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usinessScience\Allshare\CARe\Catriona\UCT\PhD publications\Birth intervals and contraceptive use\Replication files\Tanzania\"/>
    </mc:Choice>
  </mc:AlternateContent>
  <bookViews>
    <workbookView xWindow="0" yWindow="0" windowWidth="16392" windowHeight="5448" activeTab="3"/>
  </bookViews>
  <sheets>
    <sheet name="TZ_National" sheetId="1" r:id="rId1"/>
    <sheet name="TZ_Parity" sheetId="2" r:id="rId2"/>
    <sheet name="TZ_Urban_Rural" sheetId="3" r:id="rId3"/>
    <sheet name="TZ_Contraception_Urban_Rura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308" i="4" l="1"/>
  <c r="AF308" i="4"/>
  <c r="W308" i="4"/>
  <c r="U308" i="4"/>
  <c r="Q308" i="4"/>
  <c r="O308" i="4"/>
  <c r="I308" i="4"/>
  <c r="D308" i="4"/>
  <c r="C308" i="4"/>
  <c r="AG307" i="4"/>
  <c r="AF307" i="4"/>
  <c r="W307" i="4"/>
  <c r="U307" i="4"/>
  <c r="Q307" i="4"/>
  <c r="O307" i="4"/>
  <c r="K307" i="4"/>
  <c r="I307" i="4"/>
  <c r="D307" i="4"/>
  <c r="C307" i="4"/>
  <c r="AG306" i="4"/>
  <c r="AF306" i="4"/>
  <c r="W306" i="4"/>
  <c r="U306" i="4"/>
  <c r="Q306" i="4"/>
  <c r="O306" i="4"/>
  <c r="K306" i="4"/>
  <c r="I306" i="4"/>
  <c r="D306" i="4"/>
  <c r="C306" i="4"/>
  <c r="AG305" i="4"/>
  <c r="AF305" i="4"/>
  <c r="W305" i="4"/>
  <c r="V305" i="4"/>
  <c r="U305" i="4"/>
  <c r="Q305" i="4"/>
  <c r="O305" i="4"/>
  <c r="K305" i="4"/>
  <c r="I305" i="4"/>
  <c r="D305" i="4"/>
  <c r="C305" i="4"/>
  <c r="AS304" i="4"/>
  <c r="AG304" i="4"/>
  <c r="AF304" i="4"/>
  <c r="Y304" i="4"/>
  <c r="W304" i="4"/>
  <c r="U304" i="4"/>
  <c r="P304" i="4"/>
  <c r="O304" i="4"/>
  <c r="I304" i="4"/>
  <c r="D304" i="4"/>
  <c r="C304" i="4"/>
  <c r="AW303" i="4"/>
  <c r="AO303" i="4"/>
  <c r="AG303" i="4"/>
  <c r="AF303" i="4"/>
  <c r="W303" i="4"/>
  <c r="U303" i="4"/>
  <c r="Q303" i="4"/>
  <c r="O303" i="4"/>
  <c r="K303" i="4"/>
  <c r="I303" i="4"/>
  <c r="D303" i="4"/>
  <c r="C303" i="4"/>
  <c r="AG302" i="4"/>
  <c r="AF302" i="4"/>
  <c r="U302" i="4"/>
  <c r="P302" i="4"/>
  <c r="O302" i="4"/>
  <c r="J302" i="4"/>
  <c r="I302" i="4"/>
  <c r="G302" i="4"/>
  <c r="D302" i="4"/>
  <c r="C302" i="4"/>
  <c r="AG301" i="4"/>
  <c r="AF301" i="4"/>
  <c r="V301" i="4"/>
  <c r="U301" i="4"/>
  <c r="P301" i="4"/>
  <c r="O301" i="4"/>
  <c r="J301" i="4"/>
  <c r="I301" i="4"/>
  <c r="D301" i="4"/>
  <c r="C301" i="4"/>
  <c r="AS300" i="4"/>
  <c r="AG300" i="4"/>
  <c r="AF300" i="4"/>
  <c r="V300" i="4"/>
  <c r="U300" i="4"/>
  <c r="P300" i="4"/>
  <c r="O300" i="4"/>
  <c r="K300" i="4"/>
  <c r="I300" i="4"/>
  <c r="D300" i="4"/>
  <c r="C300" i="4"/>
  <c r="AG299" i="4"/>
  <c r="AF299" i="4"/>
  <c r="V299" i="4"/>
  <c r="U299" i="4"/>
  <c r="Q299" i="4"/>
  <c r="P299" i="4"/>
  <c r="O299" i="4"/>
  <c r="J299" i="4"/>
  <c r="I299" i="4"/>
  <c r="D299" i="4"/>
  <c r="C299" i="4"/>
  <c r="AG298" i="4"/>
  <c r="AF298" i="4"/>
  <c r="W298" i="4"/>
  <c r="U298" i="4"/>
  <c r="P298" i="4"/>
  <c r="O298" i="4"/>
  <c r="J298" i="4"/>
  <c r="I298" i="4"/>
  <c r="F298" i="4"/>
  <c r="D298" i="4"/>
  <c r="C298" i="4"/>
  <c r="AG297" i="4"/>
  <c r="AF297" i="4"/>
  <c r="V297" i="4"/>
  <c r="U297" i="4"/>
  <c r="Q297" i="4"/>
  <c r="P297" i="4"/>
  <c r="O297" i="4"/>
  <c r="J297" i="4"/>
  <c r="I297" i="4"/>
  <c r="D297" i="4"/>
  <c r="C297" i="4"/>
  <c r="AS296" i="4"/>
  <c r="AG296" i="4"/>
  <c r="AF296" i="4"/>
  <c r="W296" i="4"/>
  <c r="U296" i="4"/>
  <c r="O296" i="4"/>
  <c r="I296" i="4"/>
  <c r="H296" i="4"/>
  <c r="D296" i="4"/>
  <c r="C296" i="4"/>
  <c r="AG295" i="4"/>
  <c r="AF295" i="4"/>
  <c r="V295" i="4"/>
  <c r="U295" i="4"/>
  <c r="Q295" i="4"/>
  <c r="P295" i="4"/>
  <c r="O295" i="4"/>
  <c r="J295" i="4"/>
  <c r="I295" i="4"/>
  <c r="D295" i="4"/>
  <c r="C295" i="4"/>
  <c r="AG294" i="4"/>
  <c r="AF294" i="4"/>
  <c r="U294" i="4"/>
  <c r="P294" i="4"/>
  <c r="O294" i="4"/>
  <c r="K294" i="4"/>
  <c r="J294" i="4"/>
  <c r="I294" i="4"/>
  <c r="D294" i="4"/>
  <c r="C294" i="4"/>
  <c r="AG293" i="4"/>
  <c r="AF293" i="4"/>
  <c r="V293" i="4"/>
  <c r="U293" i="4"/>
  <c r="P293" i="4"/>
  <c r="O293" i="4"/>
  <c r="I293" i="4"/>
  <c r="H293" i="4"/>
  <c r="D293" i="4"/>
  <c r="C293" i="4"/>
  <c r="B284" i="4"/>
  <c r="AK283" i="4"/>
  <c r="AL283" i="4" s="1"/>
  <c r="AM283" i="4" s="1"/>
  <c r="AI283" i="4"/>
  <c r="AJ283" i="4" s="1"/>
  <c r="AE283" i="4"/>
  <c r="I283" i="4"/>
  <c r="J283" i="4" s="1"/>
  <c r="F283" i="4"/>
  <c r="G283" i="4" s="1"/>
  <c r="H283" i="4" s="1"/>
  <c r="AW281" i="4"/>
  <c r="AO281" i="4"/>
  <c r="AK281" i="4"/>
  <c r="AG281" i="4"/>
  <c r="AF281" i="4"/>
  <c r="Z281" i="4"/>
  <c r="X281" i="4"/>
  <c r="U281" i="4"/>
  <c r="T281" i="4"/>
  <c r="S281" i="4"/>
  <c r="P281" i="4"/>
  <c r="O281" i="4"/>
  <c r="N281" i="4"/>
  <c r="K281" i="4"/>
  <c r="J281" i="4"/>
  <c r="I281" i="4"/>
  <c r="G281" i="4"/>
  <c r="F281" i="4"/>
  <c r="D281" i="4"/>
  <c r="C281" i="4"/>
  <c r="AG280" i="4"/>
  <c r="AF280" i="4"/>
  <c r="Y280" i="4"/>
  <c r="X280" i="4"/>
  <c r="V280" i="4"/>
  <c r="U280" i="4"/>
  <c r="T280" i="4"/>
  <c r="R280" i="4"/>
  <c r="Q280" i="4"/>
  <c r="P280" i="4"/>
  <c r="O280" i="4"/>
  <c r="N280" i="4"/>
  <c r="M280" i="4"/>
  <c r="J280" i="4"/>
  <c r="I280" i="4"/>
  <c r="H280" i="4"/>
  <c r="D280" i="4"/>
  <c r="C280" i="4"/>
  <c r="S280" i="4" s="1"/>
  <c r="AW279" i="4"/>
  <c r="AS279" i="4"/>
  <c r="AO279" i="4"/>
  <c r="AG279" i="4"/>
  <c r="AF279" i="4"/>
  <c r="V279" i="4"/>
  <c r="U279" i="4"/>
  <c r="R279" i="4"/>
  <c r="P279" i="4"/>
  <c r="O279" i="4"/>
  <c r="L279" i="4"/>
  <c r="I279" i="4"/>
  <c r="G279" i="4"/>
  <c r="D279" i="4"/>
  <c r="C279" i="4"/>
  <c r="AR278" i="4"/>
  <c r="AG278" i="4"/>
  <c r="AF278" i="4"/>
  <c r="Z278" i="4"/>
  <c r="Y278" i="4"/>
  <c r="V278" i="4"/>
  <c r="U278" i="4"/>
  <c r="T278" i="4"/>
  <c r="Q278" i="4"/>
  <c r="P278" i="4"/>
  <c r="O278" i="4"/>
  <c r="M278" i="4"/>
  <c r="L278" i="4"/>
  <c r="J278" i="4"/>
  <c r="I278" i="4"/>
  <c r="H278" i="4"/>
  <c r="F278" i="4"/>
  <c r="D278" i="4"/>
  <c r="C278" i="4"/>
  <c r="S278" i="4" s="1"/>
  <c r="AW277" i="4"/>
  <c r="AK277" i="4"/>
  <c r="AG277" i="4"/>
  <c r="AF277" i="4"/>
  <c r="U277" i="4"/>
  <c r="P277" i="4"/>
  <c r="O277" i="4"/>
  <c r="J277" i="4"/>
  <c r="I277" i="4"/>
  <c r="G277" i="4"/>
  <c r="D277" i="4"/>
  <c r="C277" i="4"/>
  <c r="AG276" i="4"/>
  <c r="AF276" i="4"/>
  <c r="Y276" i="4"/>
  <c r="X276" i="4"/>
  <c r="V276" i="4"/>
  <c r="U276" i="4"/>
  <c r="T276" i="4"/>
  <c r="R276" i="4"/>
  <c r="P276" i="4"/>
  <c r="O276" i="4"/>
  <c r="N276" i="4"/>
  <c r="J276" i="4"/>
  <c r="I276" i="4"/>
  <c r="D276" i="4"/>
  <c r="C276" i="4"/>
  <c r="S276" i="4" s="1"/>
  <c r="AS275" i="4"/>
  <c r="AG275" i="4"/>
  <c r="AF275" i="4"/>
  <c r="W275" i="4"/>
  <c r="V275" i="4"/>
  <c r="U275" i="4"/>
  <c r="S275" i="4"/>
  <c r="R275" i="4"/>
  <c r="P275" i="4"/>
  <c r="O275" i="4"/>
  <c r="L275" i="4"/>
  <c r="K275" i="4"/>
  <c r="I275" i="4"/>
  <c r="G275" i="4"/>
  <c r="D275" i="4"/>
  <c r="C275" i="4"/>
  <c r="AG274" i="4"/>
  <c r="AF274" i="4"/>
  <c r="Z274" i="4"/>
  <c r="Y274" i="4"/>
  <c r="V274" i="4"/>
  <c r="U274" i="4"/>
  <c r="T274" i="4"/>
  <c r="Q274" i="4"/>
  <c r="P274" i="4"/>
  <c r="O274" i="4"/>
  <c r="M274" i="4"/>
  <c r="L274" i="4"/>
  <c r="J274" i="4"/>
  <c r="I274" i="4"/>
  <c r="H274" i="4"/>
  <c r="F274" i="4"/>
  <c r="D274" i="4"/>
  <c r="C274" i="4"/>
  <c r="S274" i="4" s="1"/>
  <c r="BA273" i="4"/>
  <c r="AO273" i="4"/>
  <c r="AG273" i="4"/>
  <c r="AF273" i="4"/>
  <c r="X273" i="4"/>
  <c r="U273" i="4"/>
  <c r="S273" i="4"/>
  <c r="P273" i="4"/>
  <c r="O273" i="4"/>
  <c r="J273" i="4"/>
  <c r="I273" i="4"/>
  <c r="F273" i="4"/>
  <c r="D273" i="4"/>
  <c r="C273" i="4"/>
  <c r="AG272" i="4"/>
  <c r="AF272" i="4"/>
  <c r="Y272" i="4"/>
  <c r="V272" i="4"/>
  <c r="U272" i="4"/>
  <c r="P272" i="4"/>
  <c r="O272" i="4"/>
  <c r="M272" i="4"/>
  <c r="J272" i="4"/>
  <c r="I272" i="4"/>
  <c r="D272" i="4"/>
  <c r="C272" i="4"/>
  <c r="S272" i="4" s="1"/>
  <c r="AW271" i="4"/>
  <c r="AS271" i="4"/>
  <c r="AO271" i="4"/>
  <c r="AG271" i="4"/>
  <c r="AF271" i="4"/>
  <c r="Z271" i="4"/>
  <c r="W271" i="4"/>
  <c r="U271" i="4"/>
  <c r="R271" i="4"/>
  <c r="O271" i="4"/>
  <c r="N271" i="4"/>
  <c r="L271" i="4"/>
  <c r="I271" i="4"/>
  <c r="H271" i="4"/>
  <c r="G271" i="4"/>
  <c r="D271" i="4"/>
  <c r="C271" i="4"/>
  <c r="AG270" i="4"/>
  <c r="AF270" i="4"/>
  <c r="Z270" i="4"/>
  <c r="V270" i="4"/>
  <c r="U270" i="4"/>
  <c r="T270" i="4"/>
  <c r="Q270" i="4"/>
  <c r="P270" i="4"/>
  <c r="O270" i="4"/>
  <c r="M270" i="4"/>
  <c r="J270" i="4"/>
  <c r="I270" i="4"/>
  <c r="H270" i="4"/>
  <c r="D270" i="4"/>
  <c r="C270" i="4"/>
  <c r="S270" i="4" s="1"/>
  <c r="AW269" i="4"/>
  <c r="AV269" i="4"/>
  <c r="AO269" i="4"/>
  <c r="AG269" i="4"/>
  <c r="AF269" i="4"/>
  <c r="Z269" i="4"/>
  <c r="X269" i="4"/>
  <c r="U269" i="4"/>
  <c r="T269" i="4"/>
  <c r="S269" i="4"/>
  <c r="P269" i="4"/>
  <c r="O269" i="4"/>
  <c r="N269" i="4"/>
  <c r="K269" i="4"/>
  <c r="J269" i="4"/>
  <c r="I269" i="4"/>
  <c r="G269" i="4"/>
  <c r="F269" i="4"/>
  <c r="D269" i="4"/>
  <c r="C269" i="4"/>
  <c r="AG268" i="4"/>
  <c r="AF268" i="4"/>
  <c r="X268" i="4"/>
  <c r="V268" i="4"/>
  <c r="U268" i="4"/>
  <c r="R268" i="4"/>
  <c r="P268" i="4"/>
  <c r="O268" i="4"/>
  <c r="M268" i="4"/>
  <c r="J268" i="4"/>
  <c r="I268" i="4"/>
  <c r="D268" i="4"/>
  <c r="C268" i="4"/>
  <c r="AW267" i="4"/>
  <c r="AG267" i="4"/>
  <c r="AF267" i="4"/>
  <c r="U267" i="4"/>
  <c r="O267" i="4"/>
  <c r="I267" i="4"/>
  <c r="D267" i="4"/>
  <c r="C267" i="4"/>
  <c r="BA266" i="4"/>
  <c r="AW266" i="4"/>
  <c r="AG266" i="4"/>
  <c r="AF266" i="4"/>
  <c r="U266" i="4"/>
  <c r="P266" i="4"/>
  <c r="O266" i="4"/>
  <c r="J266" i="4"/>
  <c r="I266" i="4"/>
  <c r="G266" i="4"/>
  <c r="D266" i="4"/>
  <c r="C266" i="4"/>
  <c r="AE257" i="4"/>
  <c r="B257" i="4"/>
  <c r="AJ256" i="4"/>
  <c r="AK256" i="4" s="1"/>
  <c r="AL256" i="4" s="1"/>
  <c r="AM256" i="4" s="1"/>
  <c r="AN256" i="4" s="1"/>
  <c r="AO256" i="4" s="1"/>
  <c r="AP256" i="4" s="1"/>
  <c r="AQ256" i="4" s="1"/>
  <c r="AR256" i="4" s="1"/>
  <c r="AI256" i="4"/>
  <c r="AE256" i="4"/>
  <c r="K256" i="4"/>
  <c r="L256" i="4" s="1"/>
  <c r="M256" i="4" s="1"/>
  <c r="N256" i="4" s="1"/>
  <c r="O256" i="4" s="1"/>
  <c r="F256" i="4"/>
  <c r="G256" i="4" s="1"/>
  <c r="H256" i="4" s="1"/>
  <c r="I256" i="4" s="1"/>
  <c r="J256" i="4" s="1"/>
  <c r="AG254" i="4"/>
  <c r="AF254" i="4"/>
  <c r="X254" i="4"/>
  <c r="V254" i="4"/>
  <c r="U254" i="4"/>
  <c r="R254" i="4"/>
  <c r="P254" i="4"/>
  <c r="O254" i="4"/>
  <c r="N254" i="4"/>
  <c r="M254" i="4"/>
  <c r="L254" i="4"/>
  <c r="J254" i="4"/>
  <c r="I254" i="4"/>
  <c r="F254" i="4"/>
  <c r="D254" i="4"/>
  <c r="C254" i="4"/>
  <c r="S254" i="4" s="1"/>
  <c r="BA253" i="4"/>
  <c r="AG253" i="4"/>
  <c r="AW253" i="4" s="1"/>
  <c r="AF253" i="4"/>
  <c r="AS253" i="4" s="1"/>
  <c r="Z253" i="4"/>
  <c r="X253" i="4"/>
  <c r="V253" i="4"/>
  <c r="U253" i="4"/>
  <c r="T253" i="4"/>
  <c r="R253" i="4"/>
  <c r="P253" i="4"/>
  <c r="O253" i="4"/>
  <c r="L253" i="4"/>
  <c r="K253" i="4"/>
  <c r="J253" i="4"/>
  <c r="I253" i="4"/>
  <c r="H253" i="4"/>
  <c r="G253" i="4"/>
  <c r="F253" i="4"/>
  <c r="D253" i="4"/>
  <c r="Q253" i="4" s="1"/>
  <c r="C253" i="4"/>
  <c r="AG252" i="4"/>
  <c r="AF252" i="4"/>
  <c r="Y252" i="4"/>
  <c r="X252" i="4"/>
  <c r="V252" i="4"/>
  <c r="U252" i="4"/>
  <c r="R252" i="4"/>
  <c r="P252" i="4"/>
  <c r="O252" i="4"/>
  <c r="L252" i="4"/>
  <c r="J252" i="4"/>
  <c r="I252" i="4"/>
  <c r="F252" i="4"/>
  <c r="D252" i="4"/>
  <c r="C252" i="4"/>
  <c r="BA251" i="4"/>
  <c r="AO251" i="4"/>
  <c r="AG251" i="4"/>
  <c r="AF251" i="4"/>
  <c r="X251" i="4"/>
  <c r="U251" i="4"/>
  <c r="T251" i="4"/>
  <c r="R251" i="4"/>
  <c r="O251" i="4"/>
  <c r="N251" i="4"/>
  <c r="L251" i="4"/>
  <c r="I251" i="4"/>
  <c r="H251" i="4"/>
  <c r="F251" i="4"/>
  <c r="D251" i="4"/>
  <c r="C251" i="4"/>
  <c r="AG250" i="4"/>
  <c r="AF250" i="4"/>
  <c r="Z250" i="4"/>
  <c r="X250" i="4"/>
  <c r="V250" i="4"/>
  <c r="U250" i="4"/>
  <c r="R250" i="4"/>
  <c r="Q250" i="4"/>
  <c r="P250" i="4"/>
  <c r="O250" i="4"/>
  <c r="N250" i="4"/>
  <c r="M250" i="4"/>
  <c r="L250" i="4"/>
  <c r="J250" i="4"/>
  <c r="I250" i="4"/>
  <c r="H250" i="4"/>
  <c r="F250" i="4"/>
  <c r="D250" i="4"/>
  <c r="C250" i="4"/>
  <c r="S250" i="4" s="1"/>
  <c r="BA249" i="4"/>
  <c r="AW249" i="4"/>
  <c r="AK249" i="4"/>
  <c r="AG249" i="4"/>
  <c r="AF249" i="4"/>
  <c r="AS249" i="4" s="1"/>
  <c r="Z249" i="4"/>
  <c r="X249" i="4"/>
  <c r="U249" i="4"/>
  <c r="T249" i="4"/>
  <c r="R249" i="4"/>
  <c r="O249" i="4"/>
  <c r="L249" i="4"/>
  <c r="K249" i="4"/>
  <c r="I249" i="4"/>
  <c r="H249" i="4"/>
  <c r="F249" i="4"/>
  <c r="D249" i="4"/>
  <c r="Q249" i="4" s="1"/>
  <c r="C249" i="4"/>
  <c r="AG248" i="4"/>
  <c r="AF248" i="4"/>
  <c r="Z248" i="4"/>
  <c r="Y248" i="4"/>
  <c r="X248" i="4"/>
  <c r="V248" i="4"/>
  <c r="U248" i="4"/>
  <c r="T248" i="4"/>
  <c r="R248" i="4"/>
  <c r="P248" i="4"/>
  <c r="O248" i="4"/>
  <c r="N248" i="4"/>
  <c r="L248" i="4"/>
  <c r="J248" i="4"/>
  <c r="I248" i="4"/>
  <c r="F248" i="4"/>
  <c r="D248" i="4"/>
  <c r="C248" i="4"/>
  <c r="BA247" i="4"/>
  <c r="AK247" i="4"/>
  <c r="AG247" i="4"/>
  <c r="AF247" i="4"/>
  <c r="AS247" i="4" s="1"/>
  <c r="X247" i="4"/>
  <c r="V247" i="4"/>
  <c r="U247" i="4"/>
  <c r="S247" i="4"/>
  <c r="R247" i="4"/>
  <c r="O247" i="4"/>
  <c r="L247" i="4"/>
  <c r="J247" i="4"/>
  <c r="I247" i="4"/>
  <c r="F247" i="4"/>
  <c r="D247" i="4"/>
  <c r="C247" i="4"/>
  <c r="AG246" i="4"/>
  <c r="AF246" i="4"/>
  <c r="Z246" i="4"/>
  <c r="X246" i="4"/>
  <c r="V246" i="4"/>
  <c r="U246" i="4"/>
  <c r="R246" i="4"/>
  <c r="P246" i="4"/>
  <c r="O246" i="4"/>
  <c r="N246" i="4"/>
  <c r="M246" i="4"/>
  <c r="L246" i="4"/>
  <c r="J246" i="4"/>
  <c r="I246" i="4"/>
  <c r="F246" i="4"/>
  <c r="D246" i="4"/>
  <c r="C246" i="4"/>
  <c r="S246" i="4" s="1"/>
  <c r="BA245" i="4"/>
  <c r="AG245" i="4"/>
  <c r="AW245" i="4" s="1"/>
  <c r="AF245" i="4"/>
  <c r="AS245" i="4" s="1"/>
  <c r="Z245" i="4"/>
  <c r="X245" i="4"/>
  <c r="V245" i="4"/>
  <c r="U245" i="4"/>
  <c r="T245" i="4"/>
  <c r="R245" i="4"/>
  <c r="P245" i="4"/>
  <c r="O245" i="4"/>
  <c r="L245" i="4"/>
  <c r="K245" i="4"/>
  <c r="J245" i="4"/>
  <c r="I245" i="4"/>
  <c r="H245" i="4"/>
  <c r="G245" i="4"/>
  <c r="F245" i="4"/>
  <c r="D245" i="4"/>
  <c r="Q245" i="4" s="1"/>
  <c r="C245" i="4"/>
  <c r="AG244" i="4"/>
  <c r="AF244" i="4"/>
  <c r="Y244" i="4"/>
  <c r="X244" i="4"/>
  <c r="V244" i="4"/>
  <c r="U244" i="4"/>
  <c r="R244" i="4"/>
  <c r="P244" i="4"/>
  <c r="O244" i="4"/>
  <c r="L244" i="4"/>
  <c r="J244" i="4"/>
  <c r="I244" i="4"/>
  <c r="F244" i="4"/>
  <c r="D244" i="4"/>
  <c r="C244" i="4"/>
  <c r="BA243" i="4"/>
  <c r="AO243" i="4"/>
  <c r="AG243" i="4"/>
  <c r="AF243" i="4"/>
  <c r="X243" i="4"/>
  <c r="U243" i="4"/>
  <c r="T243" i="4"/>
  <c r="R243" i="4"/>
  <c r="O243" i="4"/>
  <c r="N243" i="4"/>
  <c r="L243" i="4"/>
  <c r="I243" i="4"/>
  <c r="H243" i="4"/>
  <c r="F243" i="4"/>
  <c r="D243" i="4"/>
  <c r="C243" i="4"/>
  <c r="AG242" i="4"/>
  <c r="AF242" i="4"/>
  <c r="Z242" i="4"/>
  <c r="X242" i="4"/>
  <c r="V242" i="4"/>
  <c r="U242" i="4"/>
  <c r="R242" i="4"/>
  <c r="Q242" i="4"/>
  <c r="P242" i="4"/>
  <c r="O242" i="4"/>
  <c r="N242" i="4"/>
  <c r="M242" i="4"/>
  <c r="L242" i="4"/>
  <c r="J242" i="4"/>
  <c r="I242" i="4"/>
  <c r="H242" i="4"/>
  <c r="F242" i="4"/>
  <c r="D242" i="4"/>
  <c r="C242" i="4"/>
  <c r="S242" i="4" s="1"/>
  <c r="BA241" i="4"/>
  <c r="AW241" i="4"/>
  <c r="AK241" i="4"/>
  <c r="AG241" i="4"/>
  <c r="AF241" i="4"/>
  <c r="AS241" i="4" s="1"/>
  <c r="Z241" i="4"/>
  <c r="X241" i="4"/>
  <c r="U241" i="4"/>
  <c r="T241" i="4"/>
  <c r="R241" i="4"/>
  <c r="O241" i="4"/>
  <c r="L241" i="4"/>
  <c r="K241" i="4"/>
  <c r="I241" i="4"/>
  <c r="H241" i="4"/>
  <c r="F241" i="4"/>
  <c r="D241" i="4"/>
  <c r="Q241" i="4" s="1"/>
  <c r="C241" i="4"/>
  <c r="AG240" i="4"/>
  <c r="AF240" i="4"/>
  <c r="Z240" i="4"/>
  <c r="Y240" i="4"/>
  <c r="X240" i="4"/>
  <c r="V240" i="4"/>
  <c r="U240" i="4"/>
  <c r="T240" i="4"/>
  <c r="R240" i="4"/>
  <c r="P240" i="4"/>
  <c r="O240" i="4"/>
  <c r="N240" i="4"/>
  <c r="L240" i="4"/>
  <c r="J240" i="4"/>
  <c r="I240" i="4"/>
  <c r="F240" i="4"/>
  <c r="D240" i="4"/>
  <c r="C240" i="4"/>
  <c r="AW239" i="4"/>
  <c r="AS239" i="4"/>
  <c r="AO239" i="4"/>
  <c r="AG239" i="4"/>
  <c r="AF239" i="4"/>
  <c r="Z239" i="4"/>
  <c r="Y239" i="4"/>
  <c r="V239" i="4"/>
  <c r="U239" i="4"/>
  <c r="T239" i="4"/>
  <c r="Q239" i="4"/>
  <c r="P239" i="4"/>
  <c r="O239" i="4"/>
  <c r="M239" i="4"/>
  <c r="L239" i="4"/>
  <c r="J239" i="4"/>
  <c r="I239" i="4"/>
  <c r="H239" i="4"/>
  <c r="F239" i="4"/>
  <c r="D239" i="4"/>
  <c r="C239" i="4"/>
  <c r="S239" i="4" s="1"/>
  <c r="AE230" i="4"/>
  <c r="B230" i="4"/>
  <c r="Y254" i="4" s="1"/>
  <c r="AJ229" i="4"/>
  <c r="AK229" i="4" s="1"/>
  <c r="AL229" i="4" s="1"/>
  <c r="AM229" i="4" s="1"/>
  <c r="AN229" i="4" s="1"/>
  <c r="AO229" i="4" s="1"/>
  <c r="AP229" i="4" s="1"/>
  <c r="AQ229" i="4" s="1"/>
  <c r="AR229" i="4" s="1"/>
  <c r="AI229" i="4"/>
  <c r="AE229" i="4"/>
  <c r="G229" i="4"/>
  <c r="H229" i="4" s="1"/>
  <c r="I229" i="4" s="1"/>
  <c r="J229" i="4" s="1"/>
  <c r="F229" i="4"/>
  <c r="BA227" i="4"/>
  <c r="AK227" i="4"/>
  <c r="AG227" i="4"/>
  <c r="AF227" i="4"/>
  <c r="AS227" i="4" s="1"/>
  <c r="Y227" i="4"/>
  <c r="W227" i="4"/>
  <c r="V227" i="4"/>
  <c r="U227" i="4"/>
  <c r="S227" i="4"/>
  <c r="R227" i="4"/>
  <c r="Q227" i="4"/>
  <c r="O227" i="4"/>
  <c r="N227" i="4"/>
  <c r="M227" i="4"/>
  <c r="K227" i="4"/>
  <c r="I227" i="4"/>
  <c r="G227" i="4"/>
  <c r="F227" i="4"/>
  <c r="D227" i="4"/>
  <c r="T227" i="4" s="1"/>
  <c r="C227" i="4"/>
  <c r="AW226" i="4"/>
  <c r="AG226" i="4"/>
  <c r="AK226" i="4" s="1"/>
  <c r="AF226" i="4"/>
  <c r="Y226" i="4"/>
  <c r="U226" i="4"/>
  <c r="P226" i="4"/>
  <c r="O226" i="4"/>
  <c r="L226" i="4"/>
  <c r="I226" i="4"/>
  <c r="G226" i="4"/>
  <c r="D226" i="4"/>
  <c r="C226" i="4"/>
  <c r="AO225" i="4"/>
  <c r="AG225" i="4"/>
  <c r="AW225" i="4" s="1"/>
  <c r="AF225" i="4"/>
  <c r="Z225" i="4"/>
  <c r="W225" i="4"/>
  <c r="U225" i="4"/>
  <c r="R225" i="4"/>
  <c r="Q225" i="4"/>
  <c r="O225" i="4"/>
  <c r="M225" i="4"/>
  <c r="K225" i="4"/>
  <c r="I225" i="4"/>
  <c r="G225" i="4"/>
  <c r="F225" i="4"/>
  <c r="D225" i="4"/>
  <c r="C225" i="4"/>
  <c r="BA224" i="4"/>
  <c r="AO224" i="4"/>
  <c r="AK224" i="4"/>
  <c r="AG224" i="4"/>
  <c r="AF224" i="4"/>
  <c r="X224" i="4"/>
  <c r="U224" i="4"/>
  <c r="P224" i="4"/>
  <c r="O224" i="4"/>
  <c r="I224" i="4"/>
  <c r="H224" i="4"/>
  <c r="D224" i="4"/>
  <c r="C224" i="4"/>
  <c r="BA223" i="4"/>
  <c r="AW223" i="4"/>
  <c r="AK223" i="4"/>
  <c r="AG223" i="4"/>
  <c r="AF223" i="4"/>
  <c r="AS223" i="4" s="1"/>
  <c r="Z223" i="4"/>
  <c r="Y223" i="4"/>
  <c r="W223" i="4"/>
  <c r="V223" i="4"/>
  <c r="U223" i="4"/>
  <c r="S223" i="4"/>
  <c r="Q223" i="4"/>
  <c r="O223" i="4"/>
  <c r="N223" i="4"/>
  <c r="K223" i="4"/>
  <c r="J223" i="4"/>
  <c r="I223" i="4"/>
  <c r="F223" i="4"/>
  <c r="D223" i="4"/>
  <c r="T223" i="4" s="1"/>
  <c r="C223" i="4"/>
  <c r="P223" i="4" s="1"/>
  <c r="BA222" i="4"/>
  <c r="AS222" i="4"/>
  <c r="AO222" i="4"/>
  <c r="AK222" i="4"/>
  <c r="AG222" i="4"/>
  <c r="AF222" i="4"/>
  <c r="Y222" i="4"/>
  <c r="X222" i="4"/>
  <c r="U222" i="4"/>
  <c r="S222" i="4"/>
  <c r="O222" i="4"/>
  <c r="M222" i="4"/>
  <c r="L222" i="4"/>
  <c r="I222" i="4"/>
  <c r="G222" i="4"/>
  <c r="D222" i="4"/>
  <c r="C222" i="4"/>
  <c r="BA221" i="4"/>
  <c r="AO221" i="4"/>
  <c r="AG221" i="4"/>
  <c r="AW221" i="4" s="1"/>
  <c r="AF221" i="4"/>
  <c r="Z221" i="4"/>
  <c r="Y221" i="4"/>
  <c r="W221" i="4"/>
  <c r="U221" i="4"/>
  <c r="R221" i="4"/>
  <c r="Q221" i="4"/>
  <c r="O221" i="4"/>
  <c r="N221" i="4"/>
  <c r="M221" i="4"/>
  <c r="K221" i="4"/>
  <c r="I221" i="4"/>
  <c r="G221" i="4"/>
  <c r="D221" i="4"/>
  <c r="T221" i="4" s="1"/>
  <c r="C221" i="4"/>
  <c r="AW220" i="4"/>
  <c r="AS220" i="4"/>
  <c r="AO220" i="4"/>
  <c r="AG220" i="4"/>
  <c r="AF220" i="4"/>
  <c r="X220" i="4"/>
  <c r="W220" i="4"/>
  <c r="U220" i="4"/>
  <c r="Q220" i="4"/>
  <c r="P220" i="4"/>
  <c r="O220" i="4"/>
  <c r="L220" i="4"/>
  <c r="K220" i="4"/>
  <c r="I220" i="4"/>
  <c r="H220" i="4"/>
  <c r="G220" i="4"/>
  <c r="D220" i="4"/>
  <c r="C220" i="4"/>
  <c r="BA219" i="4"/>
  <c r="AO219" i="4"/>
  <c r="AG219" i="4"/>
  <c r="AF219" i="4"/>
  <c r="W219" i="4"/>
  <c r="U219" i="4"/>
  <c r="R219" i="4"/>
  <c r="Q219" i="4"/>
  <c r="O219" i="4"/>
  <c r="N219" i="4"/>
  <c r="K219" i="4"/>
  <c r="I219" i="4"/>
  <c r="G219" i="4"/>
  <c r="F219" i="4"/>
  <c r="D219" i="4"/>
  <c r="T219" i="4" s="1"/>
  <c r="C219" i="4"/>
  <c r="BA218" i="4"/>
  <c r="AS218" i="4"/>
  <c r="AK218" i="4"/>
  <c r="AG218" i="4"/>
  <c r="AF218" i="4"/>
  <c r="Y218" i="4"/>
  <c r="W218" i="4"/>
  <c r="U218" i="4"/>
  <c r="P218" i="4"/>
  <c r="O218" i="4"/>
  <c r="L218" i="4"/>
  <c r="I218" i="4"/>
  <c r="G218" i="4"/>
  <c r="D218" i="4"/>
  <c r="C218" i="4"/>
  <c r="AS217" i="4"/>
  <c r="AG217" i="4"/>
  <c r="AF217" i="4"/>
  <c r="Z217" i="4"/>
  <c r="W217" i="4"/>
  <c r="V217" i="4"/>
  <c r="U217" i="4"/>
  <c r="R217" i="4"/>
  <c r="Q217" i="4"/>
  <c r="O217" i="4"/>
  <c r="K217" i="4"/>
  <c r="J217" i="4"/>
  <c r="I217" i="4"/>
  <c r="F217" i="4"/>
  <c r="D217" i="4"/>
  <c r="C217" i="4"/>
  <c r="AO216" i="4"/>
  <c r="AG216" i="4"/>
  <c r="AF216" i="4"/>
  <c r="Y216" i="4"/>
  <c r="X216" i="4"/>
  <c r="U216" i="4"/>
  <c r="S216" i="4"/>
  <c r="O216" i="4"/>
  <c r="M216" i="4"/>
  <c r="I216" i="4"/>
  <c r="D216" i="4"/>
  <c r="C216" i="4"/>
  <c r="BA215" i="4"/>
  <c r="AG215" i="4"/>
  <c r="AW215" i="4" s="1"/>
  <c r="AF215" i="4"/>
  <c r="AS215" i="4" s="1"/>
  <c r="Z215" i="4"/>
  <c r="Y215" i="4"/>
  <c r="W215" i="4"/>
  <c r="V215" i="4"/>
  <c r="U215" i="4"/>
  <c r="S215" i="4"/>
  <c r="Q215" i="4"/>
  <c r="O215" i="4"/>
  <c r="N215" i="4"/>
  <c r="K215" i="4"/>
  <c r="J215" i="4"/>
  <c r="I215" i="4"/>
  <c r="F215" i="4"/>
  <c r="D215" i="4"/>
  <c r="T215" i="4" s="1"/>
  <c r="C215" i="4"/>
  <c r="P215" i="4" s="1"/>
  <c r="AS214" i="4"/>
  <c r="AO214" i="4"/>
  <c r="AK214" i="4"/>
  <c r="AG214" i="4"/>
  <c r="AF214" i="4"/>
  <c r="X214" i="4"/>
  <c r="W214" i="4"/>
  <c r="U214" i="4"/>
  <c r="Q214" i="4"/>
  <c r="O214" i="4"/>
  <c r="L214" i="4"/>
  <c r="I214" i="4"/>
  <c r="H214" i="4"/>
  <c r="D214" i="4"/>
  <c r="C214" i="4"/>
  <c r="BA213" i="4"/>
  <c r="AW213" i="4"/>
  <c r="AK213" i="4"/>
  <c r="AG213" i="4"/>
  <c r="AF213" i="4"/>
  <c r="Z213" i="4"/>
  <c r="W213" i="4"/>
  <c r="U213" i="4"/>
  <c r="S213" i="4"/>
  <c r="R213" i="4"/>
  <c r="Q213" i="4"/>
  <c r="O213" i="4"/>
  <c r="N213" i="4"/>
  <c r="K213" i="4"/>
  <c r="J213" i="4"/>
  <c r="I213" i="4"/>
  <c r="D213" i="4"/>
  <c r="T213" i="4" s="1"/>
  <c r="C213" i="4"/>
  <c r="BA212" i="4"/>
  <c r="AS212" i="4"/>
  <c r="AK212" i="4"/>
  <c r="AG212" i="4"/>
  <c r="AF212" i="4"/>
  <c r="U212" i="4"/>
  <c r="S212" i="4"/>
  <c r="R212" i="4"/>
  <c r="P212" i="4"/>
  <c r="O212" i="4"/>
  <c r="N212" i="4"/>
  <c r="L212" i="4"/>
  <c r="J212" i="4"/>
  <c r="I212" i="4"/>
  <c r="G212" i="4"/>
  <c r="F212" i="4"/>
  <c r="D212" i="4"/>
  <c r="C212" i="4"/>
  <c r="B203" i="4"/>
  <c r="AI202" i="4"/>
  <c r="AJ202" i="4" s="1"/>
  <c r="AK202" i="4" s="1"/>
  <c r="AL202" i="4" s="1"/>
  <c r="AM202" i="4" s="1"/>
  <c r="AE202" i="4"/>
  <c r="J202" i="4"/>
  <c r="I202" i="4"/>
  <c r="F202" i="4"/>
  <c r="G202" i="4" s="1"/>
  <c r="H202" i="4" s="1"/>
  <c r="AW200" i="4"/>
  <c r="AS200" i="4"/>
  <c r="AO200" i="4"/>
  <c r="AG200" i="4"/>
  <c r="AF200" i="4"/>
  <c r="X200" i="4"/>
  <c r="W200" i="4"/>
  <c r="U200" i="4"/>
  <c r="Q200" i="4"/>
  <c r="P200" i="4"/>
  <c r="O200" i="4"/>
  <c r="L200" i="4"/>
  <c r="K200" i="4"/>
  <c r="I200" i="4"/>
  <c r="H200" i="4"/>
  <c r="G200" i="4"/>
  <c r="D200" i="4"/>
  <c r="C200" i="4"/>
  <c r="BA199" i="4"/>
  <c r="AZ199" i="4"/>
  <c r="AS199" i="4"/>
  <c r="AO199" i="4"/>
  <c r="AK199" i="4"/>
  <c r="AG199" i="4"/>
  <c r="AF199" i="4"/>
  <c r="W199" i="4"/>
  <c r="U199" i="4"/>
  <c r="R199" i="4"/>
  <c r="Q199" i="4"/>
  <c r="O199" i="4"/>
  <c r="N199" i="4"/>
  <c r="M199" i="4"/>
  <c r="K199" i="4"/>
  <c r="I199" i="4"/>
  <c r="G199" i="4"/>
  <c r="F199" i="4"/>
  <c r="D199" i="4"/>
  <c r="T199" i="4" s="1"/>
  <c r="C199" i="4"/>
  <c r="BA198" i="4"/>
  <c r="AS198" i="4"/>
  <c r="AG198" i="4"/>
  <c r="AF198" i="4"/>
  <c r="Y198" i="4"/>
  <c r="U198" i="4"/>
  <c r="P198" i="4"/>
  <c r="O198" i="4"/>
  <c r="L198" i="4"/>
  <c r="I198" i="4"/>
  <c r="G198" i="4"/>
  <c r="D198" i="4"/>
  <c r="C198" i="4"/>
  <c r="AW197" i="4"/>
  <c r="AS197" i="4"/>
  <c r="AO197" i="4"/>
  <c r="AG197" i="4"/>
  <c r="AF197" i="4"/>
  <c r="Z197" i="4"/>
  <c r="W197" i="4"/>
  <c r="V197" i="4"/>
  <c r="U197" i="4"/>
  <c r="R197" i="4"/>
  <c r="Q197" i="4"/>
  <c r="O197" i="4"/>
  <c r="K197" i="4"/>
  <c r="J197" i="4"/>
  <c r="I197" i="4"/>
  <c r="F197" i="4"/>
  <c r="D197" i="4"/>
  <c r="C197" i="4"/>
  <c r="P197" i="4" s="1"/>
  <c r="BA196" i="4"/>
  <c r="AO196" i="4"/>
  <c r="AK196" i="4"/>
  <c r="AG196" i="4"/>
  <c r="AW196" i="4" s="1"/>
  <c r="AF196" i="4"/>
  <c r="Y196" i="4"/>
  <c r="X196" i="4"/>
  <c r="U196" i="4"/>
  <c r="S196" i="4"/>
  <c r="O196" i="4"/>
  <c r="I196" i="4"/>
  <c r="H196" i="4"/>
  <c r="D196" i="4"/>
  <c r="C196" i="4"/>
  <c r="BA195" i="4"/>
  <c r="AW195" i="4"/>
  <c r="AG195" i="4"/>
  <c r="AK195" i="4" s="1"/>
  <c r="AF195" i="4"/>
  <c r="AS195" i="4" s="1"/>
  <c r="Z195" i="4"/>
  <c r="Y195" i="4"/>
  <c r="W195" i="4"/>
  <c r="V195" i="4"/>
  <c r="U195" i="4"/>
  <c r="S195" i="4"/>
  <c r="Q195" i="4"/>
  <c r="O195" i="4"/>
  <c r="N195" i="4"/>
  <c r="K195" i="4"/>
  <c r="J195" i="4"/>
  <c r="I195" i="4"/>
  <c r="F195" i="4"/>
  <c r="D195" i="4"/>
  <c r="T195" i="4" s="1"/>
  <c r="C195" i="4"/>
  <c r="P195" i="4" s="1"/>
  <c r="BA194" i="4"/>
  <c r="AS194" i="4"/>
  <c r="AO194" i="4"/>
  <c r="AK194" i="4"/>
  <c r="AG194" i="4"/>
  <c r="AF194" i="4"/>
  <c r="X194" i="4"/>
  <c r="W194" i="4"/>
  <c r="U194" i="4"/>
  <c r="S194" i="4"/>
  <c r="Q194" i="4"/>
  <c r="O194" i="4"/>
  <c r="L194" i="4"/>
  <c r="I194" i="4"/>
  <c r="H194" i="4"/>
  <c r="D194" i="4"/>
  <c r="C194" i="4"/>
  <c r="BA193" i="4"/>
  <c r="AO193" i="4"/>
  <c r="AK193" i="4"/>
  <c r="AG193" i="4"/>
  <c r="AW193" i="4" s="1"/>
  <c r="AF193" i="4"/>
  <c r="Z193" i="4"/>
  <c r="W193" i="4"/>
  <c r="U193" i="4"/>
  <c r="R193" i="4"/>
  <c r="Q193" i="4"/>
  <c r="O193" i="4"/>
  <c r="N193" i="4"/>
  <c r="K193" i="4"/>
  <c r="I193" i="4"/>
  <c r="D193" i="4"/>
  <c r="T193" i="4" s="1"/>
  <c r="C193" i="4"/>
  <c r="AW192" i="4"/>
  <c r="AS192" i="4"/>
  <c r="AO192" i="4"/>
  <c r="AG192" i="4"/>
  <c r="AF192" i="4"/>
  <c r="X192" i="4"/>
  <c r="W192" i="4"/>
  <c r="U192" i="4"/>
  <c r="Q192" i="4"/>
  <c r="P192" i="4"/>
  <c r="O192" i="4"/>
  <c r="L192" i="4"/>
  <c r="K192" i="4"/>
  <c r="I192" i="4"/>
  <c r="H192" i="4"/>
  <c r="G192" i="4"/>
  <c r="D192" i="4"/>
  <c r="C192" i="4"/>
  <c r="BA191" i="4"/>
  <c r="AS191" i="4"/>
  <c r="AO191" i="4"/>
  <c r="AK191" i="4"/>
  <c r="AG191" i="4"/>
  <c r="AF191" i="4"/>
  <c r="W191" i="4"/>
  <c r="U191" i="4"/>
  <c r="R191" i="4"/>
  <c r="Q191" i="4"/>
  <c r="O191" i="4"/>
  <c r="N191" i="4"/>
  <c r="M191" i="4"/>
  <c r="K191" i="4"/>
  <c r="I191" i="4"/>
  <c r="G191" i="4"/>
  <c r="F191" i="4"/>
  <c r="D191" i="4"/>
  <c r="T191" i="4" s="1"/>
  <c r="C191" i="4"/>
  <c r="BA190" i="4"/>
  <c r="AS190" i="4"/>
  <c r="AG190" i="4"/>
  <c r="AW190" i="4" s="1"/>
  <c r="AF190" i="4"/>
  <c r="Y190" i="4"/>
  <c r="U190" i="4"/>
  <c r="P190" i="4"/>
  <c r="O190" i="4"/>
  <c r="L190" i="4"/>
  <c r="I190" i="4"/>
  <c r="G190" i="4"/>
  <c r="D190" i="4"/>
  <c r="C190" i="4"/>
  <c r="AW189" i="4"/>
  <c r="AS189" i="4"/>
  <c r="AO189" i="4"/>
  <c r="AG189" i="4"/>
  <c r="AF189" i="4"/>
  <c r="Z189" i="4"/>
  <c r="W189" i="4"/>
  <c r="V189" i="4"/>
  <c r="U189" i="4"/>
  <c r="R189" i="4"/>
  <c r="Q189" i="4"/>
  <c r="O189" i="4"/>
  <c r="K189" i="4"/>
  <c r="J189" i="4"/>
  <c r="I189" i="4"/>
  <c r="F189" i="4"/>
  <c r="D189" i="4"/>
  <c r="C189" i="4"/>
  <c r="P189" i="4" s="1"/>
  <c r="BA188" i="4"/>
  <c r="AO188" i="4"/>
  <c r="AK188" i="4"/>
  <c r="AG188" i="4"/>
  <c r="AW188" i="4" s="1"/>
  <c r="AF188" i="4"/>
  <c r="Y188" i="4"/>
  <c r="X188" i="4"/>
  <c r="U188" i="4"/>
  <c r="T188" i="4"/>
  <c r="S188" i="4"/>
  <c r="O188" i="4"/>
  <c r="I188" i="4"/>
  <c r="H188" i="4"/>
  <c r="D188" i="4"/>
  <c r="C188" i="4"/>
  <c r="BA187" i="4"/>
  <c r="AW187" i="4"/>
  <c r="AG187" i="4"/>
  <c r="AK187" i="4" s="1"/>
  <c r="AF187" i="4"/>
  <c r="AS187" i="4" s="1"/>
  <c r="Z187" i="4"/>
  <c r="Y187" i="4"/>
  <c r="W187" i="4"/>
  <c r="V187" i="4"/>
  <c r="U187" i="4"/>
  <c r="S187" i="4"/>
  <c r="Q187" i="4"/>
  <c r="O187" i="4"/>
  <c r="N187" i="4"/>
  <c r="K187" i="4"/>
  <c r="J187" i="4"/>
  <c r="I187" i="4"/>
  <c r="F187" i="4"/>
  <c r="D187" i="4"/>
  <c r="T187" i="4" s="1"/>
  <c r="C187" i="4"/>
  <c r="P187" i="4" s="1"/>
  <c r="BA186" i="4"/>
  <c r="AS186" i="4"/>
  <c r="AO186" i="4"/>
  <c r="AK186" i="4"/>
  <c r="AG186" i="4"/>
  <c r="AF186" i="4"/>
  <c r="X186" i="4"/>
  <c r="W186" i="4"/>
  <c r="U186" i="4"/>
  <c r="Q186" i="4"/>
  <c r="O186" i="4"/>
  <c r="L186" i="4"/>
  <c r="I186" i="4"/>
  <c r="H186" i="4"/>
  <c r="D186" i="4"/>
  <c r="C186" i="4"/>
  <c r="AN185" i="4"/>
  <c r="AG185" i="4"/>
  <c r="AF185" i="4"/>
  <c r="X185" i="4"/>
  <c r="W185" i="4"/>
  <c r="U185" i="4"/>
  <c r="S185" i="4"/>
  <c r="Q185" i="4"/>
  <c r="O185" i="4"/>
  <c r="M185" i="4"/>
  <c r="L185" i="4"/>
  <c r="I185" i="4"/>
  <c r="H185" i="4"/>
  <c r="G185" i="4"/>
  <c r="D185" i="4"/>
  <c r="C185" i="4"/>
  <c r="AE176" i="4"/>
  <c r="B176" i="4"/>
  <c r="AK175" i="4"/>
  <c r="AL175" i="4" s="1"/>
  <c r="AM175" i="4" s="1"/>
  <c r="AN175" i="4" s="1"/>
  <c r="AO175" i="4" s="1"/>
  <c r="AP175" i="4" s="1"/>
  <c r="AQ175" i="4" s="1"/>
  <c r="AR175" i="4" s="1"/>
  <c r="AJ175" i="4"/>
  <c r="AI175" i="4"/>
  <c r="AE175" i="4"/>
  <c r="F175" i="4"/>
  <c r="G175" i="4" s="1"/>
  <c r="H175" i="4" s="1"/>
  <c r="I175" i="4" s="1"/>
  <c r="J175" i="4" s="1"/>
  <c r="AG173" i="4"/>
  <c r="AF173" i="4"/>
  <c r="Z173" i="4"/>
  <c r="X173" i="4"/>
  <c r="V173" i="4"/>
  <c r="U173" i="4"/>
  <c r="R173" i="4"/>
  <c r="Q173" i="4"/>
  <c r="P173" i="4"/>
  <c r="O173" i="4"/>
  <c r="M173" i="4"/>
  <c r="L173" i="4"/>
  <c r="J173" i="4"/>
  <c r="I173" i="4"/>
  <c r="H173" i="4"/>
  <c r="F173" i="4"/>
  <c r="D173" i="4"/>
  <c r="C173" i="4"/>
  <c r="S173" i="4" s="1"/>
  <c r="BA172" i="4"/>
  <c r="AG172" i="4"/>
  <c r="AF172" i="4"/>
  <c r="AS172" i="4" s="1"/>
  <c r="Z172" i="4"/>
  <c r="X172" i="4"/>
  <c r="U172" i="4"/>
  <c r="T172" i="4"/>
  <c r="R172" i="4"/>
  <c r="P172" i="4"/>
  <c r="O172" i="4"/>
  <c r="L172" i="4"/>
  <c r="K172" i="4"/>
  <c r="J172" i="4"/>
  <c r="I172" i="4"/>
  <c r="H172" i="4"/>
  <c r="G172" i="4"/>
  <c r="F172" i="4"/>
  <c r="D172" i="4"/>
  <c r="Q172" i="4" s="1"/>
  <c r="C172" i="4"/>
  <c r="AG171" i="4"/>
  <c r="AF171" i="4"/>
  <c r="Y171" i="4"/>
  <c r="X171" i="4"/>
  <c r="V171" i="4"/>
  <c r="U171" i="4"/>
  <c r="T171" i="4"/>
  <c r="R171" i="4"/>
  <c r="P171" i="4"/>
  <c r="O171" i="4"/>
  <c r="N171" i="4"/>
  <c r="L171" i="4"/>
  <c r="J171" i="4"/>
  <c r="I171" i="4"/>
  <c r="F171" i="4"/>
  <c r="D171" i="4"/>
  <c r="C171" i="4"/>
  <c r="BA170" i="4"/>
  <c r="AS170" i="4"/>
  <c r="AO170" i="4"/>
  <c r="AK170" i="4"/>
  <c r="AG170" i="4"/>
  <c r="AF170" i="4"/>
  <c r="X170" i="4"/>
  <c r="U170" i="4"/>
  <c r="R170" i="4"/>
  <c r="O170" i="4"/>
  <c r="L170" i="4"/>
  <c r="I170" i="4"/>
  <c r="F170" i="4"/>
  <c r="D170" i="4"/>
  <c r="C170" i="4"/>
  <c r="AG169" i="4"/>
  <c r="AF169" i="4"/>
  <c r="Z169" i="4"/>
  <c r="X169" i="4"/>
  <c r="V169" i="4"/>
  <c r="U169" i="4"/>
  <c r="R169" i="4"/>
  <c r="Q169" i="4"/>
  <c r="P169" i="4"/>
  <c r="O169" i="4"/>
  <c r="M169" i="4"/>
  <c r="L169" i="4"/>
  <c r="J169" i="4"/>
  <c r="I169" i="4"/>
  <c r="H169" i="4"/>
  <c r="F169" i="4"/>
  <c r="D169" i="4"/>
  <c r="C169" i="4"/>
  <c r="S169" i="4" s="1"/>
  <c r="BA168" i="4"/>
  <c r="AG168" i="4"/>
  <c r="AK168" i="4" s="1"/>
  <c r="AF168" i="4"/>
  <c r="AS168" i="4" s="1"/>
  <c r="Z168" i="4"/>
  <c r="X168" i="4"/>
  <c r="U168" i="4"/>
  <c r="T168" i="4"/>
  <c r="R168" i="4"/>
  <c r="P168" i="4"/>
  <c r="O168" i="4"/>
  <c r="L168" i="4"/>
  <c r="K168" i="4"/>
  <c r="J168" i="4"/>
  <c r="I168" i="4"/>
  <c r="H168" i="4"/>
  <c r="G168" i="4"/>
  <c r="F168" i="4"/>
  <c r="D168" i="4"/>
  <c r="Q168" i="4" s="1"/>
  <c r="C168" i="4"/>
  <c r="AZ167" i="4"/>
  <c r="AG167" i="4"/>
  <c r="AF167" i="4"/>
  <c r="Y167" i="4"/>
  <c r="X167" i="4"/>
  <c r="V167" i="4"/>
  <c r="U167" i="4"/>
  <c r="R167" i="4"/>
  <c r="P167" i="4"/>
  <c r="O167" i="4"/>
  <c r="L167" i="4"/>
  <c r="J167" i="4"/>
  <c r="I167" i="4"/>
  <c r="F167" i="4"/>
  <c r="D167" i="4"/>
  <c r="C167" i="4"/>
  <c r="BA166" i="4"/>
  <c r="AS166" i="4"/>
  <c r="AO166" i="4"/>
  <c r="AK166" i="4"/>
  <c r="AG166" i="4"/>
  <c r="AF166" i="4"/>
  <c r="X166" i="4"/>
  <c r="W166" i="4"/>
  <c r="U166" i="4"/>
  <c r="R166" i="4"/>
  <c r="O166" i="4"/>
  <c r="N166" i="4"/>
  <c r="L166" i="4"/>
  <c r="I166" i="4"/>
  <c r="H166" i="4"/>
  <c r="F166" i="4"/>
  <c r="D166" i="4"/>
  <c r="C166" i="4"/>
  <c r="AG165" i="4"/>
  <c r="AF165" i="4"/>
  <c r="Z165" i="4"/>
  <c r="X165" i="4"/>
  <c r="V165" i="4"/>
  <c r="U165" i="4"/>
  <c r="R165" i="4"/>
  <c r="Q165" i="4"/>
  <c r="P165" i="4"/>
  <c r="O165" i="4"/>
  <c r="M165" i="4"/>
  <c r="L165" i="4"/>
  <c r="J165" i="4"/>
  <c r="I165" i="4"/>
  <c r="H165" i="4"/>
  <c r="F165" i="4"/>
  <c r="D165" i="4"/>
  <c r="C165" i="4"/>
  <c r="S165" i="4" s="1"/>
  <c r="BA164" i="4"/>
  <c r="AG164" i="4"/>
  <c r="AF164" i="4"/>
  <c r="AS164" i="4" s="1"/>
  <c r="Z164" i="4"/>
  <c r="X164" i="4"/>
  <c r="U164" i="4"/>
  <c r="T164" i="4"/>
  <c r="R164" i="4"/>
  <c r="P164" i="4"/>
  <c r="O164" i="4"/>
  <c r="L164" i="4"/>
  <c r="K164" i="4"/>
  <c r="J164" i="4"/>
  <c r="I164" i="4"/>
  <c r="H164" i="4"/>
  <c r="G164" i="4"/>
  <c r="F164" i="4"/>
  <c r="D164" i="4"/>
  <c r="Q164" i="4" s="1"/>
  <c r="C164" i="4"/>
  <c r="AG163" i="4"/>
  <c r="AF163" i="4"/>
  <c r="Y163" i="4"/>
  <c r="X163" i="4"/>
  <c r="V163" i="4"/>
  <c r="U163" i="4"/>
  <c r="T163" i="4"/>
  <c r="R163" i="4"/>
  <c r="P163" i="4"/>
  <c r="O163" i="4"/>
  <c r="N163" i="4"/>
  <c r="L163" i="4"/>
  <c r="J163" i="4"/>
  <c r="I163" i="4"/>
  <c r="F163" i="4"/>
  <c r="D163" i="4"/>
  <c r="C163" i="4"/>
  <c r="BA162" i="4"/>
  <c r="AS162" i="4"/>
  <c r="AO162" i="4"/>
  <c r="AK162" i="4"/>
  <c r="AG162" i="4"/>
  <c r="AF162" i="4"/>
  <c r="X162" i="4"/>
  <c r="U162" i="4"/>
  <c r="R162" i="4"/>
  <c r="O162" i="4"/>
  <c r="L162" i="4"/>
  <c r="I162" i="4"/>
  <c r="F162" i="4"/>
  <c r="D162" i="4"/>
  <c r="C162" i="4"/>
  <c r="AG161" i="4"/>
  <c r="AF161" i="4"/>
  <c r="Z161" i="4"/>
  <c r="X161" i="4"/>
  <c r="V161" i="4"/>
  <c r="U161" i="4"/>
  <c r="R161" i="4"/>
  <c r="Q161" i="4"/>
  <c r="P161" i="4"/>
  <c r="O161" i="4"/>
  <c r="M161" i="4"/>
  <c r="L161" i="4"/>
  <c r="J161" i="4"/>
  <c r="I161" i="4"/>
  <c r="H161" i="4"/>
  <c r="F161" i="4"/>
  <c r="D161" i="4"/>
  <c r="C161" i="4"/>
  <c r="S161" i="4" s="1"/>
  <c r="BA160" i="4"/>
  <c r="AG160" i="4"/>
  <c r="AK160" i="4" s="1"/>
  <c r="AF160" i="4"/>
  <c r="AS160" i="4" s="1"/>
  <c r="Z160" i="4"/>
  <c r="X160" i="4"/>
  <c r="U160" i="4"/>
  <c r="T160" i="4"/>
  <c r="R160" i="4"/>
  <c r="P160" i="4"/>
  <c r="O160" i="4"/>
  <c r="L160" i="4"/>
  <c r="K160" i="4"/>
  <c r="J160" i="4"/>
  <c r="I160" i="4"/>
  <c r="H160" i="4"/>
  <c r="G160" i="4"/>
  <c r="F160" i="4"/>
  <c r="D160" i="4"/>
  <c r="Q160" i="4" s="1"/>
  <c r="C160" i="4"/>
  <c r="AZ159" i="4"/>
  <c r="AG159" i="4"/>
  <c r="AF159" i="4"/>
  <c r="Y159" i="4"/>
  <c r="X159" i="4"/>
  <c r="V159" i="4"/>
  <c r="U159" i="4"/>
  <c r="R159" i="4"/>
  <c r="P159" i="4"/>
  <c r="O159" i="4"/>
  <c r="L159" i="4"/>
  <c r="J159" i="4"/>
  <c r="I159" i="4"/>
  <c r="F159" i="4"/>
  <c r="D159" i="4"/>
  <c r="C159" i="4"/>
  <c r="AS158" i="4"/>
  <c r="AR158" i="4"/>
  <c r="AO158" i="4"/>
  <c r="AG158" i="4"/>
  <c r="AW158" i="4" s="1"/>
  <c r="AF158" i="4"/>
  <c r="Z158" i="4"/>
  <c r="Y158" i="4"/>
  <c r="V158" i="4"/>
  <c r="U158" i="4"/>
  <c r="T158" i="4"/>
  <c r="Q158" i="4"/>
  <c r="P158" i="4"/>
  <c r="O158" i="4"/>
  <c r="M158" i="4"/>
  <c r="L158" i="4"/>
  <c r="J158" i="4"/>
  <c r="I158" i="4"/>
  <c r="H158" i="4"/>
  <c r="F158" i="4"/>
  <c r="D158" i="4"/>
  <c r="C158" i="4"/>
  <c r="S158" i="4" s="1"/>
  <c r="AE149" i="4"/>
  <c r="B149" i="4"/>
  <c r="Y173" i="4" s="1"/>
  <c r="AP148" i="4"/>
  <c r="AQ148" i="4" s="1"/>
  <c r="AR148" i="4" s="1"/>
  <c r="AO148" i="4"/>
  <c r="AJ148" i="4"/>
  <c r="AK148" i="4" s="1"/>
  <c r="AL148" i="4" s="1"/>
  <c r="AM148" i="4" s="1"/>
  <c r="AN148" i="4" s="1"/>
  <c r="AI148" i="4"/>
  <c r="AE148" i="4"/>
  <c r="G148" i="4"/>
  <c r="H148" i="4" s="1"/>
  <c r="I148" i="4" s="1"/>
  <c r="J148" i="4" s="1"/>
  <c r="K148" i="4" s="1"/>
  <c r="L148" i="4" s="1"/>
  <c r="M148" i="4" s="1"/>
  <c r="N148" i="4" s="1"/>
  <c r="O148" i="4" s="1"/>
  <c r="F148" i="4"/>
  <c r="AS146" i="4"/>
  <c r="AJ146" i="4"/>
  <c r="AG146" i="4"/>
  <c r="AF146" i="4"/>
  <c r="W146" i="4"/>
  <c r="V146" i="4"/>
  <c r="U146" i="4"/>
  <c r="R146" i="4"/>
  <c r="Q146" i="4"/>
  <c r="O146" i="4"/>
  <c r="M146" i="4"/>
  <c r="K146" i="4"/>
  <c r="I146" i="4"/>
  <c r="G146" i="4"/>
  <c r="F146" i="4"/>
  <c r="D146" i="4"/>
  <c r="C146" i="4"/>
  <c r="BA145" i="4"/>
  <c r="AS145" i="4"/>
  <c r="AG145" i="4"/>
  <c r="AW145" i="4" s="1"/>
  <c r="AF145" i="4"/>
  <c r="U145" i="4"/>
  <c r="P145" i="4"/>
  <c r="O145" i="4"/>
  <c r="I145" i="4"/>
  <c r="D145" i="4"/>
  <c r="C145" i="4"/>
  <c r="AW144" i="4"/>
  <c r="AS144" i="4"/>
  <c r="AG144" i="4"/>
  <c r="AF144" i="4"/>
  <c r="W144" i="4"/>
  <c r="V144" i="4"/>
  <c r="U144" i="4"/>
  <c r="Q144" i="4"/>
  <c r="O144" i="4"/>
  <c r="K144" i="4"/>
  <c r="J144" i="4"/>
  <c r="I144" i="4"/>
  <c r="F144" i="4"/>
  <c r="D144" i="4"/>
  <c r="C144" i="4"/>
  <c r="P144" i="4" s="1"/>
  <c r="BA143" i="4"/>
  <c r="AK143" i="4"/>
  <c r="AG143" i="4"/>
  <c r="AW143" i="4" s="1"/>
  <c r="AF143" i="4"/>
  <c r="Y143" i="4"/>
  <c r="X143" i="4"/>
  <c r="U143" i="4"/>
  <c r="S143" i="4"/>
  <c r="O143" i="4"/>
  <c r="I143" i="4"/>
  <c r="D143" i="4"/>
  <c r="C143" i="4"/>
  <c r="BA142" i="4"/>
  <c r="AR142" i="4"/>
  <c r="AG142" i="4"/>
  <c r="AF142" i="4"/>
  <c r="AS142" i="4" s="1"/>
  <c r="W142" i="4"/>
  <c r="V142" i="4"/>
  <c r="U142" i="4"/>
  <c r="Q142" i="4"/>
  <c r="O142" i="4"/>
  <c r="N142" i="4"/>
  <c r="K142" i="4"/>
  <c r="J142" i="4"/>
  <c r="I142" i="4"/>
  <c r="D142" i="4"/>
  <c r="C142" i="4"/>
  <c r="P142" i="4" s="1"/>
  <c r="AS141" i="4"/>
  <c r="AG141" i="4"/>
  <c r="AF141" i="4"/>
  <c r="W141" i="4"/>
  <c r="U141" i="4"/>
  <c r="S141" i="4"/>
  <c r="Q141" i="4"/>
  <c r="O141" i="4"/>
  <c r="M141" i="4"/>
  <c r="L141" i="4"/>
  <c r="I141" i="4"/>
  <c r="H141" i="4"/>
  <c r="G141" i="4"/>
  <c r="D141" i="4"/>
  <c r="C141" i="4"/>
  <c r="BA140" i="4"/>
  <c r="AZ140" i="4"/>
  <c r="AO140" i="4"/>
  <c r="AG140" i="4"/>
  <c r="AF140" i="4"/>
  <c r="Y140" i="4"/>
  <c r="W140" i="4"/>
  <c r="U140" i="4"/>
  <c r="R140" i="4"/>
  <c r="Q140" i="4"/>
  <c r="O140" i="4"/>
  <c r="K140" i="4"/>
  <c r="I140" i="4"/>
  <c r="D140" i="4"/>
  <c r="T140" i="4" s="1"/>
  <c r="C140" i="4"/>
  <c r="AW139" i="4"/>
  <c r="AS139" i="4"/>
  <c r="AG139" i="4"/>
  <c r="AF139" i="4"/>
  <c r="W139" i="4"/>
  <c r="U139" i="4"/>
  <c r="Q139" i="4"/>
  <c r="P139" i="4"/>
  <c r="O139" i="4"/>
  <c r="L139" i="4"/>
  <c r="K139" i="4"/>
  <c r="I139" i="4"/>
  <c r="D139" i="4"/>
  <c r="C139" i="4"/>
  <c r="AS138" i="4"/>
  <c r="AO138" i="4"/>
  <c r="AG138" i="4"/>
  <c r="AF138" i="4"/>
  <c r="W138" i="4"/>
  <c r="V138" i="4"/>
  <c r="U138" i="4"/>
  <c r="Q138" i="4"/>
  <c r="O138" i="4"/>
  <c r="K138" i="4"/>
  <c r="I138" i="4"/>
  <c r="D138" i="4"/>
  <c r="C138" i="4"/>
  <c r="BA137" i="4"/>
  <c r="AW137" i="4"/>
  <c r="AS137" i="4"/>
  <c r="AG137" i="4"/>
  <c r="AF137" i="4"/>
  <c r="U137" i="4"/>
  <c r="P137" i="4"/>
  <c r="O137" i="4"/>
  <c r="K137" i="4"/>
  <c r="I137" i="4"/>
  <c r="D137" i="4"/>
  <c r="C137" i="4"/>
  <c r="AW136" i="4"/>
  <c r="AS136" i="4"/>
  <c r="AG136" i="4"/>
  <c r="AF136" i="4"/>
  <c r="Z136" i="4"/>
  <c r="W136" i="4"/>
  <c r="V136" i="4"/>
  <c r="U136" i="4"/>
  <c r="Q136" i="4"/>
  <c r="O136" i="4"/>
  <c r="K136" i="4"/>
  <c r="J136" i="4"/>
  <c r="I136" i="4"/>
  <c r="F136" i="4"/>
  <c r="D136" i="4"/>
  <c r="C136" i="4"/>
  <c r="P136" i="4" s="1"/>
  <c r="BA135" i="4"/>
  <c r="AO135" i="4"/>
  <c r="AG135" i="4"/>
  <c r="AW135" i="4" s="1"/>
  <c r="AF135" i="4"/>
  <c r="U135" i="4"/>
  <c r="T135" i="4"/>
  <c r="O135" i="4"/>
  <c r="I135" i="4"/>
  <c r="D135" i="4"/>
  <c r="C135" i="4"/>
  <c r="AG134" i="4"/>
  <c r="AF134" i="4"/>
  <c r="AS134" i="4" s="1"/>
  <c r="Y134" i="4"/>
  <c r="W134" i="4"/>
  <c r="V134" i="4"/>
  <c r="U134" i="4"/>
  <c r="S134" i="4"/>
  <c r="Q134" i="4"/>
  <c r="O134" i="4"/>
  <c r="K134" i="4"/>
  <c r="J134" i="4"/>
  <c r="I134" i="4"/>
  <c r="D134" i="4"/>
  <c r="T134" i="4" s="1"/>
  <c r="C134" i="4"/>
  <c r="P134" i="4" s="1"/>
  <c r="AS133" i="4"/>
  <c r="AO133" i="4"/>
  <c r="AG133" i="4"/>
  <c r="AF133" i="4"/>
  <c r="X133" i="4"/>
  <c r="W133" i="4"/>
  <c r="U133" i="4"/>
  <c r="Q133" i="4"/>
  <c r="O133" i="4"/>
  <c r="L133" i="4"/>
  <c r="I133" i="4"/>
  <c r="H133" i="4"/>
  <c r="D133" i="4"/>
  <c r="T133" i="4" s="1"/>
  <c r="C133" i="4"/>
  <c r="AV132" i="4"/>
  <c r="AK132" i="4"/>
  <c r="AJ132" i="4"/>
  <c r="AG132" i="4"/>
  <c r="AF132" i="4"/>
  <c r="Y132" i="4"/>
  <c r="W132" i="4"/>
  <c r="U132" i="4"/>
  <c r="S132" i="4"/>
  <c r="R132" i="4"/>
  <c r="Q132" i="4"/>
  <c r="O132" i="4"/>
  <c r="N132" i="4"/>
  <c r="M132" i="4"/>
  <c r="K132" i="4"/>
  <c r="I132" i="4"/>
  <c r="G132" i="4"/>
  <c r="D132" i="4"/>
  <c r="T132" i="4" s="1"/>
  <c r="C132" i="4"/>
  <c r="BA131" i="4"/>
  <c r="AG131" i="4"/>
  <c r="AK131" i="4" s="1"/>
  <c r="AF131" i="4"/>
  <c r="AS131" i="4" s="1"/>
  <c r="W131" i="4"/>
  <c r="U131" i="4"/>
  <c r="S131" i="4"/>
  <c r="Q131" i="4"/>
  <c r="O131" i="4"/>
  <c r="N131" i="4"/>
  <c r="K131" i="4"/>
  <c r="I131" i="4"/>
  <c r="G131" i="4"/>
  <c r="D131" i="4"/>
  <c r="C131" i="4"/>
  <c r="E127" i="4"/>
  <c r="B122" i="4"/>
  <c r="AI121" i="4"/>
  <c r="AJ121" i="4" s="1"/>
  <c r="AK121" i="4" s="1"/>
  <c r="AL121" i="4" s="1"/>
  <c r="AM121" i="4" s="1"/>
  <c r="AN121" i="4" s="1"/>
  <c r="AO121" i="4" s="1"/>
  <c r="AP121" i="4" s="1"/>
  <c r="AQ121" i="4" s="1"/>
  <c r="AR121" i="4" s="1"/>
  <c r="AE121" i="4"/>
  <c r="J121" i="4"/>
  <c r="F121" i="4"/>
  <c r="G121" i="4" s="1"/>
  <c r="H121" i="4" s="1"/>
  <c r="I121" i="4" s="1"/>
  <c r="BA119" i="4"/>
  <c r="AS119" i="4"/>
  <c r="AO119" i="4"/>
  <c r="AK119" i="4"/>
  <c r="AG119" i="4"/>
  <c r="AF119" i="4"/>
  <c r="X119" i="4"/>
  <c r="U119" i="4"/>
  <c r="S119" i="4"/>
  <c r="R119" i="4"/>
  <c r="O119" i="4"/>
  <c r="L119" i="4"/>
  <c r="I119" i="4"/>
  <c r="F119" i="4"/>
  <c r="D119" i="4"/>
  <c r="C119" i="4"/>
  <c r="AG118" i="4"/>
  <c r="AF118" i="4"/>
  <c r="Z118" i="4"/>
  <c r="X118" i="4"/>
  <c r="V118" i="4"/>
  <c r="U118" i="4"/>
  <c r="R118" i="4"/>
  <c r="Q118" i="4"/>
  <c r="P118" i="4"/>
  <c r="O118" i="4"/>
  <c r="M118" i="4"/>
  <c r="L118" i="4"/>
  <c r="J118" i="4"/>
  <c r="I118" i="4"/>
  <c r="H118" i="4"/>
  <c r="F118" i="4"/>
  <c r="D118" i="4"/>
  <c r="C118" i="4"/>
  <c r="S118" i="4" s="1"/>
  <c r="BA117" i="4"/>
  <c r="AW117" i="4"/>
  <c r="AR117" i="4"/>
  <c r="AG117" i="4"/>
  <c r="AK117" i="4" s="1"/>
  <c r="AF117" i="4"/>
  <c r="AS117" i="4" s="1"/>
  <c r="Z117" i="4"/>
  <c r="X117" i="4"/>
  <c r="U117" i="4"/>
  <c r="T117" i="4"/>
  <c r="R117" i="4"/>
  <c r="P117" i="4"/>
  <c r="O117" i="4"/>
  <c r="L117" i="4"/>
  <c r="K117" i="4"/>
  <c r="J117" i="4"/>
  <c r="I117" i="4"/>
  <c r="H117" i="4"/>
  <c r="G117" i="4"/>
  <c r="F117" i="4"/>
  <c r="D117" i="4"/>
  <c r="Q117" i="4" s="1"/>
  <c r="C117" i="4"/>
  <c r="AG116" i="4"/>
  <c r="AF116" i="4"/>
  <c r="Y116" i="4"/>
  <c r="X116" i="4"/>
  <c r="V116" i="4"/>
  <c r="U116" i="4"/>
  <c r="R116" i="4"/>
  <c r="P116" i="4"/>
  <c r="O116" i="4"/>
  <c r="L116" i="4"/>
  <c r="J116" i="4"/>
  <c r="I116" i="4"/>
  <c r="F116" i="4"/>
  <c r="D116" i="4"/>
  <c r="C116" i="4"/>
  <c r="BA115" i="4"/>
  <c r="AS115" i="4"/>
  <c r="AO115" i="4"/>
  <c r="AK115" i="4"/>
  <c r="AJ115" i="4"/>
  <c r="AG115" i="4"/>
  <c r="AF115" i="4"/>
  <c r="X115" i="4"/>
  <c r="W115" i="4"/>
  <c r="V115" i="4"/>
  <c r="U115" i="4"/>
  <c r="R115" i="4"/>
  <c r="O115" i="4"/>
  <c r="N115" i="4"/>
  <c r="L115" i="4"/>
  <c r="I115" i="4"/>
  <c r="H115" i="4"/>
  <c r="F115" i="4"/>
  <c r="D115" i="4"/>
  <c r="C115" i="4"/>
  <c r="AG114" i="4"/>
  <c r="AF114" i="4"/>
  <c r="Z114" i="4"/>
  <c r="X114" i="4"/>
  <c r="V114" i="4"/>
  <c r="U114" i="4"/>
  <c r="R114" i="4"/>
  <c r="Q114" i="4"/>
  <c r="P114" i="4"/>
  <c r="O114" i="4"/>
  <c r="M114" i="4"/>
  <c r="L114" i="4"/>
  <c r="J114" i="4"/>
  <c r="I114" i="4"/>
  <c r="H114" i="4"/>
  <c r="F114" i="4"/>
  <c r="D114" i="4"/>
  <c r="C114" i="4"/>
  <c r="S114" i="4" s="1"/>
  <c r="BA113" i="4"/>
  <c r="AW113" i="4"/>
  <c r="AK113" i="4"/>
  <c r="AG113" i="4"/>
  <c r="AF113" i="4"/>
  <c r="AS113" i="4" s="1"/>
  <c r="Z113" i="4"/>
  <c r="X113" i="4"/>
  <c r="V113" i="4"/>
  <c r="U113" i="4"/>
  <c r="T113" i="4"/>
  <c r="R113" i="4"/>
  <c r="P113" i="4"/>
  <c r="O113" i="4"/>
  <c r="L113" i="4"/>
  <c r="K113" i="4"/>
  <c r="J113" i="4"/>
  <c r="I113" i="4"/>
  <c r="H113" i="4"/>
  <c r="F113" i="4"/>
  <c r="D113" i="4"/>
  <c r="Q113" i="4" s="1"/>
  <c r="C113" i="4"/>
  <c r="AG112" i="4"/>
  <c r="AF112" i="4"/>
  <c r="AV112" i="4" s="1"/>
  <c r="Z112" i="4"/>
  <c r="Y112" i="4"/>
  <c r="X112" i="4"/>
  <c r="V112" i="4"/>
  <c r="U112" i="4"/>
  <c r="T112" i="4"/>
  <c r="R112" i="4"/>
  <c r="P112" i="4"/>
  <c r="O112" i="4"/>
  <c r="N112" i="4"/>
  <c r="L112" i="4"/>
  <c r="J112" i="4"/>
  <c r="I112" i="4"/>
  <c r="F112" i="4"/>
  <c r="E112" i="4"/>
  <c r="D112" i="4"/>
  <c r="C112" i="4"/>
  <c r="BA111" i="4"/>
  <c r="AS111" i="4"/>
  <c r="AO111" i="4"/>
  <c r="AK111" i="4"/>
  <c r="AG111" i="4"/>
  <c r="AF111" i="4"/>
  <c r="X111" i="4"/>
  <c r="V111" i="4"/>
  <c r="U111" i="4"/>
  <c r="S111" i="4"/>
  <c r="R111" i="4"/>
  <c r="O111" i="4"/>
  <c r="L111" i="4"/>
  <c r="J111" i="4"/>
  <c r="I111" i="4"/>
  <c r="F111" i="4"/>
  <c r="D111" i="4"/>
  <c r="C111" i="4"/>
  <c r="AG110" i="4"/>
  <c r="AF110" i="4"/>
  <c r="Z110" i="4"/>
  <c r="X110" i="4"/>
  <c r="V110" i="4"/>
  <c r="U110" i="4"/>
  <c r="R110" i="4"/>
  <c r="P110" i="4"/>
  <c r="O110" i="4"/>
  <c r="N110" i="4"/>
  <c r="M110" i="4"/>
  <c r="L110" i="4"/>
  <c r="J110" i="4"/>
  <c r="I110" i="4"/>
  <c r="F110" i="4"/>
  <c r="D110" i="4"/>
  <c r="C110" i="4"/>
  <c r="S110" i="4" s="1"/>
  <c r="BA109" i="4"/>
  <c r="AW109" i="4"/>
  <c r="AS109" i="4"/>
  <c r="AG109" i="4"/>
  <c r="AK109" i="4" s="1"/>
  <c r="AF109" i="4"/>
  <c r="Z109" i="4"/>
  <c r="X109" i="4"/>
  <c r="U109" i="4"/>
  <c r="T109" i="4"/>
  <c r="R109" i="4"/>
  <c r="O109" i="4"/>
  <c r="L109" i="4"/>
  <c r="K109" i="4"/>
  <c r="I109" i="4"/>
  <c r="H109" i="4"/>
  <c r="G109" i="4"/>
  <c r="F109" i="4"/>
  <c r="D109" i="4"/>
  <c r="Q109" i="4" s="1"/>
  <c r="C109" i="4"/>
  <c r="AG108" i="4"/>
  <c r="AF108" i="4"/>
  <c r="AV108" i="4" s="1"/>
  <c r="Y108" i="4"/>
  <c r="X108" i="4"/>
  <c r="V108" i="4"/>
  <c r="U108" i="4"/>
  <c r="R108" i="4"/>
  <c r="P108" i="4"/>
  <c r="O108" i="4"/>
  <c r="L108" i="4"/>
  <c r="J108" i="4"/>
  <c r="I108" i="4"/>
  <c r="F108" i="4"/>
  <c r="D108" i="4"/>
  <c r="C108" i="4"/>
  <c r="BA107" i="4"/>
  <c r="AO107" i="4"/>
  <c r="AK107" i="4"/>
  <c r="AJ107" i="4"/>
  <c r="AG107" i="4"/>
  <c r="AF107" i="4"/>
  <c r="AS107" i="4" s="1"/>
  <c r="X107" i="4"/>
  <c r="U107" i="4"/>
  <c r="T107" i="4"/>
  <c r="R107" i="4"/>
  <c r="O107" i="4"/>
  <c r="N107" i="4"/>
  <c r="L107" i="4"/>
  <c r="I107" i="4"/>
  <c r="H107" i="4"/>
  <c r="F107" i="4"/>
  <c r="D107" i="4"/>
  <c r="C107" i="4"/>
  <c r="AV106" i="4"/>
  <c r="AG106" i="4"/>
  <c r="AF106" i="4"/>
  <c r="X106" i="4"/>
  <c r="V106" i="4"/>
  <c r="U106" i="4"/>
  <c r="R106" i="4"/>
  <c r="P106" i="4"/>
  <c r="O106" i="4"/>
  <c r="M106" i="4"/>
  <c r="L106" i="4"/>
  <c r="J106" i="4"/>
  <c r="I106" i="4"/>
  <c r="F106" i="4"/>
  <c r="D106" i="4"/>
  <c r="C106" i="4"/>
  <c r="S106" i="4" s="1"/>
  <c r="BA105" i="4"/>
  <c r="AV105" i="4"/>
  <c r="AG105" i="4"/>
  <c r="AF105" i="4"/>
  <c r="AS105" i="4" s="1"/>
  <c r="Z105" i="4"/>
  <c r="X105" i="4"/>
  <c r="V105" i="4"/>
  <c r="U105" i="4"/>
  <c r="T105" i="4"/>
  <c r="R105" i="4"/>
  <c r="P105" i="4"/>
  <c r="O105" i="4"/>
  <c r="L105" i="4"/>
  <c r="K105" i="4"/>
  <c r="J105" i="4"/>
  <c r="I105" i="4"/>
  <c r="H105" i="4"/>
  <c r="G105" i="4"/>
  <c r="F105" i="4"/>
  <c r="D105" i="4"/>
  <c r="Q105" i="4" s="1"/>
  <c r="C105" i="4"/>
  <c r="BA104" i="4"/>
  <c r="AS104" i="4"/>
  <c r="AO104" i="4"/>
  <c r="AK104" i="4"/>
  <c r="AG104" i="4"/>
  <c r="AF104" i="4"/>
  <c r="X104" i="4"/>
  <c r="U104" i="4"/>
  <c r="R104" i="4"/>
  <c r="O104" i="4"/>
  <c r="L104" i="4"/>
  <c r="I104" i="4"/>
  <c r="F104" i="4"/>
  <c r="D104" i="4"/>
  <c r="C104" i="4"/>
  <c r="AS103" i="4"/>
  <c r="Y103" i="4"/>
  <c r="T103" i="4"/>
  <c r="T130" i="4" s="1"/>
  <c r="P103" i="4"/>
  <c r="P130" i="4" s="1"/>
  <c r="E100" i="4"/>
  <c r="AH100" i="4" s="1"/>
  <c r="E98" i="4"/>
  <c r="AM95" i="4"/>
  <c r="B95" i="4"/>
  <c r="Y118" i="4" s="1"/>
  <c r="AL94" i="4"/>
  <c r="AM94" i="4" s="1"/>
  <c r="AI94" i="4"/>
  <c r="AJ94" i="4" s="1"/>
  <c r="AK94" i="4" s="1"/>
  <c r="AE94" i="4"/>
  <c r="M94" i="4"/>
  <c r="N94" i="4" s="1"/>
  <c r="O94" i="4" s="1"/>
  <c r="K94" i="4"/>
  <c r="L94" i="4" s="1"/>
  <c r="F94" i="4"/>
  <c r="G94" i="4" s="1"/>
  <c r="H94" i="4" s="1"/>
  <c r="I94" i="4" s="1"/>
  <c r="J94" i="4" s="1"/>
  <c r="AS92" i="4"/>
  <c r="AO92" i="4"/>
  <c r="AG92" i="4"/>
  <c r="AF92" i="4"/>
  <c r="U92" i="4"/>
  <c r="O92" i="4"/>
  <c r="I92" i="4"/>
  <c r="D92" i="4"/>
  <c r="C92" i="4"/>
  <c r="M92" i="4" s="1"/>
  <c r="AR91" i="4"/>
  <c r="AK91" i="4"/>
  <c r="AG91" i="4"/>
  <c r="AW91" i="4" s="1"/>
  <c r="AF91" i="4"/>
  <c r="AS91" i="4" s="1"/>
  <c r="W91" i="4"/>
  <c r="V91" i="4"/>
  <c r="U91" i="4"/>
  <c r="Q91" i="4"/>
  <c r="O91" i="4"/>
  <c r="K91" i="4"/>
  <c r="J91" i="4"/>
  <c r="I91" i="4"/>
  <c r="E91" i="4"/>
  <c r="D91" i="4"/>
  <c r="C91" i="4"/>
  <c r="P91" i="4" s="1"/>
  <c r="AS90" i="4"/>
  <c r="AG90" i="4"/>
  <c r="AW90" i="4" s="1"/>
  <c r="AF90" i="4"/>
  <c r="W90" i="4"/>
  <c r="U90" i="4"/>
  <c r="Q90" i="4"/>
  <c r="O90" i="4"/>
  <c r="I90" i="4"/>
  <c r="H90" i="4"/>
  <c r="D90" i="4"/>
  <c r="C90" i="4"/>
  <c r="AZ89" i="4"/>
  <c r="AK89" i="4"/>
  <c r="AJ89" i="4"/>
  <c r="AG89" i="4"/>
  <c r="AF89" i="4"/>
  <c r="AS89" i="4" s="1"/>
  <c r="Y89" i="4"/>
  <c r="W89" i="4"/>
  <c r="U89" i="4"/>
  <c r="S89" i="4"/>
  <c r="R89" i="4"/>
  <c r="Q89" i="4"/>
  <c r="O89" i="4"/>
  <c r="N89" i="4"/>
  <c r="M89" i="4"/>
  <c r="K89" i="4"/>
  <c r="I89" i="4"/>
  <c r="G89" i="4"/>
  <c r="E89" i="4"/>
  <c r="AH89" i="4" s="1"/>
  <c r="D89" i="4"/>
  <c r="C89" i="4"/>
  <c r="AS88" i="4"/>
  <c r="AG88" i="4"/>
  <c r="AF88" i="4"/>
  <c r="W88" i="4"/>
  <c r="U88" i="4"/>
  <c r="Q88" i="4"/>
  <c r="P88" i="4"/>
  <c r="O88" i="4"/>
  <c r="K88" i="4"/>
  <c r="I88" i="4"/>
  <c r="D88" i="4"/>
  <c r="C88" i="4"/>
  <c r="AZ87" i="4"/>
  <c r="AS87" i="4"/>
  <c r="AN87" i="4"/>
  <c r="AJ87" i="4"/>
  <c r="AG87" i="4"/>
  <c r="AF87" i="4"/>
  <c r="W87" i="4"/>
  <c r="U87" i="4"/>
  <c r="Q87" i="4"/>
  <c r="O87" i="4"/>
  <c r="K87" i="4"/>
  <c r="I87" i="4"/>
  <c r="F87" i="4"/>
  <c r="E87" i="4"/>
  <c r="D87" i="4"/>
  <c r="C87" i="4"/>
  <c r="V87" i="4" s="1"/>
  <c r="AS86" i="4"/>
  <c r="AG86" i="4"/>
  <c r="AF86" i="4"/>
  <c r="U86" i="4"/>
  <c r="P86" i="4"/>
  <c r="O86" i="4"/>
  <c r="K86" i="4"/>
  <c r="I86" i="4"/>
  <c r="D86" i="4"/>
  <c r="C86" i="4"/>
  <c r="AS85" i="4"/>
  <c r="AR85" i="4"/>
  <c r="AG85" i="4"/>
  <c r="AF85" i="4"/>
  <c r="W85" i="4"/>
  <c r="V85" i="4"/>
  <c r="U85" i="4"/>
  <c r="Q85" i="4"/>
  <c r="O85" i="4"/>
  <c r="K85" i="4"/>
  <c r="J85" i="4"/>
  <c r="I85" i="4"/>
  <c r="E85" i="4"/>
  <c r="AH85" i="4" s="1"/>
  <c r="D85" i="4"/>
  <c r="C85" i="4"/>
  <c r="P85" i="4" s="1"/>
  <c r="AS84" i="4"/>
  <c r="AO84" i="4"/>
  <c r="AG84" i="4"/>
  <c r="AW84" i="4" s="1"/>
  <c r="AF84" i="4"/>
  <c r="U84" i="4"/>
  <c r="O84" i="4"/>
  <c r="I84" i="4"/>
  <c r="D84" i="4"/>
  <c r="C84" i="4"/>
  <c r="AK83" i="4"/>
  <c r="AG83" i="4"/>
  <c r="AF83" i="4"/>
  <c r="AS83" i="4" s="1"/>
  <c r="Z83" i="4"/>
  <c r="Y83" i="4"/>
  <c r="W83" i="4"/>
  <c r="V83" i="4"/>
  <c r="U83" i="4"/>
  <c r="S83" i="4"/>
  <c r="Q83" i="4"/>
  <c r="O83" i="4"/>
  <c r="N83" i="4"/>
  <c r="K83" i="4"/>
  <c r="J83" i="4"/>
  <c r="I83" i="4"/>
  <c r="E83" i="4"/>
  <c r="D83" i="4"/>
  <c r="T83" i="4" s="1"/>
  <c r="C83" i="4"/>
  <c r="P83" i="4" s="1"/>
  <c r="AS82" i="4"/>
  <c r="AO82" i="4"/>
  <c r="AG82" i="4"/>
  <c r="AF82" i="4"/>
  <c r="W82" i="4"/>
  <c r="U82" i="4"/>
  <c r="Q82" i="4"/>
  <c r="O82" i="4"/>
  <c r="M82" i="4"/>
  <c r="I82" i="4"/>
  <c r="G82" i="4"/>
  <c r="D82" i="4"/>
  <c r="C82" i="4"/>
  <c r="AZ81" i="4"/>
  <c r="AV81" i="4"/>
  <c r="AK81" i="4"/>
  <c r="AG81" i="4"/>
  <c r="AW81" i="4" s="1"/>
  <c r="AF81" i="4"/>
  <c r="AS81" i="4" s="1"/>
  <c r="W81" i="4"/>
  <c r="U81" i="4"/>
  <c r="Q81" i="4"/>
  <c r="O81" i="4"/>
  <c r="N81" i="4"/>
  <c r="K81" i="4"/>
  <c r="I81" i="4"/>
  <c r="G81" i="4"/>
  <c r="E81" i="4"/>
  <c r="AH81" i="4" s="1"/>
  <c r="D81" i="4"/>
  <c r="C81" i="4"/>
  <c r="AS80" i="4"/>
  <c r="AH80" i="4"/>
  <c r="AG80" i="4"/>
  <c r="AF80" i="4"/>
  <c r="W80" i="4"/>
  <c r="U80" i="4"/>
  <c r="Q80" i="4"/>
  <c r="P80" i="4"/>
  <c r="O80" i="4"/>
  <c r="L80" i="4"/>
  <c r="K80" i="4"/>
  <c r="I80" i="4"/>
  <c r="E80" i="4"/>
  <c r="E107" i="4" s="1"/>
  <c r="E134" i="4" s="1"/>
  <c r="D80" i="4"/>
  <c r="C80" i="4"/>
  <c r="AZ79" i="4"/>
  <c r="AK79" i="4"/>
  <c r="AG79" i="4"/>
  <c r="AF79" i="4"/>
  <c r="W79" i="4"/>
  <c r="V79" i="4"/>
  <c r="U79" i="4"/>
  <c r="Q79" i="4"/>
  <c r="O79" i="4"/>
  <c r="M79" i="4"/>
  <c r="K79" i="4"/>
  <c r="I79" i="4"/>
  <c r="F79" i="4"/>
  <c r="E79" i="4"/>
  <c r="D79" i="4"/>
  <c r="C79" i="4"/>
  <c r="AW78" i="4"/>
  <c r="AS78" i="4"/>
  <c r="AP78" i="4"/>
  <c r="AG78" i="4"/>
  <c r="AK78" i="4" s="1"/>
  <c r="AF78" i="4"/>
  <c r="Y78" i="4"/>
  <c r="U78" i="4"/>
  <c r="P78" i="4"/>
  <c r="O78" i="4"/>
  <c r="I78" i="4"/>
  <c r="G78" i="4"/>
  <c r="D78" i="4"/>
  <c r="C78" i="4"/>
  <c r="AX77" i="4"/>
  <c r="AV77" i="4"/>
  <c r="AN77" i="4"/>
  <c r="AG77" i="4"/>
  <c r="AF77" i="4"/>
  <c r="Y77" i="4"/>
  <c r="U77" i="4"/>
  <c r="P77" i="4"/>
  <c r="O77" i="4"/>
  <c r="I77" i="4"/>
  <c r="G77" i="4"/>
  <c r="E77" i="4"/>
  <c r="E104" i="4" s="1"/>
  <c r="D77" i="4"/>
  <c r="C77" i="4"/>
  <c r="BB76" i="4"/>
  <c r="BA76" i="4"/>
  <c r="AT76" i="4"/>
  <c r="AL76" i="4"/>
  <c r="AK76" i="4"/>
  <c r="Y76" i="4"/>
  <c r="X76" i="4"/>
  <c r="X103" i="4" s="1"/>
  <c r="T76" i="4"/>
  <c r="AW76" i="4" s="1"/>
  <c r="Q76" i="4"/>
  <c r="Q103" i="4" s="1"/>
  <c r="P76" i="4"/>
  <c r="AS76" i="4" s="1"/>
  <c r="M76" i="4"/>
  <c r="L76" i="4"/>
  <c r="L103" i="4" s="1"/>
  <c r="I76" i="4"/>
  <c r="I103" i="4" s="1"/>
  <c r="H76" i="4"/>
  <c r="H103" i="4" s="1"/>
  <c r="E73" i="4"/>
  <c r="AH73" i="4" s="1"/>
  <c r="C73" i="4"/>
  <c r="E71" i="4"/>
  <c r="AH71" i="4" s="1"/>
  <c r="AQ68" i="4"/>
  <c r="AM68" i="4"/>
  <c r="AJ68" i="4"/>
  <c r="O68" i="4"/>
  <c r="N68" i="4"/>
  <c r="N95" i="4" s="1"/>
  <c r="K68" i="4"/>
  <c r="AN68" i="4" s="1"/>
  <c r="J68" i="4"/>
  <c r="J95" i="4" s="1"/>
  <c r="J122" i="4" s="1"/>
  <c r="H68" i="4"/>
  <c r="F68" i="4"/>
  <c r="B68" i="4"/>
  <c r="T92" i="4" s="1"/>
  <c r="AN67" i="4"/>
  <c r="AO67" i="4" s="1"/>
  <c r="AP67" i="4" s="1"/>
  <c r="AQ67" i="4" s="1"/>
  <c r="AR67" i="4" s="1"/>
  <c r="AM67" i="4"/>
  <c r="AI67" i="4"/>
  <c r="AJ67" i="4" s="1"/>
  <c r="AK67" i="4" s="1"/>
  <c r="AL67" i="4" s="1"/>
  <c r="AE67" i="4"/>
  <c r="N67" i="4"/>
  <c r="O67" i="4" s="1"/>
  <c r="K67" i="4"/>
  <c r="L67" i="4" s="1"/>
  <c r="M67" i="4" s="1"/>
  <c r="H67" i="4"/>
  <c r="I67" i="4" s="1"/>
  <c r="J67" i="4" s="1"/>
  <c r="C67" i="4" s="1"/>
  <c r="G67" i="4"/>
  <c r="F67" i="4"/>
  <c r="BB65" i="4"/>
  <c r="AZ65" i="4"/>
  <c r="AN65" i="4"/>
  <c r="AG65" i="4"/>
  <c r="AF65" i="4"/>
  <c r="AJ65" i="4" s="1"/>
  <c r="Y65" i="4"/>
  <c r="X65" i="4"/>
  <c r="V65" i="4"/>
  <c r="U65" i="4"/>
  <c r="T65" i="4"/>
  <c r="R65" i="4"/>
  <c r="P65" i="4"/>
  <c r="O65" i="4"/>
  <c r="N65" i="4"/>
  <c r="L65" i="4"/>
  <c r="J65" i="4"/>
  <c r="I65" i="4"/>
  <c r="F65" i="4"/>
  <c r="E65" i="4"/>
  <c r="D65" i="4"/>
  <c r="Z65" i="4" s="1"/>
  <c r="C65" i="4"/>
  <c r="AZ64" i="4"/>
  <c r="AN64" i="4"/>
  <c r="AK64" i="4"/>
  <c r="AH64" i="4"/>
  <c r="AG64" i="4"/>
  <c r="AF64" i="4"/>
  <c r="W64" i="4"/>
  <c r="V64" i="4"/>
  <c r="U64" i="4"/>
  <c r="S64" i="4"/>
  <c r="R64" i="4"/>
  <c r="O64" i="4"/>
  <c r="L64" i="4"/>
  <c r="J64" i="4"/>
  <c r="I64" i="4"/>
  <c r="F64" i="4"/>
  <c r="E64" i="4"/>
  <c r="D64" i="4"/>
  <c r="T64" i="4" s="1"/>
  <c r="C64" i="4"/>
  <c r="AZ63" i="4"/>
  <c r="AR63" i="4"/>
  <c r="AN63" i="4"/>
  <c r="AG63" i="4"/>
  <c r="AF63" i="4"/>
  <c r="AJ63" i="4" s="1"/>
  <c r="X63" i="4"/>
  <c r="V63" i="4"/>
  <c r="U63" i="4"/>
  <c r="R63" i="4"/>
  <c r="Q63" i="4"/>
  <c r="P63" i="4"/>
  <c r="O63" i="4"/>
  <c r="N63" i="4"/>
  <c r="M63" i="4"/>
  <c r="J63" i="4"/>
  <c r="I63" i="4"/>
  <c r="H63" i="4"/>
  <c r="E63" i="4"/>
  <c r="E90" i="4" s="1"/>
  <c r="D63" i="4"/>
  <c r="T63" i="4" s="1"/>
  <c r="C63" i="4"/>
  <c r="AX62" i="4"/>
  <c r="AW62" i="4"/>
  <c r="AS62" i="4"/>
  <c r="AR62" i="4"/>
  <c r="AO62" i="4"/>
  <c r="AJ62" i="4"/>
  <c r="AH62" i="4"/>
  <c r="AG62" i="4"/>
  <c r="AZ62" i="4" s="1"/>
  <c r="AF62" i="4"/>
  <c r="V62" i="4"/>
  <c r="U62" i="4"/>
  <c r="P62" i="4"/>
  <c r="O62" i="4"/>
  <c r="K62" i="4"/>
  <c r="I62" i="4"/>
  <c r="E62" i="4"/>
  <c r="D62" i="4"/>
  <c r="C62" i="4"/>
  <c r="G62" i="4" s="1"/>
  <c r="AV61" i="4"/>
  <c r="AR61" i="4"/>
  <c r="AN61" i="4"/>
  <c r="AH61" i="4"/>
  <c r="AG61" i="4"/>
  <c r="AF61" i="4"/>
  <c r="V61" i="4"/>
  <c r="U61" i="4"/>
  <c r="R61" i="4"/>
  <c r="P61" i="4"/>
  <c r="O61" i="4"/>
  <c r="J61" i="4"/>
  <c r="I61" i="4"/>
  <c r="E61" i="4"/>
  <c r="E88" i="4" s="1"/>
  <c r="D61" i="4"/>
  <c r="C61" i="4"/>
  <c r="AW60" i="4"/>
  <c r="AV60" i="4"/>
  <c r="AR60" i="4"/>
  <c r="AP60" i="4"/>
  <c r="AH60" i="4"/>
  <c r="AG60" i="4"/>
  <c r="AK60" i="4" s="1"/>
  <c r="AF60" i="4"/>
  <c r="AS60" i="4" s="1"/>
  <c r="X60" i="4"/>
  <c r="U60" i="4"/>
  <c r="R60" i="4"/>
  <c r="O60" i="4"/>
  <c r="L60" i="4"/>
  <c r="I60" i="4"/>
  <c r="E60" i="4"/>
  <c r="D60" i="4"/>
  <c r="C60" i="4"/>
  <c r="BB59" i="4"/>
  <c r="AZ59" i="4"/>
  <c r="AR59" i="4"/>
  <c r="AG59" i="4"/>
  <c r="AF59" i="4"/>
  <c r="AJ59" i="4" s="1"/>
  <c r="Y59" i="4"/>
  <c r="V59" i="4"/>
  <c r="U59" i="4"/>
  <c r="Q59" i="4"/>
  <c r="P59" i="4"/>
  <c r="O59" i="4"/>
  <c r="L59" i="4"/>
  <c r="J59" i="4"/>
  <c r="I59" i="4"/>
  <c r="F59" i="4"/>
  <c r="E59" i="4"/>
  <c r="AH59" i="4" s="1"/>
  <c r="D59" i="4"/>
  <c r="C59" i="4"/>
  <c r="AZ58" i="4"/>
  <c r="AW58" i="4"/>
  <c r="AR58" i="4"/>
  <c r="AK58" i="4"/>
  <c r="AH58" i="4"/>
  <c r="AG58" i="4"/>
  <c r="AF58" i="4"/>
  <c r="W58" i="4"/>
  <c r="U58" i="4"/>
  <c r="P58" i="4"/>
  <c r="O58" i="4"/>
  <c r="K58" i="4"/>
  <c r="J58" i="4"/>
  <c r="I58" i="4"/>
  <c r="E58" i="4"/>
  <c r="D58" i="4"/>
  <c r="Q58" i="4" s="1"/>
  <c r="C58" i="4"/>
  <c r="S58" i="4" s="1"/>
  <c r="AZ57" i="4"/>
  <c r="AV57" i="4"/>
  <c r="AP57" i="4"/>
  <c r="AN57" i="4"/>
  <c r="AG57" i="4"/>
  <c r="AF57" i="4"/>
  <c r="AJ57" i="4" s="1"/>
  <c r="Z57" i="4"/>
  <c r="Y57" i="4"/>
  <c r="V57" i="4"/>
  <c r="U57" i="4"/>
  <c r="T57" i="4"/>
  <c r="P57" i="4"/>
  <c r="O57" i="4"/>
  <c r="N57" i="4"/>
  <c r="J57" i="4"/>
  <c r="I57" i="4"/>
  <c r="F57" i="4"/>
  <c r="E57" i="4"/>
  <c r="D57" i="4"/>
  <c r="C57" i="4"/>
  <c r="BA56" i="4"/>
  <c r="AZ56" i="4"/>
  <c r="AT56" i="4"/>
  <c r="AN56" i="4"/>
  <c r="AK56" i="4"/>
  <c r="AH56" i="4"/>
  <c r="AG56" i="4"/>
  <c r="AW56" i="4" s="1"/>
  <c r="AF56" i="4"/>
  <c r="AJ56" i="4" s="1"/>
  <c r="X56" i="4"/>
  <c r="W56" i="4"/>
  <c r="V56" i="4"/>
  <c r="U56" i="4"/>
  <c r="T56" i="4"/>
  <c r="S56" i="4"/>
  <c r="O56" i="4"/>
  <c r="N56" i="4"/>
  <c r="L56" i="4"/>
  <c r="J56" i="4"/>
  <c r="I56" i="4"/>
  <c r="H56" i="4"/>
  <c r="F56" i="4"/>
  <c r="E56" i="4"/>
  <c r="D56" i="4"/>
  <c r="C56" i="4"/>
  <c r="AZ55" i="4"/>
  <c r="AT55" i="4"/>
  <c r="AR55" i="4"/>
  <c r="AN55" i="4"/>
  <c r="AG55" i="4"/>
  <c r="AF55" i="4"/>
  <c r="AJ55" i="4" s="1"/>
  <c r="Y55" i="4"/>
  <c r="X55" i="4"/>
  <c r="V55" i="4"/>
  <c r="U55" i="4"/>
  <c r="T55" i="4"/>
  <c r="R55" i="4"/>
  <c r="Q55" i="4"/>
  <c r="P55" i="4"/>
  <c r="O55" i="4"/>
  <c r="N55" i="4"/>
  <c r="J55" i="4"/>
  <c r="I55" i="4"/>
  <c r="H55" i="4"/>
  <c r="E55" i="4"/>
  <c r="E82" i="4" s="1"/>
  <c r="E109" i="4" s="1"/>
  <c r="D55" i="4"/>
  <c r="C55" i="4"/>
  <c r="S55" i="4" s="1"/>
  <c r="AZ54" i="4"/>
  <c r="AX54" i="4"/>
  <c r="AS54" i="4"/>
  <c r="AR54" i="4"/>
  <c r="AL54" i="4"/>
  <c r="AJ54" i="4"/>
  <c r="AH54" i="4"/>
  <c r="AG54" i="4"/>
  <c r="AF54" i="4"/>
  <c r="W54" i="4"/>
  <c r="V54" i="4"/>
  <c r="U54" i="4"/>
  <c r="R54" i="4"/>
  <c r="P54" i="4"/>
  <c r="O54" i="4"/>
  <c r="L54" i="4"/>
  <c r="K54" i="4"/>
  <c r="I54" i="4"/>
  <c r="G54" i="4"/>
  <c r="E54" i="4"/>
  <c r="D54" i="4"/>
  <c r="Z54" i="4" s="1"/>
  <c r="C54" i="4"/>
  <c r="AX53" i="4"/>
  <c r="AV53" i="4"/>
  <c r="AR53" i="4"/>
  <c r="AN53" i="4"/>
  <c r="AH53" i="4"/>
  <c r="AG53" i="4"/>
  <c r="AF53" i="4"/>
  <c r="V53" i="4"/>
  <c r="U53" i="4"/>
  <c r="P53" i="4"/>
  <c r="O53" i="4"/>
  <c r="L53" i="4"/>
  <c r="J53" i="4"/>
  <c r="I53" i="4"/>
  <c r="F53" i="4"/>
  <c r="E53" i="4"/>
  <c r="D53" i="4"/>
  <c r="Q53" i="4" s="1"/>
  <c r="C53" i="4"/>
  <c r="AX52" i="4"/>
  <c r="AW52" i="4"/>
  <c r="AR52" i="4"/>
  <c r="AP52" i="4"/>
  <c r="AK52" i="4"/>
  <c r="AH52" i="4"/>
  <c r="AG52" i="4"/>
  <c r="AN52" i="4" s="1"/>
  <c r="AF52" i="4"/>
  <c r="AS52" i="4" s="1"/>
  <c r="U52" i="4"/>
  <c r="T52" i="4"/>
  <c r="O52" i="4"/>
  <c r="L52" i="4"/>
  <c r="I52" i="4"/>
  <c r="H52" i="4"/>
  <c r="E52" i="4"/>
  <c r="D52" i="4"/>
  <c r="C52" i="4"/>
  <c r="V52" i="4" s="1"/>
  <c r="BB51" i="4"/>
  <c r="AZ51" i="4"/>
  <c r="AV51" i="4"/>
  <c r="AR51" i="4"/>
  <c r="AP51" i="4"/>
  <c r="AH51" i="4"/>
  <c r="AG51" i="4"/>
  <c r="AF51" i="4"/>
  <c r="AJ51" i="4" s="1"/>
  <c r="Z51" i="4"/>
  <c r="Y51" i="4"/>
  <c r="V51" i="4"/>
  <c r="U51" i="4"/>
  <c r="T51" i="4"/>
  <c r="Q51" i="4"/>
  <c r="P51" i="4"/>
  <c r="O51" i="4"/>
  <c r="M51" i="4"/>
  <c r="L51" i="4"/>
  <c r="J51" i="4"/>
  <c r="I51" i="4"/>
  <c r="H51" i="4"/>
  <c r="F51" i="4"/>
  <c r="E51" i="4"/>
  <c r="E78" i="4" s="1"/>
  <c r="D51" i="4"/>
  <c r="C51" i="4"/>
  <c r="S51" i="4" s="1"/>
  <c r="AZ50" i="4"/>
  <c r="AS50" i="4"/>
  <c r="AN50" i="4"/>
  <c r="AK50" i="4"/>
  <c r="AJ50" i="4"/>
  <c r="AG50" i="4"/>
  <c r="AF50" i="4"/>
  <c r="AV50" i="4" s="1"/>
  <c r="V50" i="4"/>
  <c r="U50" i="4"/>
  <c r="P50" i="4"/>
  <c r="O50" i="4"/>
  <c r="L50" i="4"/>
  <c r="J50" i="4"/>
  <c r="I50" i="4"/>
  <c r="F50" i="4"/>
  <c r="E50" i="4"/>
  <c r="AH50" i="4" s="1"/>
  <c r="D50" i="4"/>
  <c r="Q50" i="4" s="1"/>
  <c r="C50" i="4"/>
  <c r="BA49" i="4"/>
  <c r="AX49" i="4"/>
  <c r="AW49" i="4"/>
  <c r="AT49" i="4"/>
  <c r="AS49" i="4"/>
  <c r="AP49" i="4"/>
  <c r="AO49" i="4"/>
  <c r="AK49" i="4"/>
  <c r="AI49" i="4"/>
  <c r="Z49" i="4"/>
  <c r="Z76" i="4" s="1"/>
  <c r="Y49" i="4"/>
  <c r="BB49" i="4" s="1"/>
  <c r="X49" i="4"/>
  <c r="W49" i="4"/>
  <c r="V49" i="4"/>
  <c r="AY49" i="4" s="1"/>
  <c r="U49" i="4"/>
  <c r="U76" i="4" s="1"/>
  <c r="AX76" i="4" s="1"/>
  <c r="T49" i="4"/>
  <c r="S49" i="4"/>
  <c r="R49" i="4"/>
  <c r="R76" i="4" s="1"/>
  <c r="Q49" i="4"/>
  <c r="P49" i="4"/>
  <c r="O49" i="4"/>
  <c r="N49" i="4"/>
  <c r="M49" i="4"/>
  <c r="L49" i="4"/>
  <c r="K49" i="4"/>
  <c r="J49" i="4"/>
  <c r="I49" i="4"/>
  <c r="AL49" i="4" s="1"/>
  <c r="H49" i="4"/>
  <c r="G49" i="4"/>
  <c r="F49" i="4"/>
  <c r="F76" i="4" s="1"/>
  <c r="AH46" i="4"/>
  <c r="E46" i="4"/>
  <c r="D46" i="4"/>
  <c r="D73" i="4" s="1"/>
  <c r="D100" i="4" s="1"/>
  <c r="E45" i="4"/>
  <c r="E72" i="4" s="1"/>
  <c r="D45" i="4"/>
  <c r="D72" i="4" s="1"/>
  <c r="AH44" i="4"/>
  <c r="E44" i="4"/>
  <c r="D44" i="4"/>
  <c r="D43" i="4"/>
  <c r="C43" i="4" s="1"/>
  <c r="D42" i="4"/>
  <c r="C42" i="4" s="1"/>
  <c r="AR41" i="4"/>
  <c r="AO41" i="4"/>
  <c r="AN41" i="4"/>
  <c r="AJ41" i="4"/>
  <c r="AH41" i="4"/>
  <c r="O41" i="4"/>
  <c r="N41" i="4"/>
  <c r="AQ41" i="4" s="1"/>
  <c r="M41" i="4"/>
  <c r="L41" i="4"/>
  <c r="L68" i="4" s="1"/>
  <c r="K41" i="4"/>
  <c r="J41" i="4"/>
  <c r="AM41" i="4" s="1"/>
  <c r="I41" i="4"/>
  <c r="H41" i="4"/>
  <c r="AK41" i="4" s="1"/>
  <c r="G41" i="4"/>
  <c r="G68" i="4" s="1"/>
  <c r="G95" i="4" s="1"/>
  <c r="F41" i="4"/>
  <c r="AI41" i="4" s="1"/>
  <c r="E41" i="4"/>
  <c r="E68" i="4" s="1"/>
  <c r="B41" i="4"/>
  <c r="BA64" i="4" s="1"/>
  <c r="AO40" i="4"/>
  <c r="AP40" i="4" s="1"/>
  <c r="AQ40" i="4" s="1"/>
  <c r="AR40" i="4" s="1"/>
  <c r="AN40" i="4"/>
  <c r="AK40" i="4"/>
  <c r="AL40" i="4" s="1"/>
  <c r="AM40" i="4" s="1"/>
  <c r="AJ40" i="4"/>
  <c r="AI40" i="4"/>
  <c r="AE40" i="4"/>
  <c r="AF40" i="4" s="1"/>
  <c r="I40" i="4"/>
  <c r="J40" i="4" s="1"/>
  <c r="K40" i="4" s="1"/>
  <c r="L40" i="4" s="1"/>
  <c r="M40" i="4" s="1"/>
  <c r="N40" i="4" s="1"/>
  <c r="O40" i="4" s="1"/>
  <c r="H40" i="4"/>
  <c r="G40" i="4"/>
  <c r="F40" i="4"/>
  <c r="C40" i="4"/>
  <c r="AZ38" i="4"/>
  <c r="AW38" i="4"/>
  <c r="AS38" i="4"/>
  <c r="AR38" i="4"/>
  <c r="AO38" i="4"/>
  <c r="AN38" i="4"/>
  <c r="AH38" i="4"/>
  <c r="AG38" i="4"/>
  <c r="AF38" i="4"/>
  <c r="W38" i="4"/>
  <c r="V38" i="4"/>
  <c r="U38" i="4"/>
  <c r="Q38" i="4"/>
  <c r="O38" i="4"/>
  <c r="K38" i="4"/>
  <c r="J38" i="4"/>
  <c r="I38" i="4"/>
  <c r="F38" i="4"/>
  <c r="D38" i="4"/>
  <c r="C38" i="4"/>
  <c r="P38" i="4" s="1"/>
  <c r="BB37" i="4"/>
  <c r="AR37" i="4"/>
  <c r="AP37" i="4"/>
  <c r="AH37" i="4"/>
  <c r="AG37" i="4"/>
  <c r="AZ37" i="4" s="1"/>
  <c r="AF37" i="4"/>
  <c r="AS37" i="4" s="1"/>
  <c r="Z37" i="4"/>
  <c r="W37" i="4"/>
  <c r="U37" i="4"/>
  <c r="P37" i="4"/>
  <c r="O37" i="4"/>
  <c r="K37" i="4"/>
  <c r="J37" i="4"/>
  <c r="I37" i="4"/>
  <c r="D37" i="4"/>
  <c r="Q37" i="4" s="1"/>
  <c r="C37" i="4"/>
  <c r="AT36" i="4"/>
  <c r="AS36" i="4"/>
  <c r="AH36" i="4"/>
  <c r="AG36" i="4"/>
  <c r="AW36" i="4" s="1"/>
  <c r="AF36" i="4"/>
  <c r="X36" i="4"/>
  <c r="W36" i="4"/>
  <c r="U36" i="4"/>
  <c r="S36" i="4"/>
  <c r="Q36" i="4"/>
  <c r="O36" i="4"/>
  <c r="L36" i="4"/>
  <c r="I36" i="4"/>
  <c r="D36" i="4"/>
  <c r="C36" i="4"/>
  <c r="AZ35" i="4"/>
  <c r="AV35" i="4"/>
  <c r="AN35" i="4"/>
  <c r="AH35" i="4"/>
  <c r="AG35" i="4"/>
  <c r="AF35" i="4"/>
  <c r="Z35" i="4"/>
  <c r="U35" i="4"/>
  <c r="O35" i="4"/>
  <c r="N35" i="4"/>
  <c r="I35" i="4"/>
  <c r="D35" i="4"/>
  <c r="C35" i="4"/>
  <c r="AW34" i="4"/>
  <c r="AV34" i="4"/>
  <c r="AS34" i="4"/>
  <c r="AR34" i="4"/>
  <c r="AN34" i="4"/>
  <c r="AH34" i="4"/>
  <c r="AG34" i="4"/>
  <c r="AK34" i="4" s="1"/>
  <c r="AF34" i="4"/>
  <c r="V34" i="4"/>
  <c r="U34" i="4"/>
  <c r="O34" i="4"/>
  <c r="K34" i="4"/>
  <c r="J34" i="4"/>
  <c r="I34" i="4"/>
  <c r="D34" i="4"/>
  <c r="C34" i="4"/>
  <c r="P34" i="4" s="1"/>
  <c r="AZ33" i="4"/>
  <c r="AT33" i="4"/>
  <c r="AN33" i="4"/>
  <c r="AK33" i="4"/>
  <c r="AH33" i="4"/>
  <c r="AG33" i="4"/>
  <c r="AF33" i="4"/>
  <c r="X33" i="4"/>
  <c r="W33" i="4"/>
  <c r="U33" i="4"/>
  <c r="O33" i="4"/>
  <c r="K33" i="4"/>
  <c r="I33" i="4"/>
  <c r="D33" i="4"/>
  <c r="Q33" i="4" s="1"/>
  <c r="C33" i="4"/>
  <c r="AX32" i="4"/>
  <c r="AS32" i="4"/>
  <c r="AL32" i="4"/>
  <c r="AH32" i="4"/>
  <c r="AG32" i="4"/>
  <c r="AF32" i="4"/>
  <c r="X32" i="4"/>
  <c r="W32" i="4"/>
  <c r="U32" i="4"/>
  <c r="P32" i="4"/>
  <c r="O32" i="4"/>
  <c r="I32" i="4"/>
  <c r="G32" i="4"/>
  <c r="D32" i="4"/>
  <c r="Q32" i="4" s="1"/>
  <c r="C32" i="4"/>
  <c r="AZ31" i="4"/>
  <c r="AX31" i="4"/>
  <c r="AR31" i="4"/>
  <c r="AN31" i="4"/>
  <c r="AH31" i="4"/>
  <c r="AG31" i="4"/>
  <c r="AF31" i="4"/>
  <c r="U31" i="4"/>
  <c r="Q31" i="4"/>
  <c r="O31" i="4"/>
  <c r="I31" i="4"/>
  <c r="D31" i="4"/>
  <c r="C31" i="4"/>
  <c r="AZ30" i="4"/>
  <c r="AW30" i="4"/>
  <c r="AR30" i="4"/>
  <c r="AJ30" i="4"/>
  <c r="AH30" i="4"/>
  <c r="AG30" i="4"/>
  <c r="AF30" i="4"/>
  <c r="V30" i="4"/>
  <c r="U30" i="4"/>
  <c r="O30" i="4"/>
  <c r="N30" i="4"/>
  <c r="J30" i="4"/>
  <c r="I30" i="4"/>
  <c r="D30" i="4"/>
  <c r="Q30" i="4" s="1"/>
  <c r="C30" i="4"/>
  <c r="P30" i="4" s="1"/>
  <c r="AX29" i="4"/>
  <c r="AW29" i="4"/>
  <c r="AS29" i="4"/>
  <c r="AR29" i="4"/>
  <c r="AO29" i="4"/>
  <c r="AJ29" i="4"/>
  <c r="AH29" i="4"/>
  <c r="AG29" i="4"/>
  <c r="AZ29" i="4" s="1"/>
  <c r="AF29" i="4"/>
  <c r="W29" i="4"/>
  <c r="V29" i="4"/>
  <c r="U29" i="4"/>
  <c r="O29" i="4"/>
  <c r="K29" i="4"/>
  <c r="I29" i="4"/>
  <c r="D29" i="4"/>
  <c r="Q29" i="4" s="1"/>
  <c r="C29" i="4"/>
  <c r="BB28" i="4"/>
  <c r="BA28" i="4"/>
  <c r="AX28" i="4"/>
  <c r="AS28" i="4"/>
  <c r="AL28" i="4"/>
  <c r="AH28" i="4"/>
  <c r="AG28" i="4"/>
  <c r="AF28" i="4"/>
  <c r="W28" i="4"/>
  <c r="U28" i="4"/>
  <c r="Q28" i="4"/>
  <c r="O28" i="4"/>
  <c r="K28" i="4"/>
  <c r="I28" i="4"/>
  <c r="D28" i="4"/>
  <c r="C28" i="4"/>
  <c r="AX27" i="4"/>
  <c r="AR27" i="4"/>
  <c r="AN27" i="4"/>
  <c r="AL27" i="4"/>
  <c r="AH27" i="4"/>
  <c r="AG27" i="4"/>
  <c r="AF27" i="4"/>
  <c r="X27" i="4"/>
  <c r="V27" i="4"/>
  <c r="U27" i="4"/>
  <c r="Q27" i="4"/>
  <c r="P27" i="4"/>
  <c r="O27" i="4"/>
  <c r="I27" i="4"/>
  <c r="F27" i="4"/>
  <c r="D27" i="4"/>
  <c r="C27" i="4"/>
  <c r="BA26" i="4"/>
  <c r="AS26" i="4"/>
  <c r="AK26" i="4"/>
  <c r="AH26" i="4"/>
  <c r="AG26" i="4"/>
  <c r="AF26" i="4"/>
  <c r="AJ26" i="4" s="1"/>
  <c r="V26" i="4"/>
  <c r="U26" i="4"/>
  <c r="O26" i="4"/>
  <c r="M26" i="4"/>
  <c r="J26" i="4"/>
  <c r="I26" i="4"/>
  <c r="G26" i="4"/>
  <c r="D26" i="4"/>
  <c r="C26" i="4"/>
  <c r="P26" i="4" s="1"/>
  <c r="BB25" i="4"/>
  <c r="AX25" i="4"/>
  <c r="AV25" i="4"/>
  <c r="AR25" i="4"/>
  <c r="AN25" i="4"/>
  <c r="AK25" i="4"/>
  <c r="AH25" i="4"/>
  <c r="AG25" i="4"/>
  <c r="AF25" i="4"/>
  <c r="AS25" i="4" s="1"/>
  <c r="Z25" i="4"/>
  <c r="W25" i="4"/>
  <c r="U25" i="4"/>
  <c r="O25" i="4"/>
  <c r="L25" i="4"/>
  <c r="K25" i="4"/>
  <c r="I25" i="4"/>
  <c r="H25" i="4"/>
  <c r="D25" i="4"/>
  <c r="Q25" i="4" s="1"/>
  <c r="C25" i="4"/>
  <c r="AW24" i="4"/>
  <c r="AT24" i="4"/>
  <c r="AS24" i="4"/>
  <c r="AP24" i="4"/>
  <c r="AH24" i="4"/>
  <c r="AG24" i="4"/>
  <c r="AF24" i="4"/>
  <c r="U24" i="4"/>
  <c r="T24" i="4"/>
  <c r="P24" i="4"/>
  <c r="O24" i="4"/>
  <c r="I24" i="4"/>
  <c r="H24" i="4"/>
  <c r="D24" i="4"/>
  <c r="C24" i="4"/>
  <c r="BB23" i="4"/>
  <c r="AT23" i="4"/>
  <c r="AS23" i="4"/>
  <c r="AP23" i="4"/>
  <c r="AO23" i="4"/>
  <c r="AH23" i="4"/>
  <c r="AG23" i="4"/>
  <c r="AF23" i="4"/>
  <c r="Z23" i="4"/>
  <c r="W23" i="4"/>
  <c r="U23" i="4"/>
  <c r="P23" i="4"/>
  <c r="O23" i="4"/>
  <c r="K23" i="4"/>
  <c r="J23" i="4"/>
  <c r="I23" i="4"/>
  <c r="D23" i="4"/>
  <c r="Q23" i="4" s="1"/>
  <c r="C23" i="4"/>
  <c r="BC22" i="4"/>
  <c r="BB22" i="4"/>
  <c r="BB198" i="4" s="1"/>
  <c r="BA22" i="4"/>
  <c r="AZ22" i="4"/>
  <c r="AZ213" i="4" s="1"/>
  <c r="AY22" i="4"/>
  <c r="AX22" i="4"/>
  <c r="AX161" i="4" s="1"/>
  <c r="AW22" i="4"/>
  <c r="AV22" i="4"/>
  <c r="AV244" i="4" s="1"/>
  <c r="AU22" i="4"/>
  <c r="AT22" i="4"/>
  <c r="AT106" i="4" s="1"/>
  <c r="AS22" i="4"/>
  <c r="AR22" i="4"/>
  <c r="AR197" i="4" s="1"/>
  <c r="AQ22" i="4"/>
  <c r="AP22" i="4"/>
  <c r="AP216" i="4" s="1"/>
  <c r="AO22" i="4"/>
  <c r="AN22" i="4"/>
  <c r="AN276" i="4" s="1"/>
  <c r="AM22" i="4"/>
  <c r="AL22" i="4"/>
  <c r="AL160" i="4" s="1"/>
  <c r="AK22" i="4"/>
  <c r="AJ22" i="4"/>
  <c r="AJ279" i="4" s="1"/>
  <c r="AI22" i="4"/>
  <c r="AH19" i="4"/>
  <c r="AG19" i="4"/>
  <c r="AH18" i="4"/>
  <c r="AG18" i="4"/>
  <c r="AH17" i="4"/>
  <c r="AG17" i="4"/>
  <c r="AG16" i="4"/>
  <c r="AG15" i="4"/>
  <c r="C15" i="4"/>
  <c r="AR14" i="4"/>
  <c r="AQ14" i="4"/>
  <c r="AP14" i="4"/>
  <c r="AO14" i="4"/>
  <c r="AN14" i="4"/>
  <c r="AM14" i="4"/>
  <c r="AL14" i="4"/>
  <c r="AK14" i="4"/>
  <c r="AJ14" i="4"/>
  <c r="AI14" i="4"/>
  <c r="AH14" i="4"/>
  <c r="AE14" i="4"/>
  <c r="AF15" i="4" s="1"/>
  <c r="B14" i="4"/>
  <c r="AV37" i="4" s="1"/>
  <c r="AL13" i="4"/>
  <c r="AM13" i="4" s="1"/>
  <c r="AN13" i="4" s="1"/>
  <c r="AO13" i="4" s="1"/>
  <c r="AP13" i="4" s="1"/>
  <c r="AQ13" i="4" s="1"/>
  <c r="AR13" i="4" s="1"/>
  <c r="AI13" i="4"/>
  <c r="AJ13" i="4" s="1"/>
  <c r="AK13" i="4" s="1"/>
  <c r="AE13" i="4"/>
  <c r="L13" i="4"/>
  <c r="M13" i="4" s="1"/>
  <c r="N13" i="4" s="1"/>
  <c r="O13" i="4" s="1"/>
  <c r="H13" i="4"/>
  <c r="I13" i="4" s="1"/>
  <c r="J13" i="4" s="1"/>
  <c r="K13" i="4" s="1"/>
  <c r="F13" i="4"/>
  <c r="G13" i="4" s="1"/>
  <c r="C13" i="4"/>
  <c r="AH10" i="4"/>
  <c r="AG10" i="4"/>
  <c r="AF10" i="4" s="1"/>
  <c r="AE10" i="4"/>
  <c r="C10" i="4"/>
  <c r="AG9" i="4"/>
  <c r="AF9" i="4" s="1"/>
  <c r="AE9" i="4"/>
  <c r="C9" i="4"/>
  <c r="AF8" i="4"/>
  <c r="AE8" i="4"/>
  <c r="AF7" i="4"/>
  <c r="AE7" i="4"/>
  <c r="AJ6" i="4"/>
  <c r="AI6" i="4"/>
  <c r="AH6" i="4"/>
  <c r="AG6" i="4"/>
  <c r="AF6" i="4"/>
  <c r="AE6" i="4"/>
  <c r="C6" i="4"/>
  <c r="AF5" i="4"/>
  <c r="AF2" i="4"/>
  <c r="AF1" i="4"/>
  <c r="K284" i="3"/>
  <c r="I284" i="3"/>
  <c r="G284" i="3"/>
  <c r="D284" i="3"/>
  <c r="H284" i="3" s="1"/>
  <c r="C284" i="3"/>
  <c r="N283" i="3"/>
  <c r="J283" i="3"/>
  <c r="I283" i="3"/>
  <c r="F283" i="3"/>
  <c r="D283" i="3"/>
  <c r="H283" i="3" s="1"/>
  <c r="C283" i="3"/>
  <c r="G283" i="3" s="1"/>
  <c r="M282" i="3"/>
  <c r="I282" i="3"/>
  <c r="D282" i="3"/>
  <c r="H282" i="3" s="1"/>
  <c r="C282" i="3"/>
  <c r="G282" i="3" s="1"/>
  <c r="L281" i="3"/>
  <c r="I281" i="3"/>
  <c r="H281" i="3"/>
  <c r="D281" i="3"/>
  <c r="C281" i="3"/>
  <c r="G281" i="3" s="1"/>
  <c r="K280" i="3"/>
  <c r="I280" i="3"/>
  <c r="G280" i="3"/>
  <c r="D280" i="3"/>
  <c r="H280" i="3" s="1"/>
  <c r="C280" i="3"/>
  <c r="N279" i="3"/>
  <c r="J279" i="3"/>
  <c r="I279" i="3"/>
  <c r="F279" i="3"/>
  <c r="D279" i="3"/>
  <c r="H279" i="3" s="1"/>
  <c r="C279" i="3"/>
  <c r="G279" i="3" s="1"/>
  <c r="M278" i="3"/>
  <c r="I278" i="3"/>
  <c r="D278" i="3"/>
  <c r="H278" i="3" s="1"/>
  <c r="C278" i="3"/>
  <c r="G278" i="3" s="1"/>
  <c r="L277" i="3"/>
  <c r="I277" i="3"/>
  <c r="H277" i="3"/>
  <c r="D277" i="3"/>
  <c r="C277" i="3"/>
  <c r="G277" i="3" s="1"/>
  <c r="K276" i="3"/>
  <c r="I276" i="3"/>
  <c r="G276" i="3"/>
  <c r="D276" i="3"/>
  <c r="H276" i="3" s="1"/>
  <c r="C276" i="3"/>
  <c r="N275" i="3"/>
  <c r="J275" i="3"/>
  <c r="I275" i="3"/>
  <c r="F275" i="3"/>
  <c r="D275" i="3"/>
  <c r="H275" i="3" s="1"/>
  <c r="C275" i="3"/>
  <c r="G275" i="3" s="1"/>
  <c r="M274" i="3"/>
  <c r="I274" i="3"/>
  <c r="D274" i="3"/>
  <c r="H274" i="3" s="1"/>
  <c r="C274" i="3"/>
  <c r="G274" i="3" s="1"/>
  <c r="L273" i="3"/>
  <c r="I273" i="3"/>
  <c r="H273" i="3"/>
  <c r="D273" i="3"/>
  <c r="C273" i="3"/>
  <c r="G273" i="3" s="1"/>
  <c r="K272" i="3"/>
  <c r="I272" i="3"/>
  <c r="G272" i="3"/>
  <c r="D272" i="3"/>
  <c r="H272" i="3" s="1"/>
  <c r="C272" i="3"/>
  <c r="N271" i="3"/>
  <c r="J271" i="3"/>
  <c r="I271" i="3"/>
  <c r="F271" i="3"/>
  <c r="D271" i="3"/>
  <c r="H271" i="3" s="1"/>
  <c r="C271" i="3"/>
  <c r="G271" i="3" s="1"/>
  <c r="M270" i="3"/>
  <c r="I270" i="3"/>
  <c r="D270" i="3"/>
  <c r="H270" i="3" s="1"/>
  <c r="C270" i="3"/>
  <c r="G270" i="3" s="1"/>
  <c r="K269" i="3"/>
  <c r="I269" i="3"/>
  <c r="D269" i="3"/>
  <c r="H269" i="3" s="1"/>
  <c r="C269" i="3"/>
  <c r="B262" i="3"/>
  <c r="N284" i="3" s="1"/>
  <c r="I261" i="3"/>
  <c r="J261" i="3" s="1"/>
  <c r="K261" i="3" s="1"/>
  <c r="L261" i="3" s="1"/>
  <c r="M261" i="3" s="1"/>
  <c r="N261" i="3" s="1"/>
  <c r="O261" i="3" s="1"/>
  <c r="F261" i="3"/>
  <c r="G261" i="3" s="1"/>
  <c r="H261" i="3" s="1"/>
  <c r="K259" i="3"/>
  <c r="I259" i="3"/>
  <c r="G259" i="3"/>
  <c r="D259" i="3"/>
  <c r="C259" i="3"/>
  <c r="J258" i="3"/>
  <c r="I258" i="3"/>
  <c r="D258" i="3"/>
  <c r="C258" i="3"/>
  <c r="G258" i="3" s="1"/>
  <c r="I257" i="3"/>
  <c r="D257" i="3"/>
  <c r="C257" i="3"/>
  <c r="G257" i="3" s="1"/>
  <c r="K256" i="3"/>
  <c r="I256" i="3"/>
  <c r="D256" i="3"/>
  <c r="C256" i="3"/>
  <c r="G256" i="3" s="1"/>
  <c r="K255" i="3"/>
  <c r="I255" i="3"/>
  <c r="F255" i="3"/>
  <c r="D255" i="3"/>
  <c r="C255" i="3"/>
  <c r="G255" i="3" s="1"/>
  <c r="N254" i="3"/>
  <c r="J254" i="3"/>
  <c r="I254" i="3"/>
  <c r="F254" i="3"/>
  <c r="D254" i="3"/>
  <c r="C254" i="3"/>
  <c r="I253" i="3"/>
  <c r="D253" i="3"/>
  <c r="C253" i="3"/>
  <c r="G253" i="3" s="1"/>
  <c r="K252" i="3"/>
  <c r="I252" i="3"/>
  <c r="D252" i="3"/>
  <c r="C252" i="3"/>
  <c r="G252" i="3" s="1"/>
  <c r="K251" i="3"/>
  <c r="I251" i="3"/>
  <c r="F251" i="3"/>
  <c r="D251" i="3"/>
  <c r="C251" i="3"/>
  <c r="G251" i="3" s="1"/>
  <c r="N250" i="3"/>
  <c r="J250" i="3"/>
  <c r="I250" i="3"/>
  <c r="F250" i="3"/>
  <c r="D250" i="3"/>
  <c r="H250" i="3" s="1"/>
  <c r="C250" i="3"/>
  <c r="M250" i="3" s="1"/>
  <c r="M249" i="3"/>
  <c r="K249" i="3"/>
  <c r="I249" i="3"/>
  <c r="D249" i="3"/>
  <c r="H249" i="3" s="1"/>
  <c r="C249" i="3"/>
  <c r="G249" i="3" s="1"/>
  <c r="L248" i="3"/>
  <c r="J248" i="3"/>
  <c r="I248" i="3"/>
  <c r="H248" i="3"/>
  <c r="D248" i="3"/>
  <c r="C248" i="3"/>
  <c r="G248" i="3" s="1"/>
  <c r="K247" i="3"/>
  <c r="I247" i="3"/>
  <c r="G247" i="3"/>
  <c r="D247" i="3"/>
  <c r="N247" i="3" s="1"/>
  <c r="C247" i="3"/>
  <c r="N246" i="3"/>
  <c r="J246" i="3"/>
  <c r="I246" i="3"/>
  <c r="F246" i="3"/>
  <c r="D246" i="3"/>
  <c r="H246" i="3" s="1"/>
  <c r="C246" i="3"/>
  <c r="M246" i="3" s="1"/>
  <c r="M245" i="3"/>
  <c r="K245" i="3"/>
  <c r="I245" i="3"/>
  <c r="D245" i="3"/>
  <c r="H245" i="3" s="1"/>
  <c r="C245" i="3"/>
  <c r="G245" i="3" s="1"/>
  <c r="K244" i="3"/>
  <c r="I244" i="3"/>
  <c r="D244" i="3"/>
  <c r="N244" i="3" s="1"/>
  <c r="C244" i="3"/>
  <c r="G244" i="3" s="1"/>
  <c r="B237" i="3"/>
  <c r="F258" i="3" s="1"/>
  <c r="G236" i="3"/>
  <c r="H236" i="3" s="1"/>
  <c r="I236" i="3" s="1"/>
  <c r="J236" i="3" s="1"/>
  <c r="F236" i="3"/>
  <c r="K234" i="3"/>
  <c r="I234" i="3"/>
  <c r="D234" i="3"/>
  <c r="C234" i="3"/>
  <c r="J233" i="3"/>
  <c r="I233" i="3"/>
  <c r="F233" i="3"/>
  <c r="D233" i="3"/>
  <c r="C233" i="3"/>
  <c r="M232" i="3"/>
  <c r="I232" i="3"/>
  <c r="D232" i="3"/>
  <c r="C232" i="3"/>
  <c r="G232" i="3" s="1"/>
  <c r="I231" i="3"/>
  <c r="H231" i="3"/>
  <c r="D231" i="3"/>
  <c r="C231" i="3"/>
  <c r="K230" i="3"/>
  <c r="I230" i="3"/>
  <c r="D230" i="3"/>
  <c r="C230" i="3"/>
  <c r="J229" i="3"/>
  <c r="I229" i="3"/>
  <c r="F229" i="3"/>
  <c r="D229" i="3"/>
  <c r="C229" i="3"/>
  <c r="M228" i="3"/>
  <c r="I228" i="3"/>
  <c r="D228" i="3"/>
  <c r="C228" i="3"/>
  <c r="G228" i="3" s="1"/>
  <c r="I227" i="3"/>
  <c r="H227" i="3"/>
  <c r="D227" i="3"/>
  <c r="C227" i="3"/>
  <c r="K226" i="3"/>
  <c r="I226" i="3"/>
  <c r="D226" i="3"/>
  <c r="C226" i="3"/>
  <c r="J225" i="3"/>
  <c r="I225" i="3"/>
  <c r="F225" i="3"/>
  <c r="D225" i="3"/>
  <c r="C225" i="3"/>
  <c r="I224" i="3"/>
  <c r="D224" i="3"/>
  <c r="C224" i="3"/>
  <c r="G224" i="3" s="1"/>
  <c r="K223" i="3"/>
  <c r="I223" i="3"/>
  <c r="D223" i="3"/>
  <c r="C223" i="3"/>
  <c r="G223" i="3" s="1"/>
  <c r="N222" i="3"/>
  <c r="K222" i="3"/>
  <c r="I222" i="3"/>
  <c r="D222" i="3"/>
  <c r="H222" i="3" s="1"/>
  <c r="C222" i="3"/>
  <c r="M222" i="3" s="1"/>
  <c r="J221" i="3"/>
  <c r="I221" i="3"/>
  <c r="D221" i="3"/>
  <c r="C221" i="3"/>
  <c r="I220" i="3"/>
  <c r="D220" i="3"/>
  <c r="K220" i="3" s="1"/>
  <c r="C220" i="3"/>
  <c r="J220" i="3" s="1"/>
  <c r="K219" i="3"/>
  <c r="I219" i="3"/>
  <c r="D219" i="3"/>
  <c r="H219" i="3" s="1"/>
  <c r="C219" i="3"/>
  <c r="B212" i="3"/>
  <c r="L231" i="3" s="1"/>
  <c r="M211" i="3"/>
  <c r="N211" i="3" s="1"/>
  <c r="O211" i="3" s="1"/>
  <c r="I211" i="3"/>
  <c r="J211" i="3" s="1"/>
  <c r="K211" i="3" s="1"/>
  <c r="L211" i="3" s="1"/>
  <c r="H211" i="3"/>
  <c r="G211" i="3"/>
  <c r="F211" i="3"/>
  <c r="K209" i="3"/>
  <c r="I209" i="3"/>
  <c r="D209" i="3"/>
  <c r="H209" i="3" s="1"/>
  <c r="C209" i="3"/>
  <c r="N208" i="3"/>
  <c r="J208" i="3"/>
  <c r="I208" i="3"/>
  <c r="F208" i="3"/>
  <c r="D208" i="3"/>
  <c r="H208" i="3" s="1"/>
  <c r="C208" i="3"/>
  <c r="G208" i="3" s="1"/>
  <c r="M207" i="3"/>
  <c r="I207" i="3"/>
  <c r="D207" i="3"/>
  <c r="H207" i="3" s="1"/>
  <c r="C207" i="3"/>
  <c r="G207" i="3" s="1"/>
  <c r="L206" i="3"/>
  <c r="I206" i="3"/>
  <c r="H206" i="3"/>
  <c r="D206" i="3"/>
  <c r="C206" i="3"/>
  <c r="G206" i="3" s="1"/>
  <c r="K205" i="3"/>
  <c r="I205" i="3"/>
  <c r="D205" i="3"/>
  <c r="H205" i="3" s="1"/>
  <c r="C205" i="3"/>
  <c r="N204" i="3"/>
  <c r="J204" i="3"/>
  <c r="I204" i="3"/>
  <c r="F204" i="3"/>
  <c r="D204" i="3"/>
  <c r="H204" i="3" s="1"/>
  <c r="C204" i="3"/>
  <c r="G204" i="3" s="1"/>
  <c r="M203" i="3"/>
  <c r="I203" i="3"/>
  <c r="D203" i="3"/>
  <c r="H203" i="3" s="1"/>
  <c r="C203" i="3"/>
  <c r="G203" i="3" s="1"/>
  <c r="L202" i="3"/>
  <c r="I202" i="3"/>
  <c r="H202" i="3"/>
  <c r="D202" i="3"/>
  <c r="C202" i="3"/>
  <c r="G202" i="3" s="1"/>
  <c r="K201" i="3"/>
  <c r="I201" i="3"/>
  <c r="D201" i="3"/>
  <c r="H201" i="3" s="1"/>
  <c r="C201" i="3"/>
  <c r="N200" i="3"/>
  <c r="J200" i="3"/>
  <c r="I200" i="3"/>
  <c r="F200" i="3"/>
  <c r="D200" i="3"/>
  <c r="H200" i="3" s="1"/>
  <c r="C200" i="3"/>
  <c r="G200" i="3" s="1"/>
  <c r="M199" i="3"/>
  <c r="I199" i="3"/>
  <c r="D199" i="3"/>
  <c r="H199" i="3" s="1"/>
  <c r="C199" i="3"/>
  <c r="G199" i="3" s="1"/>
  <c r="L198" i="3"/>
  <c r="I198" i="3"/>
  <c r="H198" i="3"/>
  <c r="D198" i="3"/>
  <c r="C198" i="3"/>
  <c r="G198" i="3" s="1"/>
  <c r="K197" i="3"/>
  <c r="I197" i="3"/>
  <c r="D197" i="3"/>
  <c r="H197" i="3" s="1"/>
  <c r="C197" i="3"/>
  <c r="N196" i="3"/>
  <c r="J196" i="3"/>
  <c r="I196" i="3"/>
  <c r="F196" i="3"/>
  <c r="D196" i="3"/>
  <c r="H196" i="3" s="1"/>
  <c r="C196" i="3"/>
  <c r="G196" i="3" s="1"/>
  <c r="M195" i="3"/>
  <c r="I195" i="3"/>
  <c r="D195" i="3"/>
  <c r="H195" i="3" s="1"/>
  <c r="C195" i="3"/>
  <c r="G195" i="3" s="1"/>
  <c r="K194" i="3"/>
  <c r="I194" i="3"/>
  <c r="G194" i="3"/>
  <c r="D194" i="3"/>
  <c r="H194" i="3" s="1"/>
  <c r="C194" i="3"/>
  <c r="B187" i="3"/>
  <c r="N209" i="3" s="1"/>
  <c r="I186" i="3"/>
  <c r="J186" i="3" s="1"/>
  <c r="K186" i="3" s="1"/>
  <c r="L186" i="3" s="1"/>
  <c r="M186" i="3" s="1"/>
  <c r="N186" i="3" s="1"/>
  <c r="O186" i="3" s="1"/>
  <c r="H186" i="3"/>
  <c r="G186" i="3"/>
  <c r="F186" i="3"/>
  <c r="K184" i="3"/>
  <c r="I184" i="3"/>
  <c r="G184" i="3"/>
  <c r="D184" i="3"/>
  <c r="C184" i="3"/>
  <c r="J183" i="3"/>
  <c r="I183" i="3"/>
  <c r="D183" i="3"/>
  <c r="C183" i="3"/>
  <c r="G183" i="3" s="1"/>
  <c r="I182" i="3"/>
  <c r="D182" i="3"/>
  <c r="C182" i="3"/>
  <c r="L181" i="3"/>
  <c r="I181" i="3"/>
  <c r="D181" i="3"/>
  <c r="C181" i="3"/>
  <c r="G181" i="3" s="1"/>
  <c r="K180" i="3"/>
  <c r="I180" i="3"/>
  <c r="G180" i="3"/>
  <c r="D180" i="3"/>
  <c r="H180" i="3" s="1"/>
  <c r="C180" i="3"/>
  <c r="J179" i="3"/>
  <c r="I179" i="3"/>
  <c r="D179" i="3"/>
  <c r="C179" i="3"/>
  <c r="G179" i="3" s="1"/>
  <c r="I178" i="3"/>
  <c r="D178" i="3"/>
  <c r="H178" i="3" s="1"/>
  <c r="C178" i="3"/>
  <c r="L177" i="3"/>
  <c r="I177" i="3"/>
  <c r="D177" i="3"/>
  <c r="C177" i="3"/>
  <c r="G177" i="3" s="1"/>
  <c r="K176" i="3"/>
  <c r="I176" i="3"/>
  <c r="G176" i="3"/>
  <c r="D176" i="3"/>
  <c r="H176" i="3" s="1"/>
  <c r="C176" i="3"/>
  <c r="J175" i="3"/>
  <c r="I175" i="3"/>
  <c r="D175" i="3"/>
  <c r="C175" i="3"/>
  <c r="G175" i="3" s="1"/>
  <c r="I174" i="3"/>
  <c r="D174" i="3"/>
  <c r="H174" i="3" s="1"/>
  <c r="C174" i="3"/>
  <c r="L173" i="3"/>
  <c r="I173" i="3"/>
  <c r="D173" i="3"/>
  <c r="C173" i="3"/>
  <c r="G173" i="3" s="1"/>
  <c r="K172" i="3"/>
  <c r="I172" i="3"/>
  <c r="G172" i="3"/>
  <c r="D172" i="3"/>
  <c r="H172" i="3" s="1"/>
  <c r="C172" i="3"/>
  <c r="J171" i="3"/>
  <c r="I171" i="3"/>
  <c r="D171" i="3"/>
  <c r="C171" i="3"/>
  <c r="G171" i="3" s="1"/>
  <c r="I170" i="3"/>
  <c r="D170" i="3"/>
  <c r="H170" i="3" s="1"/>
  <c r="C170" i="3"/>
  <c r="N169" i="3"/>
  <c r="K169" i="3"/>
  <c r="J169" i="3"/>
  <c r="I169" i="3"/>
  <c r="G169" i="3"/>
  <c r="F169" i="3"/>
  <c r="D169" i="3"/>
  <c r="C169" i="3"/>
  <c r="B162" i="3"/>
  <c r="N183" i="3" s="1"/>
  <c r="L161" i="3"/>
  <c r="M161" i="3" s="1"/>
  <c r="N161" i="3" s="1"/>
  <c r="O161" i="3" s="1"/>
  <c r="I161" i="3"/>
  <c r="J161" i="3" s="1"/>
  <c r="K161" i="3" s="1"/>
  <c r="H161" i="3"/>
  <c r="F161" i="3"/>
  <c r="G161" i="3" s="1"/>
  <c r="K159" i="3"/>
  <c r="J159" i="3"/>
  <c r="I159" i="3"/>
  <c r="F159" i="3"/>
  <c r="D159" i="3"/>
  <c r="C159" i="3"/>
  <c r="G159" i="3" s="1"/>
  <c r="N158" i="3"/>
  <c r="J158" i="3"/>
  <c r="I158" i="3"/>
  <c r="F158" i="3"/>
  <c r="D158" i="3"/>
  <c r="C158" i="3"/>
  <c r="I157" i="3"/>
  <c r="D157" i="3"/>
  <c r="C157" i="3"/>
  <c r="G157" i="3" s="1"/>
  <c r="K156" i="3"/>
  <c r="I156" i="3"/>
  <c r="D156" i="3"/>
  <c r="C156" i="3"/>
  <c r="G156" i="3" s="1"/>
  <c r="K155" i="3"/>
  <c r="I155" i="3"/>
  <c r="D155" i="3"/>
  <c r="N155" i="3" s="1"/>
  <c r="C155" i="3"/>
  <c r="N154" i="3"/>
  <c r="J154" i="3"/>
  <c r="I154" i="3"/>
  <c r="F154" i="3"/>
  <c r="D154" i="3"/>
  <c r="H154" i="3" s="1"/>
  <c r="C154" i="3"/>
  <c r="G154" i="3" s="1"/>
  <c r="M153" i="3"/>
  <c r="I153" i="3"/>
  <c r="D153" i="3"/>
  <c r="H153" i="3" s="1"/>
  <c r="C153" i="3"/>
  <c r="G153" i="3" s="1"/>
  <c r="L152" i="3"/>
  <c r="I152" i="3"/>
  <c r="H152" i="3"/>
  <c r="D152" i="3"/>
  <c r="C152" i="3"/>
  <c r="G152" i="3" s="1"/>
  <c r="K151" i="3"/>
  <c r="I151" i="3"/>
  <c r="D151" i="3"/>
  <c r="H151" i="3" s="1"/>
  <c r="C151" i="3"/>
  <c r="N150" i="3"/>
  <c r="J150" i="3"/>
  <c r="I150" i="3"/>
  <c r="F150" i="3"/>
  <c r="D150" i="3"/>
  <c r="H150" i="3" s="1"/>
  <c r="C150" i="3"/>
  <c r="G150" i="3" s="1"/>
  <c r="M149" i="3"/>
  <c r="I149" i="3"/>
  <c r="D149" i="3"/>
  <c r="H149" i="3" s="1"/>
  <c r="C149" i="3"/>
  <c r="G149" i="3" s="1"/>
  <c r="L148" i="3"/>
  <c r="I148" i="3"/>
  <c r="H148" i="3"/>
  <c r="D148" i="3"/>
  <c r="C148" i="3"/>
  <c r="G148" i="3" s="1"/>
  <c r="K147" i="3"/>
  <c r="I147" i="3"/>
  <c r="D147" i="3"/>
  <c r="H147" i="3" s="1"/>
  <c r="C147" i="3"/>
  <c r="N146" i="3"/>
  <c r="J146" i="3"/>
  <c r="I146" i="3"/>
  <c r="F146" i="3"/>
  <c r="D146" i="3"/>
  <c r="H146" i="3" s="1"/>
  <c r="C146" i="3"/>
  <c r="G146" i="3" s="1"/>
  <c r="M145" i="3"/>
  <c r="I145" i="3"/>
  <c r="D145" i="3"/>
  <c r="H145" i="3" s="1"/>
  <c r="C145" i="3"/>
  <c r="G145" i="3" s="1"/>
  <c r="K144" i="3"/>
  <c r="I144" i="3"/>
  <c r="G144" i="3"/>
  <c r="D144" i="3"/>
  <c r="H144" i="3" s="1"/>
  <c r="C144" i="3"/>
  <c r="B137" i="3"/>
  <c r="M157" i="3" s="1"/>
  <c r="I136" i="3"/>
  <c r="J136" i="3" s="1"/>
  <c r="K136" i="3" s="1"/>
  <c r="L136" i="3" s="1"/>
  <c r="M136" i="3" s="1"/>
  <c r="N136" i="3" s="1"/>
  <c r="O136" i="3" s="1"/>
  <c r="H136" i="3"/>
  <c r="G136" i="3"/>
  <c r="F136" i="3"/>
  <c r="K134" i="3"/>
  <c r="I134" i="3"/>
  <c r="G134" i="3"/>
  <c r="D134" i="3"/>
  <c r="C134" i="3"/>
  <c r="J133" i="3"/>
  <c r="I133" i="3"/>
  <c r="D133" i="3"/>
  <c r="C133" i="3"/>
  <c r="G133" i="3" s="1"/>
  <c r="I132" i="3"/>
  <c r="D132" i="3"/>
  <c r="H132" i="3" s="1"/>
  <c r="C132" i="3"/>
  <c r="L131" i="3"/>
  <c r="I131" i="3"/>
  <c r="D131" i="3"/>
  <c r="C131" i="3"/>
  <c r="G131" i="3" s="1"/>
  <c r="K130" i="3"/>
  <c r="I130" i="3"/>
  <c r="G130" i="3"/>
  <c r="D130" i="3"/>
  <c r="H130" i="3" s="1"/>
  <c r="C130" i="3"/>
  <c r="J129" i="3"/>
  <c r="I129" i="3"/>
  <c r="D129" i="3"/>
  <c r="C129" i="3"/>
  <c r="G129" i="3" s="1"/>
  <c r="I128" i="3"/>
  <c r="D128" i="3"/>
  <c r="H128" i="3" s="1"/>
  <c r="C128" i="3"/>
  <c r="L127" i="3"/>
  <c r="I127" i="3"/>
  <c r="D127" i="3"/>
  <c r="C127" i="3"/>
  <c r="G127" i="3" s="1"/>
  <c r="K126" i="3"/>
  <c r="I126" i="3"/>
  <c r="G126" i="3"/>
  <c r="D126" i="3"/>
  <c r="H126" i="3" s="1"/>
  <c r="C126" i="3"/>
  <c r="J125" i="3"/>
  <c r="I125" i="3"/>
  <c r="D125" i="3"/>
  <c r="C125" i="3"/>
  <c r="G125" i="3" s="1"/>
  <c r="I124" i="3"/>
  <c r="D124" i="3"/>
  <c r="H124" i="3" s="1"/>
  <c r="C124" i="3"/>
  <c r="L123" i="3"/>
  <c r="I123" i="3"/>
  <c r="D123" i="3"/>
  <c r="C123" i="3"/>
  <c r="K122" i="3"/>
  <c r="J122" i="3"/>
  <c r="I122" i="3"/>
  <c r="D122" i="3"/>
  <c r="H122" i="3" s="1"/>
  <c r="C122" i="3"/>
  <c r="M122" i="3" s="1"/>
  <c r="M121" i="3"/>
  <c r="J121" i="3"/>
  <c r="I121" i="3"/>
  <c r="D121" i="3"/>
  <c r="H121" i="3" s="1"/>
  <c r="C121" i="3"/>
  <c r="G121" i="3" s="1"/>
  <c r="M120" i="3"/>
  <c r="L120" i="3"/>
  <c r="I120" i="3"/>
  <c r="H120" i="3"/>
  <c r="D120" i="3"/>
  <c r="C120" i="3"/>
  <c r="N119" i="3"/>
  <c r="K119" i="3"/>
  <c r="I119" i="3"/>
  <c r="F119" i="3"/>
  <c r="D119" i="3"/>
  <c r="C119" i="3"/>
  <c r="B112" i="3"/>
  <c r="M111" i="3"/>
  <c r="N111" i="3" s="1"/>
  <c r="O111" i="3" s="1"/>
  <c r="L111" i="3"/>
  <c r="I111" i="3"/>
  <c r="J111" i="3" s="1"/>
  <c r="K111" i="3" s="1"/>
  <c r="H111" i="3"/>
  <c r="G111" i="3"/>
  <c r="F111" i="3"/>
  <c r="K109" i="3"/>
  <c r="I109" i="3"/>
  <c r="D109" i="3"/>
  <c r="C109" i="3"/>
  <c r="J108" i="3"/>
  <c r="I108" i="3"/>
  <c r="D108" i="3"/>
  <c r="H108" i="3" s="1"/>
  <c r="C108" i="3"/>
  <c r="M107" i="3"/>
  <c r="I107" i="3"/>
  <c r="D107" i="3"/>
  <c r="H107" i="3" s="1"/>
  <c r="C107" i="3"/>
  <c r="I106" i="3"/>
  <c r="H106" i="3"/>
  <c r="D106" i="3"/>
  <c r="C106" i="3"/>
  <c r="K105" i="3"/>
  <c r="I105" i="3"/>
  <c r="D105" i="3"/>
  <c r="C105" i="3"/>
  <c r="J104" i="3"/>
  <c r="I104" i="3"/>
  <c r="D104" i="3"/>
  <c r="H104" i="3" s="1"/>
  <c r="C104" i="3"/>
  <c r="M103" i="3"/>
  <c r="I103" i="3"/>
  <c r="D103" i="3"/>
  <c r="H103" i="3" s="1"/>
  <c r="C103" i="3"/>
  <c r="I102" i="3"/>
  <c r="H102" i="3"/>
  <c r="D102" i="3"/>
  <c r="C102" i="3"/>
  <c r="K101" i="3"/>
  <c r="I101" i="3"/>
  <c r="D101" i="3"/>
  <c r="C101" i="3"/>
  <c r="L100" i="3"/>
  <c r="J100" i="3"/>
  <c r="I100" i="3"/>
  <c r="F100" i="3"/>
  <c r="D100" i="3"/>
  <c r="K100" i="3" s="1"/>
  <c r="C100" i="3"/>
  <c r="M99" i="3"/>
  <c r="I99" i="3"/>
  <c r="D99" i="3"/>
  <c r="H99" i="3" s="1"/>
  <c r="C99" i="3"/>
  <c r="G99" i="3" s="1"/>
  <c r="L98" i="3"/>
  <c r="I98" i="3"/>
  <c r="H98" i="3"/>
  <c r="D98" i="3"/>
  <c r="C98" i="3"/>
  <c r="G98" i="3" s="1"/>
  <c r="K97" i="3"/>
  <c r="I97" i="3"/>
  <c r="D97" i="3"/>
  <c r="H97" i="3" s="1"/>
  <c r="C97" i="3"/>
  <c r="G97" i="3" s="1"/>
  <c r="N96" i="3"/>
  <c r="J96" i="3"/>
  <c r="I96" i="3"/>
  <c r="F96" i="3"/>
  <c r="D96" i="3"/>
  <c r="H96" i="3" s="1"/>
  <c r="C96" i="3"/>
  <c r="G96" i="3" s="1"/>
  <c r="M95" i="3"/>
  <c r="I95" i="3"/>
  <c r="D95" i="3"/>
  <c r="H95" i="3" s="1"/>
  <c r="C95" i="3"/>
  <c r="G95" i="3" s="1"/>
  <c r="K94" i="3"/>
  <c r="I94" i="3"/>
  <c r="G94" i="3"/>
  <c r="D94" i="3"/>
  <c r="H94" i="3" s="1"/>
  <c r="C94" i="3"/>
  <c r="B87" i="3"/>
  <c r="F109" i="3" s="1"/>
  <c r="I86" i="3"/>
  <c r="J86" i="3" s="1"/>
  <c r="K86" i="3" s="1"/>
  <c r="L86" i="3" s="1"/>
  <c r="M86" i="3" s="1"/>
  <c r="N86" i="3" s="1"/>
  <c r="O86" i="3" s="1"/>
  <c r="H86" i="3"/>
  <c r="G86" i="3"/>
  <c r="F86" i="3"/>
  <c r="C86" i="3"/>
  <c r="K84" i="3"/>
  <c r="I84" i="3"/>
  <c r="G84" i="3"/>
  <c r="D84" i="3"/>
  <c r="H84" i="3" s="1"/>
  <c r="C84" i="3"/>
  <c r="N83" i="3"/>
  <c r="J83" i="3"/>
  <c r="I83" i="3"/>
  <c r="F83" i="3"/>
  <c r="D83" i="3"/>
  <c r="H83" i="3" s="1"/>
  <c r="C83" i="3"/>
  <c r="G83" i="3" s="1"/>
  <c r="M82" i="3"/>
  <c r="I82" i="3"/>
  <c r="D82" i="3"/>
  <c r="H82" i="3" s="1"/>
  <c r="C82" i="3"/>
  <c r="G82" i="3" s="1"/>
  <c r="L81" i="3"/>
  <c r="I81" i="3"/>
  <c r="H81" i="3"/>
  <c r="D81" i="3"/>
  <c r="C81" i="3"/>
  <c r="G81" i="3" s="1"/>
  <c r="K80" i="3"/>
  <c r="I80" i="3"/>
  <c r="G80" i="3"/>
  <c r="D80" i="3"/>
  <c r="H80" i="3" s="1"/>
  <c r="C80" i="3"/>
  <c r="N79" i="3"/>
  <c r="J79" i="3"/>
  <c r="I79" i="3"/>
  <c r="F79" i="3"/>
  <c r="D79" i="3"/>
  <c r="H79" i="3" s="1"/>
  <c r="C79" i="3"/>
  <c r="G79" i="3" s="1"/>
  <c r="M78" i="3"/>
  <c r="I78" i="3"/>
  <c r="E78" i="3"/>
  <c r="E103" i="3" s="1"/>
  <c r="E128" i="3" s="1"/>
  <c r="E153" i="3" s="1"/>
  <c r="E178" i="3" s="1"/>
  <c r="E203" i="3" s="1"/>
  <c r="E228" i="3" s="1"/>
  <c r="E253" i="3" s="1"/>
  <c r="E278" i="3" s="1"/>
  <c r="D78" i="3"/>
  <c r="H78" i="3" s="1"/>
  <c r="C78" i="3"/>
  <c r="G78" i="3" s="1"/>
  <c r="L77" i="3"/>
  <c r="I77" i="3"/>
  <c r="H77" i="3"/>
  <c r="D77" i="3"/>
  <c r="C77" i="3"/>
  <c r="G77" i="3" s="1"/>
  <c r="K76" i="3"/>
  <c r="I76" i="3"/>
  <c r="G76" i="3"/>
  <c r="D76" i="3"/>
  <c r="H76" i="3" s="1"/>
  <c r="C76" i="3"/>
  <c r="N75" i="3"/>
  <c r="J75" i="3"/>
  <c r="I75" i="3"/>
  <c r="F75" i="3"/>
  <c r="D75" i="3"/>
  <c r="H75" i="3" s="1"/>
  <c r="C75" i="3"/>
  <c r="G75" i="3" s="1"/>
  <c r="M74" i="3"/>
  <c r="I74" i="3"/>
  <c r="E74" i="3"/>
  <c r="E99" i="3" s="1"/>
  <c r="E124" i="3" s="1"/>
  <c r="E149" i="3" s="1"/>
  <c r="E174" i="3" s="1"/>
  <c r="E199" i="3" s="1"/>
  <c r="E224" i="3" s="1"/>
  <c r="E249" i="3" s="1"/>
  <c r="E274" i="3" s="1"/>
  <c r="D74" i="3"/>
  <c r="H74" i="3" s="1"/>
  <c r="C74" i="3"/>
  <c r="G74" i="3" s="1"/>
  <c r="L73" i="3"/>
  <c r="I73" i="3"/>
  <c r="H73" i="3"/>
  <c r="D73" i="3"/>
  <c r="C73" i="3"/>
  <c r="G73" i="3" s="1"/>
  <c r="K72" i="3"/>
  <c r="I72" i="3"/>
  <c r="G72" i="3"/>
  <c r="D72" i="3"/>
  <c r="H72" i="3" s="1"/>
  <c r="C72" i="3"/>
  <c r="N71" i="3"/>
  <c r="J71" i="3"/>
  <c r="I71" i="3"/>
  <c r="F71" i="3"/>
  <c r="D71" i="3"/>
  <c r="H71" i="3" s="1"/>
  <c r="C71" i="3"/>
  <c r="G71" i="3" s="1"/>
  <c r="M70" i="3"/>
  <c r="I70" i="3"/>
  <c r="E70" i="3"/>
  <c r="E95" i="3" s="1"/>
  <c r="E120" i="3" s="1"/>
  <c r="E145" i="3" s="1"/>
  <c r="E170" i="3" s="1"/>
  <c r="E195" i="3" s="1"/>
  <c r="E220" i="3" s="1"/>
  <c r="E245" i="3" s="1"/>
  <c r="E270" i="3" s="1"/>
  <c r="D70" i="3"/>
  <c r="H70" i="3" s="1"/>
  <c r="C70" i="3"/>
  <c r="G70" i="3" s="1"/>
  <c r="K69" i="3"/>
  <c r="I69" i="3"/>
  <c r="D69" i="3"/>
  <c r="H69" i="3" s="1"/>
  <c r="C69" i="3"/>
  <c r="B62" i="3"/>
  <c r="N84" i="3" s="1"/>
  <c r="M61" i="3"/>
  <c r="N61" i="3" s="1"/>
  <c r="O61" i="3" s="1"/>
  <c r="I61" i="3"/>
  <c r="J61" i="3" s="1"/>
  <c r="K61" i="3" s="1"/>
  <c r="L61" i="3" s="1"/>
  <c r="H61" i="3"/>
  <c r="G61" i="3"/>
  <c r="F61" i="3"/>
  <c r="K59" i="3"/>
  <c r="I59" i="3"/>
  <c r="E59" i="3"/>
  <c r="E84" i="3" s="1"/>
  <c r="E109" i="3" s="1"/>
  <c r="E134" i="3" s="1"/>
  <c r="E159" i="3" s="1"/>
  <c r="E184" i="3" s="1"/>
  <c r="E209" i="3" s="1"/>
  <c r="E234" i="3" s="1"/>
  <c r="E259" i="3" s="1"/>
  <c r="E284" i="3" s="1"/>
  <c r="D59" i="3"/>
  <c r="H59" i="3" s="1"/>
  <c r="C59" i="3"/>
  <c r="G59" i="3" s="1"/>
  <c r="J58" i="3"/>
  <c r="I58" i="3"/>
  <c r="E58" i="3"/>
  <c r="E83" i="3" s="1"/>
  <c r="E108" i="3" s="1"/>
  <c r="E133" i="3" s="1"/>
  <c r="E158" i="3" s="1"/>
  <c r="E183" i="3" s="1"/>
  <c r="E208" i="3" s="1"/>
  <c r="E233" i="3" s="1"/>
  <c r="E258" i="3" s="1"/>
  <c r="E283" i="3" s="1"/>
  <c r="D58" i="3"/>
  <c r="C58" i="3"/>
  <c r="G58" i="3" s="1"/>
  <c r="I57" i="3"/>
  <c r="E57" i="3"/>
  <c r="E82" i="3" s="1"/>
  <c r="E107" i="3" s="1"/>
  <c r="E132" i="3" s="1"/>
  <c r="E157" i="3" s="1"/>
  <c r="E182" i="3" s="1"/>
  <c r="E207" i="3" s="1"/>
  <c r="E232" i="3" s="1"/>
  <c r="E257" i="3" s="1"/>
  <c r="E282" i="3" s="1"/>
  <c r="D57" i="3"/>
  <c r="C57" i="3"/>
  <c r="L56" i="3"/>
  <c r="I56" i="3"/>
  <c r="E56" i="3"/>
  <c r="E81" i="3" s="1"/>
  <c r="E106" i="3" s="1"/>
  <c r="E131" i="3" s="1"/>
  <c r="E156" i="3" s="1"/>
  <c r="E181" i="3" s="1"/>
  <c r="E206" i="3" s="1"/>
  <c r="E231" i="3" s="1"/>
  <c r="E256" i="3" s="1"/>
  <c r="E281" i="3" s="1"/>
  <c r="D56" i="3"/>
  <c r="C56" i="3"/>
  <c r="K55" i="3"/>
  <c r="I55" i="3"/>
  <c r="E55" i="3"/>
  <c r="E80" i="3" s="1"/>
  <c r="E105" i="3" s="1"/>
  <c r="E130" i="3" s="1"/>
  <c r="E155" i="3" s="1"/>
  <c r="E180" i="3" s="1"/>
  <c r="E205" i="3" s="1"/>
  <c r="E230" i="3" s="1"/>
  <c r="E255" i="3" s="1"/>
  <c r="E280" i="3" s="1"/>
  <c r="D55" i="3"/>
  <c r="C55" i="3"/>
  <c r="J54" i="3"/>
  <c r="I54" i="3"/>
  <c r="F54" i="3"/>
  <c r="E54" i="3"/>
  <c r="E79" i="3" s="1"/>
  <c r="E104" i="3" s="1"/>
  <c r="E129" i="3" s="1"/>
  <c r="E154" i="3" s="1"/>
  <c r="E179" i="3" s="1"/>
  <c r="E204" i="3" s="1"/>
  <c r="E229" i="3" s="1"/>
  <c r="E254" i="3" s="1"/>
  <c r="E279" i="3" s="1"/>
  <c r="D54" i="3"/>
  <c r="C54" i="3"/>
  <c r="I53" i="3"/>
  <c r="E53" i="3"/>
  <c r="D53" i="3"/>
  <c r="H53" i="3" s="1"/>
  <c r="C53" i="3"/>
  <c r="I52" i="3"/>
  <c r="E52" i="3"/>
  <c r="E77" i="3" s="1"/>
  <c r="E102" i="3" s="1"/>
  <c r="E127" i="3" s="1"/>
  <c r="E152" i="3" s="1"/>
  <c r="E177" i="3" s="1"/>
  <c r="E202" i="3" s="1"/>
  <c r="E227" i="3" s="1"/>
  <c r="E252" i="3" s="1"/>
  <c r="E277" i="3" s="1"/>
  <c r="D52" i="3"/>
  <c r="C52" i="3"/>
  <c r="G52" i="3" s="1"/>
  <c r="K51" i="3"/>
  <c r="I51" i="3"/>
  <c r="G51" i="3"/>
  <c r="E51" i="3"/>
  <c r="E76" i="3" s="1"/>
  <c r="E101" i="3" s="1"/>
  <c r="E126" i="3" s="1"/>
  <c r="E151" i="3" s="1"/>
  <c r="E176" i="3" s="1"/>
  <c r="E201" i="3" s="1"/>
  <c r="E226" i="3" s="1"/>
  <c r="E251" i="3" s="1"/>
  <c r="E276" i="3" s="1"/>
  <c r="D51" i="3"/>
  <c r="C51" i="3"/>
  <c r="N50" i="3"/>
  <c r="J50" i="3"/>
  <c r="I50" i="3"/>
  <c r="E50" i="3"/>
  <c r="E75" i="3" s="1"/>
  <c r="E100" i="3" s="1"/>
  <c r="E125" i="3" s="1"/>
  <c r="E150" i="3" s="1"/>
  <c r="E175" i="3" s="1"/>
  <c r="E200" i="3" s="1"/>
  <c r="E225" i="3" s="1"/>
  <c r="E250" i="3" s="1"/>
  <c r="E275" i="3" s="1"/>
  <c r="D50" i="3"/>
  <c r="C50" i="3"/>
  <c r="M49" i="3"/>
  <c r="I49" i="3"/>
  <c r="E49" i="3"/>
  <c r="D49" i="3"/>
  <c r="C49" i="3"/>
  <c r="G49" i="3" s="1"/>
  <c r="I48" i="3"/>
  <c r="H48" i="3"/>
  <c r="E48" i="3"/>
  <c r="E73" i="3" s="1"/>
  <c r="E98" i="3" s="1"/>
  <c r="E123" i="3" s="1"/>
  <c r="E148" i="3" s="1"/>
  <c r="E173" i="3" s="1"/>
  <c r="E198" i="3" s="1"/>
  <c r="E223" i="3" s="1"/>
  <c r="E248" i="3" s="1"/>
  <c r="E273" i="3" s="1"/>
  <c r="D48" i="3"/>
  <c r="C48" i="3"/>
  <c r="K47" i="3"/>
  <c r="I47" i="3"/>
  <c r="E47" i="3"/>
  <c r="E72" i="3" s="1"/>
  <c r="E97" i="3" s="1"/>
  <c r="E122" i="3" s="1"/>
  <c r="E147" i="3" s="1"/>
  <c r="E172" i="3" s="1"/>
  <c r="E197" i="3" s="1"/>
  <c r="E222" i="3" s="1"/>
  <c r="E247" i="3" s="1"/>
  <c r="E272" i="3" s="1"/>
  <c r="D47" i="3"/>
  <c r="C47" i="3"/>
  <c r="G47" i="3" s="1"/>
  <c r="J46" i="3"/>
  <c r="I46" i="3"/>
  <c r="E46" i="3"/>
  <c r="E71" i="3" s="1"/>
  <c r="E96" i="3" s="1"/>
  <c r="E121" i="3" s="1"/>
  <c r="E146" i="3" s="1"/>
  <c r="E171" i="3" s="1"/>
  <c r="E196" i="3" s="1"/>
  <c r="E221" i="3" s="1"/>
  <c r="E246" i="3" s="1"/>
  <c r="E271" i="3" s="1"/>
  <c r="D46" i="3"/>
  <c r="H46" i="3" s="1"/>
  <c r="C46" i="3"/>
  <c r="I45" i="3"/>
  <c r="E45" i="3"/>
  <c r="D45" i="3"/>
  <c r="C45" i="3"/>
  <c r="K44" i="3"/>
  <c r="I44" i="3"/>
  <c r="E44" i="3"/>
  <c r="E69" i="3" s="1"/>
  <c r="E94" i="3" s="1"/>
  <c r="E119" i="3" s="1"/>
  <c r="E144" i="3" s="1"/>
  <c r="E169" i="3" s="1"/>
  <c r="E194" i="3" s="1"/>
  <c r="E219" i="3" s="1"/>
  <c r="E244" i="3" s="1"/>
  <c r="E269" i="3" s="1"/>
  <c r="D44" i="3"/>
  <c r="C44" i="3"/>
  <c r="G44" i="3" s="1"/>
  <c r="N43" i="3"/>
  <c r="N68" i="3" s="1"/>
  <c r="N93" i="3" s="1"/>
  <c r="N118" i="3" s="1"/>
  <c r="N143" i="3" s="1"/>
  <c r="N168" i="3" s="1"/>
  <c r="N193" i="3" s="1"/>
  <c r="N218" i="3" s="1"/>
  <c r="N243" i="3" s="1"/>
  <c r="N268" i="3" s="1"/>
  <c r="M43" i="3"/>
  <c r="M68" i="3" s="1"/>
  <c r="M93" i="3" s="1"/>
  <c r="M118" i="3" s="1"/>
  <c r="M143" i="3" s="1"/>
  <c r="M168" i="3" s="1"/>
  <c r="M193" i="3" s="1"/>
  <c r="M218" i="3" s="1"/>
  <c r="M243" i="3" s="1"/>
  <c r="M268" i="3" s="1"/>
  <c r="L43" i="3"/>
  <c r="L68" i="3" s="1"/>
  <c r="L93" i="3" s="1"/>
  <c r="L118" i="3" s="1"/>
  <c r="L143" i="3" s="1"/>
  <c r="L168" i="3" s="1"/>
  <c r="L193" i="3" s="1"/>
  <c r="L218" i="3" s="1"/>
  <c r="L243" i="3" s="1"/>
  <c r="L268" i="3" s="1"/>
  <c r="K43" i="3"/>
  <c r="K68" i="3" s="1"/>
  <c r="K93" i="3" s="1"/>
  <c r="K118" i="3" s="1"/>
  <c r="K143" i="3" s="1"/>
  <c r="K168" i="3" s="1"/>
  <c r="K193" i="3" s="1"/>
  <c r="K218" i="3" s="1"/>
  <c r="K243" i="3" s="1"/>
  <c r="K268" i="3" s="1"/>
  <c r="J43" i="3"/>
  <c r="J68" i="3" s="1"/>
  <c r="J93" i="3" s="1"/>
  <c r="J118" i="3" s="1"/>
  <c r="J143" i="3" s="1"/>
  <c r="J168" i="3" s="1"/>
  <c r="J193" i="3" s="1"/>
  <c r="J218" i="3" s="1"/>
  <c r="J243" i="3" s="1"/>
  <c r="J268" i="3" s="1"/>
  <c r="I43" i="3"/>
  <c r="I68" i="3" s="1"/>
  <c r="I93" i="3" s="1"/>
  <c r="I118" i="3" s="1"/>
  <c r="I143" i="3" s="1"/>
  <c r="I168" i="3" s="1"/>
  <c r="I193" i="3" s="1"/>
  <c r="I218" i="3" s="1"/>
  <c r="I243" i="3" s="1"/>
  <c r="I268" i="3" s="1"/>
  <c r="H43" i="3"/>
  <c r="H68" i="3" s="1"/>
  <c r="H93" i="3" s="1"/>
  <c r="H118" i="3" s="1"/>
  <c r="H143" i="3" s="1"/>
  <c r="H168" i="3" s="1"/>
  <c r="H193" i="3" s="1"/>
  <c r="H218" i="3" s="1"/>
  <c r="H243" i="3" s="1"/>
  <c r="H268" i="3" s="1"/>
  <c r="G43" i="3"/>
  <c r="G68" i="3" s="1"/>
  <c r="G93" i="3" s="1"/>
  <c r="G118" i="3" s="1"/>
  <c r="G143" i="3" s="1"/>
  <c r="G168" i="3" s="1"/>
  <c r="G193" i="3" s="1"/>
  <c r="G218" i="3" s="1"/>
  <c r="G243" i="3" s="1"/>
  <c r="G268" i="3" s="1"/>
  <c r="F43" i="3"/>
  <c r="F68" i="3" s="1"/>
  <c r="F93" i="3" s="1"/>
  <c r="F118" i="3" s="1"/>
  <c r="F143" i="3" s="1"/>
  <c r="F168" i="3" s="1"/>
  <c r="F193" i="3" s="1"/>
  <c r="F218" i="3" s="1"/>
  <c r="F243" i="3" s="1"/>
  <c r="F268" i="3" s="1"/>
  <c r="E40" i="3"/>
  <c r="E65" i="3" s="1"/>
  <c r="E90" i="3" s="1"/>
  <c r="E115" i="3" s="1"/>
  <c r="E140" i="3" s="1"/>
  <c r="E165" i="3" s="1"/>
  <c r="E190" i="3" s="1"/>
  <c r="E215" i="3" s="1"/>
  <c r="E240" i="3" s="1"/>
  <c r="E265" i="3" s="1"/>
  <c r="D40" i="3"/>
  <c r="C40" i="3" s="1"/>
  <c r="D39" i="3"/>
  <c r="D64" i="3" s="1"/>
  <c r="D38" i="3"/>
  <c r="C38" i="3" s="1"/>
  <c r="O37" i="3"/>
  <c r="O62" i="3" s="1"/>
  <c r="O87" i="3" s="1"/>
  <c r="O112" i="3" s="1"/>
  <c r="O137" i="3" s="1"/>
  <c r="O162" i="3" s="1"/>
  <c r="O187" i="3" s="1"/>
  <c r="O212" i="3" s="1"/>
  <c r="O237" i="3" s="1"/>
  <c r="O262" i="3" s="1"/>
  <c r="C261" i="3" s="1"/>
  <c r="N37" i="3"/>
  <c r="N62" i="3" s="1"/>
  <c r="N87" i="3" s="1"/>
  <c r="N112" i="3" s="1"/>
  <c r="N137" i="3" s="1"/>
  <c r="N162" i="3" s="1"/>
  <c r="N187" i="3" s="1"/>
  <c r="N212" i="3" s="1"/>
  <c r="N237" i="3" s="1"/>
  <c r="N262" i="3" s="1"/>
  <c r="M37" i="3"/>
  <c r="M62" i="3" s="1"/>
  <c r="M87" i="3" s="1"/>
  <c r="M112" i="3" s="1"/>
  <c r="M137" i="3" s="1"/>
  <c r="M162" i="3" s="1"/>
  <c r="M187" i="3" s="1"/>
  <c r="M212" i="3" s="1"/>
  <c r="M237" i="3" s="1"/>
  <c r="M262" i="3" s="1"/>
  <c r="L37" i="3"/>
  <c r="L62" i="3" s="1"/>
  <c r="L87" i="3" s="1"/>
  <c r="L112" i="3" s="1"/>
  <c r="L137" i="3" s="1"/>
  <c r="L162" i="3" s="1"/>
  <c r="L187" i="3" s="1"/>
  <c r="K37" i="3"/>
  <c r="K62" i="3" s="1"/>
  <c r="K87" i="3" s="1"/>
  <c r="K112" i="3" s="1"/>
  <c r="K137" i="3" s="1"/>
  <c r="K162" i="3" s="1"/>
  <c r="J37" i="3"/>
  <c r="J62" i="3" s="1"/>
  <c r="J87" i="3" s="1"/>
  <c r="J112" i="3" s="1"/>
  <c r="J137" i="3" s="1"/>
  <c r="J162" i="3" s="1"/>
  <c r="J187" i="3" s="1"/>
  <c r="J212" i="3" s="1"/>
  <c r="J237" i="3" s="1"/>
  <c r="J262" i="3" s="1"/>
  <c r="I37" i="3"/>
  <c r="I62" i="3" s="1"/>
  <c r="I87" i="3" s="1"/>
  <c r="I112" i="3" s="1"/>
  <c r="H37" i="3"/>
  <c r="H62" i="3" s="1"/>
  <c r="H87" i="3" s="1"/>
  <c r="H112" i="3" s="1"/>
  <c r="H137" i="3" s="1"/>
  <c r="H162" i="3" s="1"/>
  <c r="H187" i="3" s="1"/>
  <c r="H212" i="3" s="1"/>
  <c r="H237" i="3" s="1"/>
  <c r="H262" i="3" s="1"/>
  <c r="G37" i="3"/>
  <c r="G62" i="3" s="1"/>
  <c r="G87" i="3" s="1"/>
  <c r="G112" i="3" s="1"/>
  <c r="G137" i="3" s="1"/>
  <c r="G162" i="3" s="1"/>
  <c r="G187" i="3" s="1"/>
  <c r="G212" i="3" s="1"/>
  <c r="G237" i="3" s="1"/>
  <c r="G262" i="3" s="1"/>
  <c r="F37" i="3"/>
  <c r="F62" i="3" s="1"/>
  <c r="F87" i="3" s="1"/>
  <c r="F112" i="3" s="1"/>
  <c r="F137" i="3" s="1"/>
  <c r="F162" i="3" s="1"/>
  <c r="F187" i="3" s="1"/>
  <c r="F212" i="3" s="1"/>
  <c r="F237" i="3" s="1"/>
  <c r="F262" i="3" s="1"/>
  <c r="E37" i="3"/>
  <c r="E62" i="3" s="1"/>
  <c r="E87" i="3" s="1"/>
  <c r="E112" i="3" s="1"/>
  <c r="E137" i="3" s="1"/>
  <c r="E162" i="3" s="1"/>
  <c r="E187" i="3" s="1"/>
  <c r="E212" i="3" s="1"/>
  <c r="E237" i="3" s="1"/>
  <c r="E262" i="3" s="1"/>
  <c r="B37" i="3"/>
  <c r="N58" i="3" s="1"/>
  <c r="I36" i="3"/>
  <c r="J36" i="3" s="1"/>
  <c r="K36" i="3" s="1"/>
  <c r="L36" i="3" s="1"/>
  <c r="M36" i="3" s="1"/>
  <c r="N36" i="3" s="1"/>
  <c r="O36" i="3" s="1"/>
  <c r="H36" i="3"/>
  <c r="F36" i="3"/>
  <c r="G36" i="3" s="1"/>
  <c r="K34" i="3"/>
  <c r="J34" i="3"/>
  <c r="I34" i="3"/>
  <c r="D34" i="3"/>
  <c r="H34" i="3" s="1"/>
  <c r="C34" i="3"/>
  <c r="M33" i="3"/>
  <c r="I33" i="3"/>
  <c r="D33" i="3"/>
  <c r="H33" i="3" s="1"/>
  <c r="C33" i="3"/>
  <c r="K32" i="3"/>
  <c r="J32" i="3"/>
  <c r="I32" i="3"/>
  <c r="F32" i="3"/>
  <c r="D32" i="3"/>
  <c r="C32" i="3"/>
  <c r="I31" i="3"/>
  <c r="H31" i="3"/>
  <c r="D31" i="3"/>
  <c r="C31" i="3"/>
  <c r="N30" i="3"/>
  <c r="K30" i="3"/>
  <c r="J30" i="3"/>
  <c r="I30" i="3"/>
  <c r="G30" i="3"/>
  <c r="D30" i="3"/>
  <c r="C30" i="3"/>
  <c r="I29" i="3"/>
  <c r="D29" i="3"/>
  <c r="C29" i="3"/>
  <c r="K28" i="3"/>
  <c r="J28" i="3"/>
  <c r="I28" i="3"/>
  <c r="D28" i="3"/>
  <c r="C28" i="3"/>
  <c r="M28" i="3" s="1"/>
  <c r="L27" i="3"/>
  <c r="I27" i="3"/>
  <c r="D27" i="3"/>
  <c r="C27" i="3"/>
  <c r="K26" i="3"/>
  <c r="J26" i="3"/>
  <c r="I26" i="3"/>
  <c r="D26" i="3"/>
  <c r="H26" i="3" s="1"/>
  <c r="C26" i="3"/>
  <c r="M25" i="3"/>
  <c r="I25" i="3"/>
  <c r="D25" i="3"/>
  <c r="H25" i="3" s="1"/>
  <c r="C25" i="3"/>
  <c r="K24" i="3"/>
  <c r="J24" i="3"/>
  <c r="I24" i="3"/>
  <c r="F24" i="3"/>
  <c r="D24" i="3"/>
  <c r="C24" i="3"/>
  <c r="I23" i="3"/>
  <c r="D23" i="3"/>
  <c r="N23" i="3" s="1"/>
  <c r="C23" i="3"/>
  <c r="J23" i="3" s="1"/>
  <c r="K22" i="3"/>
  <c r="J22" i="3"/>
  <c r="I22" i="3"/>
  <c r="G22" i="3"/>
  <c r="D22" i="3"/>
  <c r="H22" i="3" s="1"/>
  <c r="C22" i="3"/>
  <c r="M21" i="3"/>
  <c r="I21" i="3"/>
  <c r="D21" i="3"/>
  <c r="H21" i="3" s="1"/>
  <c r="C21" i="3"/>
  <c r="G21" i="3" s="1"/>
  <c r="K20" i="3"/>
  <c r="J20" i="3"/>
  <c r="I20" i="3"/>
  <c r="G20" i="3"/>
  <c r="D20" i="3"/>
  <c r="H20" i="3" s="1"/>
  <c r="C20" i="3"/>
  <c r="L19" i="3"/>
  <c r="K19" i="3"/>
  <c r="I19" i="3"/>
  <c r="H19" i="3"/>
  <c r="D19" i="3"/>
  <c r="C19" i="3"/>
  <c r="G19" i="3" s="1"/>
  <c r="C13" i="3"/>
  <c r="B12" i="3"/>
  <c r="N34" i="3" s="1"/>
  <c r="I11" i="3"/>
  <c r="J11" i="3" s="1"/>
  <c r="H11" i="3"/>
  <c r="G11" i="3"/>
  <c r="F11" i="3"/>
  <c r="C9" i="3"/>
  <c r="C8" i="3"/>
  <c r="C5" i="3"/>
  <c r="BL282" i="2"/>
  <c r="BK282" i="2"/>
  <c r="AW282" i="2"/>
  <c r="AV282" i="2"/>
  <c r="AH282" i="2"/>
  <c r="AG282" i="2"/>
  <c r="S282" i="2"/>
  <c r="R282" i="2"/>
  <c r="D282" i="2"/>
  <c r="C282" i="2"/>
  <c r="BL281" i="2"/>
  <c r="BK281" i="2"/>
  <c r="AW281" i="2"/>
  <c r="AV281" i="2"/>
  <c r="AH281" i="2"/>
  <c r="AG281" i="2"/>
  <c r="S281" i="2"/>
  <c r="R281" i="2"/>
  <c r="D281" i="2"/>
  <c r="C281" i="2"/>
  <c r="BL280" i="2"/>
  <c r="BK280" i="2"/>
  <c r="AW280" i="2"/>
  <c r="AV280" i="2"/>
  <c r="AH280" i="2"/>
  <c r="AG280" i="2"/>
  <c r="S280" i="2"/>
  <c r="R280" i="2"/>
  <c r="D280" i="2"/>
  <c r="C280" i="2"/>
  <c r="BL279" i="2"/>
  <c r="BK279" i="2"/>
  <c r="AW279" i="2"/>
  <c r="AV279" i="2"/>
  <c r="AH279" i="2"/>
  <c r="AG279" i="2"/>
  <c r="S279" i="2"/>
  <c r="R279" i="2"/>
  <c r="D279" i="2"/>
  <c r="C279" i="2"/>
  <c r="BL278" i="2"/>
  <c r="BK278" i="2"/>
  <c r="AW278" i="2"/>
  <c r="AV278" i="2"/>
  <c r="AH278" i="2"/>
  <c r="AG278" i="2"/>
  <c r="S278" i="2"/>
  <c r="R278" i="2"/>
  <c r="D278" i="2"/>
  <c r="C278" i="2"/>
  <c r="BL277" i="2"/>
  <c r="BK277" i="2"/>
  <c r="AW277" i="2"/>
  <c r="AV277" i="2"/>
  <c r="AH277" i="2"/>
  <c r="AG277" i="2"/>
  <c r="S277" i="2"/>
  <c r="R277" i="2"/>
  <c r="D277" i="2"/>
  <c r="C277" i="2"/>
  <c r="BL276" i="2"/>
  <c r="BK276" i="2"/>
  <c r="AW276" i="2"/>
  <c r="AV276" i="2"/>
  <c r="AH276" i="2"/>
  <c r="AG276" i="2"/>
  <c r="S276" i="2"/>
  <c r="R276" i="2"/>
  <c r="D276" i="2"/>
  <c r="C276" i="2"/>
  <c r="BL275" i="2"/>
  <c r="BK275" i="2"/>
  <c r="AW275" i="2"/>
  <c r="AV275" i="2"/>
  <c r="AH275" i="2"/>
  <c r="AG275" i="2"/>
  <c r="S275" i="2"/>
  <c r="R275" i="2"/>
  <c r="D275" i="2"/>
  <c r="C275" i="2"/>
  <c r="BL274" i="2"/>
  <c r="BK274" i="2"/>
  <c r="AW274" i="2"/>
  <c r="AV274" i="2"/>
  <c r="AH274" i="2"/>
  <c r="AG274" i="2"/>
  <c r="S274" i="2"/>
  <c r="R274" i="2"/>
  <c r="D274" i="2"/>
  <c r="C274" i="2"/>
  <c r="BL273" i="2"/>
  <c r="BK273" i="2"/>
  <c r="AW273" i="2"/>
  <c r="AV273" i="2"/>
  <c r="AH273" i="2"/>
  <c r="AG273" i="2"/>
  <c r="S273" i="2"/>
  <c r="R273" i="2"/>
  <c r="D273" i="2"/>
  <c r="C273" i="2"/>
  <c r="BL272" i="2"/>
  <c r="BK272" i="2"/>
  <c r="AW272" i="2"/>
  <c r="AV272" i="2"/>
  <c r="AH272" i="2"/>
  <c r="AG272" i="2"/>
  <c r="S272" i="2"/>
  <c r="R272" i="2"/>
  <c r="D272" i="2"/>
  <c r="C272" i="2"/>
  <c r="BL271" i="2"/>
  <c r="BK271" i="2"/>
  <c r="AW271" i="2"/>
  <c r="AV271" i="2"/>
  <c r="AH271" i="2"/>
  <c r="AG271" i="2"/>
  <c r="S271" i="2"/>
  <c r="R271" i="2"/>
  <c r="D271" i="2"/>
  <c r="C271" i="2"/>
  <c r="BL270" i="2"/>
  <c r="BK270" i="2"/>
  <c r="AW270" i="2"/>
  <c r="AV270" i="2"/>
  <c r="AH270" i="2"/>
  <c r="AG270" i="2"/>
  <c r="S270" i="2"/>
  <c r="R270" i="2"/>
  <c r="D270" i="2"/>
  <c r="C270" i="2"/>
  <c r="BL269" i="2"/>
  <c r="BK269" i="2"/>
  <c r="AW269" i="2"/>
  <c r="AV269" i="2"/>
  <c r="AH269" i="2"/>
  <c r="AG269" i="2"/>
  <c r="S269" i="2"/>
  <c r="R269" i="2"/>
  <c r="D269" i="2"/>
  <c r="C269" i="2"/>
  <c r="BL268" i="2"/>
  <c r="BK268" i="2"/>
  <c r="AW268" i="2"/>
  <c r="AV268" i="2"/>
  <c r="AH268" i="2"/>
  <c r="AG268" i="2"/>
  <c r="S268" i="2"/>
  <c r="R268" i="2"/>
  <c r="D268" i="2"/>
  <c r="C268" i="2"/>
  <c r="BL267" i="2"/>
  <c r="BK267" i="2"/>
  <c r="AW267" i="2"/>
  <c r="AV267" i="2"/>
  <c r="AH267" i="2"/>
  <c r="AG267" i="2"/>
  <c r="S267" i="2"/>
  <c r="R267" i="2"/>
  <c r="D267" i="2"/>
  <c r="C267" i="2"/>
  <c r="BT260" i="2"/>
  <c r="BU260" i="2" s="1"/>
  <c r="BV260" i="2" s="1"/>
  <c r="BW260" i="2" s="1"/>
  <c r="BP260" i="2"/>
  <c r="BQ260" i="2" s="1"/>
  <c r="BR260" i="2" s="1"/>
  <c r="BS260" i="2" s="1"/>
  <c r="BO260" i="2"/>
  <c r="BN260" i="2"/>
  <c r="BA260" i="2"/>
  <c r="BB260" i="2" s="1"/>
  <c r="BC260" i="2" s="1"/>
  <c r="BD260" i="2" s="1"/>
  <c r="BE260" i="2" s="1"/>
  <c r="BF260" i="2" s="1"/>
  <c r="BG260" i="2" s="1"/>
  <c r="BH260" i="2" s="1"/>
  <c r="AZ260" i="2"/>
  <c r="AY260" i="2"/>
  <c r="AP260" i="2"/>
  <c r="AQ260" i="2" s="1"/>
  <c r="AR260" i="2" s="1"/>
  <c r="AS260" i="2" s="1"/>
  <c r="AL260" i="2"/>
  <c r="AM260" i="2" s="1"/>
  <c r="AN260" i="2" s="1"/>
  <c r="AO260" i="2" s="1"/>
  <c r="AK260" i="2"/>
  <c r="AJ260" i="2"/>
  <c r="AA260" i="2"/>
  <c r="AB260" i="2" s="1"/>
  <c r="AC260" i="2" s="1"/>
  <c r="AD260" i="2" s="1"/>
  <c r="W260" i="2"/>
  <c r="X260" i="2" s="1"/>
  <c r="Y260" i="2" s="1"/>
  <c r="Z260" i="2" s="1"/>
  <c r="V260" i="2"/>
  <c r="U260" i="2"/>
  <c r="L260" i="2"/>
  <c r="M260" i="2" s="1"/>
  <c r="N260" i="2" s="1"/>
  <c r="O260" i="2" s="1"/>
  <c r="H260" i="2"/>
  <c r="I260" i="2" s="1"/>
  <c r="J260" i="2" s="1"/>
  <c r="K260" i="2" s="1"/>
  <c r="G260" i="2"/>
  <c r="F260" i="2"/>
  <c r="BL257" i="2"/>
  <c r="BK257" i="2"/>
  <c r="AW257" i="2"/>
  <c r="AV257" i="2"/>
  <c r="AH257" i="2"/>
  <c r="AG257" i="2"/>
  <c r="S257" i="2"/>
  <c r="R257" i="2"/>
  <c r="D257" i="2"/>
  <c r="C257" i="2"/>
  <c r="BL256" i="2"/>
  <c r="BK256" i="2"/>
  <c r="AW256" i="2"/>
  <c r="AV256" i="2"/>
  <c r="AH256" i="2"/>
  <c r="AG256" i="2"/>
  <c r="S256" i="2"/>
  <c r="R256" i="2"/>
  <c r="D256" i="2"/>
  <c r="C256" i="2"/>
  <c r="BL255" i="2"/>
  <c r="BK255" i="2"/>
  <c r="AW255" i="2"/>
  <c r="AV255" i="2"/>
  <c r="AH255" i="2"/>
  <c r="AG255" i="2"/>
  <c r="S255" i="2"/>
  <c r="R255" i="2"/>
  <c r="D255" i="2"/>
  <c r="C255" i="2"/>
  <c r="BL254" i="2"/>
  <c r="BK254" i="2"/>
  <c r="AW254" i="2"/>
  <c r="AV254" i="2"/>
  <c r="AH254" i="2"/>
  <c r="AG254" i="2"/>
  <c r="S254" i="2"/>
  <c r="R254" i="2"/>
  <c r="D254" i="2"/>
  <c r="C254" i="2"/>
  <c r="BL253" i="2"/>
  <c r="BK253" i="2"/>
  <c r="AW253" i="2"/>
  <c r="AV253" i="2"/>
  <c r="AH253" i="2"/>
  <c r="AG253" i="2"/>
  <c r="S253" i="2"/>
  <c r="R253" i="2"/>
  <c r="D253" i="2"/>
  <c r="C253" i="2"/>
  <c r="BL252" i="2"/>
  <c r="BK252" i="2"/>
  <c r="AW252" i="2"/>
  <c r="AV252" i="2"/>
  <c r="AH252" i="2"/>
  <c r="AG252" i="2"/>
  <c r="S252" i="2"/>
  <c r="R252" i="2"/>
  <c r="D252" i="2"/>
  <c r="C252" i="2"/>
  <c r="BL251" i="2"/>
  <c r="BK251" i="2"/>
  <c r="AW251" i="2"/>
  <c r="AV251" i="2"/>
  <c r="AH251" i="2"/>
  <c r="AG251" i="2"/>
  <c r="S251" i="2"/>
  <c r="R251" i="2"/>
  <c r="D251" i="2"/>
  <c r="C251" i="2"/>
  <c r="BL250" i="2"/>
  <c r="BK250" i="2"/>
  <c r="AW250" i="2"/>
  <c r="AV250" i="2"/>
  <c r="AH250" i="2"/>
  <c r="AG250" i="2"/>
  <c r="S250" i="2"/>
  <c r="R250" i="2"/>
  <c r="D250" i="2"/>
  <c r="C250" i="2"/>
  <c r="BL249" i="2"/>
  <c r="BK249" i="2"/>
  <c r="AW249" i="2"/>
  <c r="AV249" i="2"/>
  <c r="AH249" i="2"/>
  <c r="AG249" i="2"/>
  <c r="S249" i="2"/>
  <c r="R249" i="2"/>
  <c r="D249" i="2"/>
  <c r="C249" i="2"/>
  <c r="BL248" i="2"/>
  <c r="BK248" i="2"/>
  <c r="AW248" i="2"/>
  <c r="AV248" i="2"/>
  <c r="AH248" i="2"/>
  <c r="AG248" i="2"/>
  <c r="S248" i="2"/>
  <c r="R248" i="2"/>
  <c r="D248" i="2"/>
  <c r="C248" i="2"/>
  <c r="BL247" i="2"/>
  <c r="BK247" i="2"/>
  <c r="AW247" i="2"/>
  <c r="AV247" i="2"/>
  <c r="AH247" i="2"/>
  <c r="AG247" i="2"/>
  <c r="S247" i="2"/>
  <c r="R247" i="2"/>
  <c r="D247" i="2"/>
  <c r="C247" i="2"/>
  <c r="BL246" i="2"/>
  <c r="BK246" i="2"/>
  <c r="AW246" i="2"/>
  <c r="AV246" i="2"/>
  <c r="AH246" i="2"/>
  <c r="AG246" i="2"/>
  <c r="S246" i="2"/>
  <c r="R246" i="2"/>
  <c r="D246" i="2"/>
  <c r="C246" i="2"/>
  <c r="BL245" i="2"/>
  <c r="BK245" i="2"/>
  <c r="AW245" i="2"/>
  <c r="AV245" i="2"/>
  <c r="AH245" i="2"/>
  <c r="AG245" i="2"/>
  <c r="S245" i="2"/>
  <c r="R245" i="2"/>
  <c r="D245" i="2"/>
  <c r="C245" i="2"/>
  <c r="BL244" i="2"/>
  <c r="BK244" i="2"/>
  <c r="AW244" i="2"/>
  <c r="AV244" i="2"/>
  <c r="AH244" i="2"/>
  <c r="AG244" i="2"/>
  <c r="S244" i="2"/>
  <c r="R244" i="2"/>
  <c r="D244" i="2"/>
  <c r="C244" i="2"/>
  <c r="BL243" i="2"/>
  <c r="BK243" i="2"/>
  <c r="AW243" i="2"/>
  <c r="AV243" i="2"/>
  <c r="AH243" i="2"/>
  <c r="AG243" i="2"/>
  <c r="S243" i="2"/>
  <c r="R243" i="2"/>
  <c r="D243" i="2"/>
  <c r="C243" i="2"/>
  <c r="BL242" i="2"/>
  <c r="BK242" i="2"/>
  <c r="AW242" i="2"/>
  <c r="AV242" i="2"/>
  <c r="AH242" i="2"/>
  <c r="AG242" i="2"/>
  <c r="S242" i="2"/>
  <c r="R242" i="2"/>
  <c r="D242" i="2"/>
  <c r="C242" i="2"/>
  <c r="BT235" i="2"/>
  <c r="BU235" i="2" s="1"/>
  <c r="BV235" i="2" s="1"/>
  <c r="BW235" i="2" s="1"/>
  <c r="BQ235" i="2"/>
  <c r="BR235" i="2" s="1"/>
  <c r="BS235" i="2" s="1"/>
  <c r="BP235" i="2"/>
  <c r="BN235" i="2"/>
  <c r="BO235" i="2" s="1"/>
  <c r="BB235" i="2"/>
  <c r="BC235" i="2" s="1"/>
  <c r="BD235" i="2" s="1"/>
  <c r="BE235" i="2" s="1"/>
  <c r="BF235" i="2" s="1"/>
  <c r="BG235" i="2" s="1"/>
  <c r="BH235" i="2" s="1"/>
  <c r="BA235" i="2"/>
  <c r="AY235" i="2"/>
  <c r="AZ235" i="2" s="1"/>
  <c r="AL235" i="2"/>
  <c r="AM235" i="2" s="1"/>
  <c r="AN235" i="2" s="1"/>
  <c r="AO235" i="2" s="1"/>
  <c r="AP235" i="2" s="1"/>
  <c r="AQ235" i="2" s="1"/>
  <c r="AR235" i="2" s="1"/>
  <c r="AS235" i="2" s="1"/>
  <c r="AJ235" i="2"/>
  <c r="AK235" i="2" s="1"/>
  <c r="AB235" i="2"/>
  <c r="AC235" i="2" s="1"/>
  <c r="AD235" i="2" s="1"/>
  <c r="U235" i="2"/>
  <c r="V235" i="2" s="1"/>
  <c r="W235" i="2" s="1"/>
  <c r="X235" i="2" s="1"/>
  <c r="Y235" i="2" s="1"/>
  <c r="Z235" i="2" s="1"/>
  <c r="AA235" i="2" s="1"/>
  <c r="J235" i="2"/>
  <c r="K235" i="2" s="1"/>
  <c r="L235" i="2" s="1"/>
  <c r="M235" i="2" s="1"/>
  <c r="N235" i="2" s="1"/>
  <c r="O235" i="2" s="1"/>
  <c r="F235" i="2"/>
  <c r="G235" i="2" s="1"/>
  <c r="H235" i="2" s="1"/>
  <c r="I235" i="2" s="1"/>
  <c r="BL232" i="2"/>
  <c r="BK232" i="2"/>
  <c r="AW232" i="2"/>
  <c r="AV232" i="2"/>
  <c r="AH232" i="2"/>
  <c r="AG232" i="2"/>
  <c r="S232" i="2"/>
  <c r="R232" i="2"/>
  <c r="D232" i="2"/>
  <c r="C232" i="2"/>
  <c r="BL231" i="2"/>
  <c r="BK231" i="2"/>
  <c r="AW231" i="2"/>
  <c r="AV231" i="2"/>
  <c r="AH231" i="2"/>
  <c r="AG231" i="2"/>
  <c r="S231" i="2"/>
  <c r="R231" i="2"/>
  <c r="D231" i="2"/>
  <c r="C231" i="2"/>
  <c r="BL230" i="2"/>
  <c r="BK230" i="2"/>
  <c r="AW230" i="2"/>
  <c r="AV230" i="2"/>
  <c r="AH230" i="2"/>
  <c r="AG230" i="2"/>
  <c r="S230" i="2"/>
  <c r="R230" i="2"/>
  <c r="D230" i="2"/>
  <c r="C230" i="2"/>
  <c r="BL229" i="2"/>
  <c r="BK229" i="2"/>
  <c r="AW229" i="2"/>
  <c r="AV229" i="2"/>
  <c r="AH229" i="2"/>
  <c r="AG229" i="2"/>
  <c r="S229" i="2"/>
  <c r="R229" i="2"/>
  <c r="D229" i="2"/>
  <c r="C229" i="2"/>
  <c r="BL228" i="2"/>
  <c r="BK228" i="2"/>
  <c r="AW228" i="2"/>
  <c r="AV228" i="2"/>
  <c r="AH228" i="2"/>
  <c r="AG228" i="2"/>
  <c r="S228" i="2"/>
  <c r="R228" i="2"/>
  <c r="D228" i="2"/>
  <c r="C228" i="2"/>
  <c r="BL227" i="2"/>
  <c r="BK227" i="2"/>
  <c r="AW227" i="2"/>
  <c r="AV227" i="2"/>
  <c r="AH227" i="2"/>
  <c r="AG227" i="2"/>
  <c r="S227" i="2"/>
  <c r="R227" i="2"/>
  <c r="D227" i="2"/>
  <c r="C227" i="2"/>
  <c r="BL226" i="2"/>
  <c r="BK226" i="2"/>
  <c r="AW226" i="2"/>
  <c r="AV226" i="2"/>
  <c r="AH226" i="2"/>
  <c r="AG226" i="2"/>
  <c r="S226" i="2"/>
  <c r="R226" i="2"/>
  <c r="D226" i="2"/>
  <c r="C226" i="2"/>
  <c r="BL225" i="2"/>
  <c r="BK225" i="2"/>
  <c r="AW225" i="2"/>
  <c r="AV225" i="2"/>
  <c r="AH225" i="2"/>
  <c r="AG225" i="2"/>
  <c r="S225" i="2"/>
  <c r="R225" i="2"/>
  <c r="D225" i="2"/>
  <c r="C225" i="2"/>
  <c r="BL224" i="2"/>
  <c r="BK224" i="2"/>
  <c r="AW224" i="2"/>
  <c r="AV224" i="2"/>
  <c r="AH224" i="2"/>
  <c r="AG224" i="2"/>
  <c r="S224" i="2"/>
  <c r="R224" i="2"/>
  <c r="D224" i="2"/>
  <c r="C224" i="2"/>
  <c r="BL223" i="2"/>
  <c r="BK223" i="2"/>
  <c r="AW223" i="2"/>
  <c r="AV223" i="2"/>
  <c r="AH223" i="2"/>
  <c r="AG223" i="2"/>
  <c r="S223" i="2"/>
  <c r="R223" i="2"/>
  <c r="D223" i="2"/>
  <c r="C223" i="2"/>
  <c r="BL222" i="2"/>
  <c r="BK222" i="2"/>
  <c r="AW222" i="2"/>
  <c r="AV222" i="2"/>
  <c r="AH222" i="2"/>
  <c r="AG222" i="2"/>
  <c r="S222" i="2"/>
  <c r="R222" i="2"/>
  <c r="D222" i="2"/>
  <c r="C222" i="2"/>
  <c r="BL221" i="2"/>
  <c r="BK221" i="2"/>
  <c r="AW221" i="2"/>
  <c r="AV221" i="2"/>
  <c r="AH221" i="2"/>
  <c r="AG221" i="2"/>
  <c r="S221" i="2"/>
  <c r="R221" i="2"/>
  <c r="D221" i="2"/>
  <c r="C221" i="2"/>
  <c r="BL220" i="2"/>
  <c r="BK220" i="2"/>
  <c r="AW220" i="2"/>
  <c r="AV220" i="2"/>
  <c r="AH220" i="2"/>
  <c r="AG220" i="2"/>
  <c r="S220" i="2"/>
  <c r="R220" i="2"/>
  <c r="D220" i="2"/>
  <c r="C220" i="2"/>
  <c r="BL219" i="2"/>
  <c r="BK219" i="2"/>
  <c r="AW219" i="2"/>
  <c r="AV219" i="2"/>
  <c r="AH219" i="2"/>
  <c r="AG219" i="2"/>
  <c r="S219" i="2"/>
  <c r="R219" i="2"/>
  <c r="D219" i="2"/>
  <c r="C219" i="2"/>
  <c r="BL218" i="2"/>
  <c r="BK218" i="2"/>
  <c r="AW218" i="2"/>
  <c r="AV218" i="2"/>
  <c r="AH218" i="2"/>
  <c r="AG218" i="2"/>
  <c r="S218" i="2"/>
  <c r="R218" i="2"/>
  <c r="D218" i="2"/>
  <c r="C218" i="2"/>
  <c r="BL217" i="2"/>
  <c r="BK217" i="2"/>
  <c r="AW217" i="2"/>
  <c r="AV217" i="2"/>
  <c r="AH217" i="2"/>
  <c r="AG217" i="2"/>
  <c r="S217" i="2"/>
  <c r="R217" i="2"/>
  <c r="D217" i="2"/>
  <c r="C217" i="2"/>
  <c r="BT210" i="2"/>
  <c r="BU210" i="2" s="1"/>
  <c r="BV210" i="2" s="1"/>
  <c r="BW210" i="2" s="1"/>
  <c r="BP210" i="2"/>
  <c r="BQ210" i="2" s="1"/>
  <c r="BR210" i="2" s="1"/>
  <c r="BS210" i="2" s="1"/>
  <c r="BO210" i="2"/>
  <c r="BN210" i="2"/>
  <c r="BE210" i="2"/>
  <c r="BF210" i="2" s="1"/>
  <c r="BG210" i="2" s="1"/>
  <c r="BH210" i="2" s="1"/>
  <c r="BA210" i="2"/>
  <c r="BB210" i="2" s="1"/>
  <c r="BC210" i="2" s="1"/>
  <c r="BD210" i="2" s="1"/>
  <c r="AZ210" i="2"/>
  <c r="AY210" i="2"/>
  <c r="AP210" i="2"/>
  <c r="AQ210" i="2" s="1"/>
  <c r="AR210" i="2" s="1"/>
  <c r="AS210" i="2" s="1"/>
  <c r="AL210" i="2"/>
  <c r="AM210" i="2" s="1"/>
  <c r="AN210" i="2" s="1"/>
  <c r="AO210" i="2" s="1"/>
  <c r="AK210" i="2"/>
  <c r="AJ210" i="2"/>
  <c r="W210" i="2"/>
  <c r="X210" i="2" s="1"/>
  <c r="Y210" i="2" s="1"/>
  <c r="Z210" i="2" s="1"/>
  <c r="AA210" i="2" s="1"/>
  <c r="AB210" i="2" s="1"/>
  <c r="AC210" i="2" s="1"/>
  <c r="AD210" i="2" s="1"/>
  <c r="V210" i="2"/>
  <c r="U210" i="2"/>
  <c r="L210" i="2"/>
  <c r="M210" i="2" s="1"/>
  <c r="N210" i="2" s="1"/>
  <c r="O210" i="2" s="1"/>
  <c r="H210" i="2"/>
  <c r="I210" i="2" s="1"/>
  <c r="J210" i="2" s="1"/>
  <c r="K210" i="2" s="1"/>
  <c r="G210" i="2"/>
  <c r="F210" i="2"/>
  <c r="BL207" i="2"/>
  <c r="BK207" i="2"/>
  <c r="AW207" i="2"/>
  <c r="AV207" i="2"/>
  <c r="AH207" i="2"/>
  <c r="AG207" i="2"/>
  <c r="S207" i="2"/>
  <c r="R207" i="2"/>
  <c r="D207" i="2"/>
  <c r="C207" i="2"/>
  <c r="BL206" i="2"/>
  <c r="BK206" i="2"/>
  <c r="AW206" i="2"/>
  <c r="AV206" i="2"/>
  <c r="AH206" i="2"/>
  <c r="AG206" i="2"/>
  <c r="S206" i="2"/>
  <c r="R206" i="2"/>
  <c r="D206" i="2"/>
  <c r="C206" i="2"/>
  <c r="BL205" i="2"/>
  <c r="BK205" i="2"/>
  <c r="AW205" i="2"/>
  <c r="AV205" i="2"/>
  <c r="AH205" i="2"/>
  <c r="AG205" i="2"/>
  <c r="S205" i="2"/>
  <c r="R205" i="2"/>
  <c r="D205" i="2"/>
  <c r="C205" i="2"/>
  <c r="BL204" i="2"/>
  <c r="BK204" i="2"/>
  <c r="AW204" i="2"/>
  <c r="AV204" i="2"/>
  <c r="AH204" i="2"/>
  <c r="AG204" i="2"/>
  <c r="S204" i="2"/>
  <c r="R204" i="2"/>
  <c r="D204" i="2"/>
  <c r="C204" i="2"/>
  <c r="BL203" i="2"/>
  <c r="BK203" i="2"/>
  <c r="AW203" i="2"/>
  <c r="AV203" i="2"/>
  <c r="AH203" i="2"/>
  <c r="AG203" i="2"/>
  <c r="S203" i="2"/>
  <c r="R203" i="2"/>
  <c r="D203" i="2"/>
  <c r="C203" i="2"/>
  <c r="BL202" i="2"/>
  <c r="BK202" i="2"/>
  <c r="AW202" i="2"/>
  <c r="AV202" i="2"/>
  <c r="AH202" i="2"/>
  <c r="AG202" i="2"/>
  <c r="S202" i="2"/>
  <c r="R202" i="2"/>
  <c r="D202" i="2"/>
  <c r="C202" i="2"/>
  <c r="BL201" i="2"/>
  <c r="BK201" i="2"/>
  <c r="AW201" i="2"/>
  <c r="AV201" i="2"/>
  <c r="AH201" i="2"/>
  <c r="AG201" i="2"/>
  <c r="S201" i="2"/>
  <c r="R201" i="2"/>
  <c r="D201" i="2"/>
  <c r="C201" i="2"/>
  <c r="BL200" i="2"/>
  <c r="BK200" i="2"/>
  <c r="AW200" i="2"/>
  <c r="AV200" i="2"/>
  <c r="AH200" i="2"/>
  <c r="AG200" i="2"/>
  <c r="S200" i="2"/>
  <c r="R200" i="2"/>
  <c r="D200" i="2"/>
  <c r="C200" i="2"/>
  <c r="BL199" i="2"/>
  <c r="BK199" i="2"/>
  <c r="AW199" i="2"/>
  <c r="AV199" i="2"/>
  <c r="AH199" i="2"/>
  <c r="AG199" i="2"/>
  <c r="S199" i="2"/>
  <c r="R199" i="2"/>
  <c r="D199" i="2"/>
  <c r="C199" i="2"/>
  <c r="BL198" i="2"/>
  <c r="BK198" i="2"/>
  <c r="AW198" i="2"/>
  <c r="AV198" i="2"/>
  <c r="AH198" i="2"/>
  <c r="AG198" i="2"/>
  <c r="S198" i="2"/>
  <c r="R198" i="2"/>
  <c r="D198" i="2"/>
  <c r="C198" i="2"/>
  <c r="BL197" i="2"/>
  <c r="BK197" i="2"/>
  <c r="AW197" i="2"/>
  <c r="AV197" i="2"/>
  <c r="AH197" i="2"/>
  <c r="AG197" i="2"/>
  <c r="S197" i="2"/>
  <c r="R197" i="2"/>
  <c r="D197" i="2"/>
  <c r="C197" i="2"/>
  <c r="BL196" i="2"/>
  <c r="BK196" i="2"/>
  <c r="AW196" i="2"/>
  <c r="AV196" i="2"/>
  <c r="AH196" i="2"/>
  <c r="AG196" i="2"/>
  <c r="S196" i="2"/>
  <c r="R196" i="2"/>
  <c r="D196" i="2"/>
  <c r="C196" i="2"/>
  <c r="BL195" i="2"/>
  <c r="BK195" i="2"/>
  <c r="AW195" i="2"/>
  <c r="AV195" i="2"/>
  <c r="AH195" i="2"/>
  <c r="AG195" i="2"/>
  <c r="S195" i="2"/>
  <c r="R195" i="2"/>
  <c r="D195" i="2"/>
  <c r="C195" i="2"/>
  <c r="BL194" i="2"/>
  <c r="BK194" i="2"/>
  <c r="AW194" i="2"/>
  <c r="AV194" i="2"/>
  <c r="AH194" i="2"/>
  <c r="AG194" i="2"/>
  <c r="S194" i="2"/>
  <c r="R194" i="2"/>
  <c r="D194" i="2"/>
  <c r="C194" i="2"/>
  <c r="BL193" i="2"/>
  <c r="BK193" i="2"/>
  <c r="AW193" i="2"/>
  <c r="AV193" i="2"/>
  <c r="AH193" i="2"/>
  <c r="AG193" i="2"/>
  <c r="S193" i="2"/>
  <c r="R193" i="2"/>
  <c r="D193" i="2"/>
  <c r="C193" i="2"/>
  <c r="BL192" i="2"/>
  <c r="BK192" i="2"/>
  <c r="AW192" i="2"/>
  <c r="AV192" i="2"/>
  <c r="AH192" i="2"/>
  <c r="AG192" i="2"/>
  <c r="S192" i="2"/>
  <c r="R192" i="2"/>
  <c r="D192" i="2"/>
  <c r="C192" i="2"/>
  <c r="BN185" i="2"/>
  <c r="BO185" i="2" s="1"/>
  <c r="BP185" i="2" s="1"/>
  <c r="BQ185" i="2" s="1"/>
  <c r="BR185" i="2" s="1"/>
  <c r="BS185" i="2" s="1"/>
  <c r="BT185" i="2" s="1"/>
  <c r="BU185" i="2" s="1"/>
  <c r="BV185" i="2" s="1"/>
  <c r="BW185" i="2" s="1"/>
  <c r="BG185" i="2"/>
  <c r="BH185" i="2" s="1"/>
  <c r="BC185" i="2"/>
  <c r="BD185" i="2" s="1"/>
  <c r="BE185" i="2" s="1"/>
  <c r="BF185" i="2" s="1"/>
  <c r="AY185" i="2"/>
  <c r="AZ185" i="2" s="1"/>
  <c r="BA185" i="2" s="1"/>
  <c r="BB185" i="2" s="1"/>
  <c r="AR185" i="2"/>
  <c r="AS185" i="2" s="1"/>
  <c r="AN185" i="2"/>
  <c r="AO185" i="2" s="1"/>
  <c r="AP185" i="2" s="1"/>
  <c r="AQ185" i="2" s="1"/>
  <c r="AJ185" i="2"/>
  <c r="AK185" i="2" s="1"/>
  <c r="AL185" i="2" s="1"/>
  <c r="AM185" i="2" s="1"/>
  <c r="Y185" i="2"/>
  <c r="Z185" i="2" s="1"/>
  <c r="AA185" i="2" s="1"/>
  <c r="AB185" i="2" s="1"/>
  <c r="AC185" i="2" s="1"/>
  <c r="AD185" i="2" s="1"/>
  <c r="U185" i="2"/>
  <c r="V185" i="2" s="1"/>
  <c r="W185" i="2" s="1"/>
  <c r="X185" i="2" s="1"/>
  <c r="F185" i="2"/>
  <c r="G185" i="2" s="1"/>
  <c r="H185" i="2" s="1"/>
  <c r="I185" i="2" s="1"/>
  <c r="J185" i="2" s="1"/>
  <c r="K185" i="2" s="1"/>
  <c r="L185" i="2" s="1"/>
  <c r="M185" i="2" s="1"/>
  <c r="N185" i="2" s="1"/>
  <c r="O185" i="2" s="1"/>
  <c r="BL182" i="2"/>
  <c r="BK182" i="2"/>
  <c r="AW182" i="2"/>
  <c r="AV182" i="2"/>
  <c r="AH182" i="2"/>
  <c r="AG182" i="2"/>
  <c r="S182" i="2"/>
  <c r="R182" i="2"/>
  <c r="D182" i="2"/>
  <c r="C182" i="2"/>
  <c r="BL181" i="2"/>
  <c r="BK181" i="2"/>
  <c r="AW181" i="2"/>
  <c r="AV181" i="2"/>
  <c r="AH181" i="2"/>
  <c r="AG181" i="2"/>
  <c r="S181" i="2"/>
  <c r="R181" i="2"/>
  <c r="D181" i="2"/>
  <c r="C181" i="2"/>
  <c r="BL180" i="2"/>
  <c r="BK180" i="2"/>
  <c r="AW180" i="2"/>
  <c r="AV180" i="2"/>
  <c r="AH180" i="2"/>
  <c r="AG180" i="2"/>
  <c r="S180" i="2"/>
  <c r="R180" i="2"/>
  <c r="D180" i="2"/>
  <c r="C180" i="2"/>
  <c r="BL179" i="2"/>
  <c r="BK179" i="2"/>
  <c r="AW179" i="2"/>
  <c r="AV179" i="2"/>
  <c r="AH179" i="2"/>
  <c r="AG179" i="2"/>
  <c r="S179" i="2"/>
  <c r="R179" i="2"/>
  <c r="D179" i="2"/>
  <c r="C179" i="2"/>
  <c r="BL178" i="2"/>
  <c r="BK178" i="2"/>
  <c r="AW178" i="2"/>
  <c r="AV178" i="2"/>
  <c r="AH178" i="2"/>
  <c r="AG178" i="2"/>
  <c r="S178" i="2"/>
  <c r="R178" i="2"/>
  <c r="D178" i="2"/>
  <c r="C178" i="2"/>
  <c r="BL177" i="2"/>
  <c r="BK177" i="2"/>
  <c r="AW177" i="2"/>
  <c r="AV177" i="2"/>
  <c r="AH177" i="2"/>
  <c r="AG177" i="2"/>
  <c r="S177" i="2"/>
  <c r="R177" i="2"/>
  <c r="D177" i="2"/>
  <c r="C177" i="2"/>
  <c r="BL176" i="2"/>
  <c r="BK176" i="2"/>
  <c r="AW176" i="2"/>
  <c r="AV176" i="2"/>
  <c r="AH176" i="2"/>
  <c r="AG176" i="2"/>
  <c r="S176" i="2"/>
  <c r="R176" i="2"/>
  <c r="D176" i="2"/>
  <c r="C176" i="2"/>
  <c r="BL175" i="2"/>
  <c r="BK175" i="2"/>
  <c r="AW175" i="2"/>
  <c r="AV175" i="2"/>
  <c r="AH175" i="2"/>
  <c r="AG175" i="2"/>
  <c r="S175" i="2"/>
  <c r="R175" i="2"/>
  <c r="D175" i="2"/>
  <c r="C175" i="2"/>
  <c r="BL174" i="2"/>
  <c r="BK174" i="2"/>
  <c r="AW174" i="2"/>
  <c r="AV174" i="2"/>
  <c r="AH174" i="2"/>
  <c r="AG174" i="2"/>
  <c r="S174" i="2"/>
  <c r="R174" i="2"/>
  <c r="D174" i="2"/>
  <c r="C174" i="2"/>
  <c r="BL173" i="2"/>
  <c r="BK173" i="2"/>
  <c r="AW173" i="2"/>
  <c r="AV173" i="2"/>
  <c r="AH173" i="2"/>
  <c r="AG173" i="2"/>
  <c r="S173" i="2"/>
  <c r="R173" i="2"/>
  <c r="D173" i="2"/>
  <c r="C173" i="2"/>
  <c r="BL172" i="2"/>
  <c r="BK172" i="2"/>
  <c r="AW172" i="2"/>
  <c r="AV172" i="2"/>
  <c r="AH172" i="2"/>
  <c r="AG172" i="2"/>
  <c r="S172" i="2"/>
  <c r="R172" i="2"/>
  <c r="D172" i="2"/>
  <c r="C172" i="2"/>
  <c r="BL171" i="2"/>
  <c r="BK171" i="2"/>
  <c r="AW171" i="2"/>
  <c r="AV171" i="2"/>
  <c r="AH171" i="2"/>
  <c r="AG171" i="2"/>
  <c r="S171" i="2"/>
  <c r="R171" i="2"/>
  <c r="D171" i="2"/>
  <c r="C171" i="2"/>
  <c r="BL170" i="2"/>
  <c r="BK170" i="2"/>
  <c r="AW170" i="2"/>
  <c r="AV170" i="2"/>
  <c r="AH170" i="2"/>
  <c r="AG170" i="2"/>
  <c r="S170" i="2"/>
  <c r="R170" i="2"/>
  <c r="D170" i="2"/>
  <c r="C170" i="2"/>
  <c r="BL169" i="2"/>
  <c r="BK169" i="2"/>
  <c r="AW169" i="2"/>
  <c r="AV169" i="2"/>
  <c r="AH169" i="2"/>
  <c r="AG169" i="2"/>
  <c r="S169" i="2"/>
  <c r="R169" i="2"/>
  <c r="D169" i="2"/>
  <c r="C169" i="2"/>
  <c r="BL168" i="2"/>
  <c r="BK168" i="2"/>
  <c r="AW168" i="2"/>
  <c r="AV168" i="2"/>
  <c r="AH168" i="2"/>
  <c r="AG168" i="2"/>
  <c r="S168" i="2"/>
  <c r="R168" i="2"/>
  <c r="D168" i="2"/>
  <c r="C168" i="2"/>
  <c r="BL167" i="2"/>
  <c r="BK167" i="2"/>
  <c r="AW167" i="2"/>
  <c r="AV167" i="2"/>
  <c r="AH167" i="2"/>
  <c r="AG167" i="2"/>
  <c r="S167" i="2"/>
  <c r="R167" i="2"/>
  <c r="D167" i="2"/>
  <c r="C167" i="2"/>
  <c r="BQ160" i="2"/>
  <c r="BR160" i="2" s="1"/>
  <c r="BS160" i="2" s="1"/>
  <c r="BT160" i="2" s="1"/>
  <c r="BU160" i="2" s="1"/>
  <c r="BV160" i="2" s="1"/>
  <c r="BW160" i="2" s="1"/>
  <c r="BN160" i="2"/>
  <c r="BO160" i="2" s="1"/>
  <c r="BP160" i="2" s="1"/>
  <c r="BF160" i="2"/>
  <c r="BG160" i="2" s="1"/>
  <c r="BH160" i="2" s="1"/>
  <c r="BC160" i="2"/>
  <c r="BD160" i="2" s="1"/>
  <c r="BE160" i="2" s="1"/>
  <c r="BB160" i="2"/>
  <c r="AY160" i="2"/>
  <c r="AZ160" i="2" s="1"/>
  <c r="BA160" i="2" s="1"/>
  <c r="AM160" i="2"/>
  <c r="AN160" i="2" s="1"/>
  <c r="AO160" i="2" s="1"/>
  <c r="AP160" i="2" s="1"/>
  <c r="AQ160" i="2" s="1"/>
  <c r="AR160" i="2" s="1"/>
  <c r="AS160" i="2" s="1"/>
  <c r="AJ160" i="2"/>
  <c r="AK160" i="2" s="1"/>
  <c r="AL160" i="2" s="1"/>
  <c r="AB160" i="2"/>
  <c r="AC160" i="2" s="1"/>
  <c r="AD160" i="2" s="1"/>
  <c r="Y160" i="2"/>
  <c r="Z160" i="2" s="1"/>
  <c r="AA160" i="2" s="1"/>
  <c r="X160" i="2"/>
  <c r="U160" i="2"/>
  <c r="V160" i="2" s="1"/>
  <c r="W160" i="2" s="1"/>
  <c r="I160" i="2"/>
  <c r="J160" i="2" s="1"/>
  <c r="K160" i="2" s="1"/>
  <c r="L160" i="2" s="1"/>
  <c r="M160" i="2" s="1"/>
  <c r="N160" i="2" s="1"/>
  <c r="O160" i="2" s="1"/>
  <c r="F160" i="2"/>
  <c r="G160" i="2" s="1"/>
  <c r="H160" i="2" s="1"/>
  <c r="BL157" i="2"/>
  <c r="BK157" i="2"/>
  <c r="AW157" i="2"/>
  <c r="AV157" i="2"/>
  <c r="AH157" i="2"/>
  <c r="AG157" i="2"/>
  <c r="S157" i="2"/>
  <c r="R157" i="2"/>
  <c r="D157" i="2"/>
  <c r="C157" i="2"/>
  <c r="BL156" i="2"/>
  <c r="BK156" i="2"/>
  <c r="AW156" i="2"/>
  <c r="AV156" i="2"/>
  <c r="AH156" i="2"/>
  <c r="AG156" i="2"/>
  <c r="S156" i="2"/>
  <c r="R156" i="2"/>
  <c r="D156" i="2"/>
  <c r="C156" i="2"/>
  <c r="BL155" i="2"/>
  <c r="BK155" i="2"/>
  <c r="AW155" i="2"/>
  <c r="AV155" i="2"/>
  <c r="AH155" i="2"/>
  <c r="AG155" i="2"/>
  <c r="S155" i="2"/>
  <c r="R155" i="2"/>
  <c r="D155" i="2"/>
  <c r="C155" i="2"/>
  <c r="BL154" i="2"/>
  <c r="BK154" i="2"/>
  <c r="AW154" i="2"/>
  <c r="AV154" i="2"/>
  <c r="AH154" i="2"/>
  <c r="AG154" i="2"/>
  <c r="S154" i="2"/>
  <c r="R154" i="2"/>
  <c r="D154" i="2"/>
  <c r="C154" i="2"/>
  <c r="BL153" i="2"/>
  <c r="BK153" i="2"/>
  <c r="AW153" i="2"/>
  <c r="AV153" i="2"/>
  <c r="AH153" i="2"/>
  <c r="AG153" i="2"/>
  <c r="S153" i="2"/>
  <c r="R153" i="2"/>
  <c r="D153" i="2"/>
  <c r="C153" i="2"/>
  <c r="BL152" i="2"/>
  <c r="BK152" i="2"/>
  <c r="AW152" i="2"/>
  <c r="AV152" i="2"/>
  <c r="AH152" i="2"/>
  <c r="AG152" i="2"/>
  <c r="S152" i="2"/>
  <c r="R152" i="2"/>
  <c r="D152" i="2"/>
  <c r="C152" i="2"/>
  <c r="BL151" i="2"/>
  <c r="BK151" i="2"/>
  <c r="AW151" i="2"/>
  <c r="AV151" i="2"/>
  <c r="AH151" i="2"/>
  <c r="AG151" i="2"/>
  <c r="S151" i="2"/>
  <c r="R151" i="2"/>
  <c r="D151" i="2"/>
  <c r="C151" i="2"/>
  <c r="BL150" i="2"/>
  <c r="BK150" i="2"/>
  <c r="AW150" i="2"/>
  <c r="AV150" i="2"/>
  <c r="AH150" i="2"/>
  <c r="AG150" i="2"/>
  <c r="S150" i="2"/>
  <c r="R150" i="2"/>
  <c r="D150" i="2"/>
  <c r="C150" i="2"/>
  <c r="BL149" i="2"/>
  <c r="BK149" i="2"/>
  <c r="AW149" i="2"/>
  <c r="AV149" i="2"/>
  <c r="AH149" i="2"/>
  <c r="AG149" i="2"/>
  <c r="S149" i="2"/>
  <c r="R149" i="2"/>
  <c r="D149" i="2"/>
  <c r="C149" i="2"/>
  <c r="BL148" i="2"/>
  <c r="BK148" i="2"/>
  <c r="AW148" i="2"/>
  <c r="AV148" i="2"/>
  <c r="AH148" i="2"/>
  <c r="AG148" i="2"/>
  <c r="S148" i="2"/>
  <c r="R148" i="2"/>
  <c r="D148" i="2"/>
  <c r="C148" i="2"/>
  <c r="BL147" i="2"/>
  <c r="BK147" i="2"/>
  <c r="AW147" i="2"/>
  <c r="AV147" i="2"/>
  <c r="AH147" i="2"/>
  <c r="AG147" i="2"/>
  <c r="S147" i="2"/>
  <c r="R147" i="2"/>
  <c r="D147" i="2"/>
  <c r="C147" i="2"/>
  <c r="BL146" i="2"/>
  <c r="BK146" i="2"/>
  <c r="AW146" i="2"/>
  <c r="AV146" i="2"/>
  <c r="AH146" i="2"/>
  <c r="AG146" i="2"/>
  <c r="S146" i="2"/>
  <c r="R146" i="2"/>
  <c r="D146" i="2"/>
  <c r="C146" i="2"/>
  <c r="BL145" i="2"/>
  <c r="BK145" i="2"/>
  <c r="AW145" i="2"/>
  <c r="AV145" i="2"/>
  <c r="AH145" i="2"/>
  <c r="AG145" i="2"/>
  <c r="S145" i="2"/>
  <c r="R145" i="2"/>
  <c r="D145" i="2"/>
  <c r="C145" i="2"/>
  <c r="BL144" i="2"/>
  <c r="BK144" i="2"/>
  <c r="AW144" i="2"/>
  <c r="AV144" i="2"/>
  <c r="AH144" i="2"/>
  <c r="AG144" i="2"/>
  <c r="S144" i="2"/>
  <c r="R144" i="2"/>
  <c r="D144" i="2"/>
  <c r="C144" i="2"/>
  <c r="BL143" i="2"/>
  <c r="BK143" i="2"/>
  <c r="AW143" i="2"/>
  <c r="AV143" i="2"/>
  <c r="AH143" i="2"/>
  <c r="AG143" i="2"/>
  <c r="S143" i="2"/>
  <c r="R143" i="2"/>
  <c r="D143" i="2"/>
  <c r="C143" i="2"/>
  <c r="BL142" i="2"/>
  <c r="BK142" i="2"/>
  <c r="AW142" i="2"/>
  <c r="AV142" i="2"/>
  <c r="AH142" i="2"/>
  <c r="AG142" i="2"/>
  <c r="S142" i="2"/>
  <c r="R142" i="2"/>
  <c r="D142" i="2"/>
  <c r="C142" i="2"/>
  <c r="BS135" i="2"/>
  <c r="BT135" i="2" s="1"/>
  <c r="BU135" i="2" s="1"/>
  <c r="BV135" i="2" s="1"/>
  <c r="BW135" i="2" s="1"/>
  <c r="BN135" i="2"/>
  <c r="BO135" i="2" s="1"/>
  <c r="BP135" i="2" s="1"/>
  <c r="BQ135" i="2" s="1"/>
  <c r="BR135" i="2" s="1"/>
  <c r="AZ135" i="2"/>
  <c r="BA135" i="2" s="1"/>
  <c r="BB135" i="2" s="1"/>
  <c r="BC135" i="2" s="1"/>
  <c r="BD135" i="2" s="1"/>
  <c r="BE135" i="2" s="1"/>
  <c r="BF135" i="2" s="1"/>
  <c r="BG135" i="2" s="1"/>
  <c r="BH135" i="2" s="1"/>
  <c r="AY135" i="2"/>
  <c r="AJ135" i="2"/>
  <c r="AK135" i="2" s="1"/>
  <c r="AL135" i="2" s="1"/>
  <c r="AM135" i="2" s="1"/>
  <c r="AN135" i="2" s="1"/>
  <c r="AO135" i="2" s="1"/>
  <c r="AP135" i="2" s="1"/>
  <c r="AQ135" i="2" s="1"/>
  <c r="AR135" i="2" s="1"/>
  <c r="AS135" i="2" s="1"/>
  <c r="AD135" i="2"/>
  <c r="V135" i="2"/>
  <c r="W135" i="2" s="1"/>
  <c r="X135" i="2" s="1"/>
  <c r="Y135" i="2" s="1"/>
  <c r="Z135" i="2" s="1"/>
  <c r="AA135" i="2" s="1"/>
  <c r="AB135" i="2" s="1"/>
  <c r="AC135" i="2" s="1"/>
  <c r="U135" i="2"/>
  <c r="F135" i="2"/>
  <c r="G135" i="2" s="1"/>
  <c r="H135" i="2" s="1"/>
  <c r="I135" i="2" s="1"/>
  <c r="J135" i="2" s="1"/>
  <c r="K135" i="2" s="1"/>
  <c r="L135" i="2" s="1"/>
  <c r="M135" i="2" s="1"/>
  <c r="N135" i="2" s="1"/>
  <c r="O135" i="2" s="1"/>
  <c r="BL132" i="2"/>
  <c r="BK132" i="2"/>
  <c r="AW132" i="2"/>
  <c r="AV132" i="2"/>
  <c r="AH132" i="2"/>
  <c r="AG132" i="2"/>
  <c r="S132" i="2"/>
  <c r="R132" i="2"/>
  <c r="D132" i="2"/>
  <c r="C132" i="2"/>
  <c r="BL131" i="2"/>
  <c r="BK131" i="2"/>
  <c r="AW131" i="2"/>
  <c r="AV131" i="2"/>
  <c r="AH131" i="2"/>
  <c r="AG131" i="2"/>
  <c r="S131" i="2"/>
  <c r="R131" i="2"/>
  <c r="D131" i="2"/>
  <c r="C131" i="2"/>
  <c r="BL130" i="2"/>
  <c r="BK130" i="2"/>
  <c r="AW130" i="2"/>
  <c r="AV130" i="2"/>
  <c r="AH130" i="2"/>
  <c r="AG130" i="2"/>
  <c r="S130" i="2"/>
  <c r="R130" i="2"/>
  <c r="D130" i="2"/>
  <c r="C130" i="2"/>
  <c r="BL129" i="2"/>
  <c r="BK129" i="2"/>
  <c r="AW129" i="2"/>
  <c r="AV129" i="2"/>
  <c r="AH129" i="2"/>
  <c r="AG129" i="2"/>
  <c r="S129" i="2"/>
  <c r="R129" i="2"/>
  <c r="D129" i="2"/>
  <c r="C129" i="2"/>
  <c r="BL128" i="2"/>
  <c r="BK128" i="2"/>
  <c r="AW128" i="2"/>
  <c r="AV128" i="2"/>
  <c r="AH128" i="2"/>
  <c r="AG128" i="2"/>
  <c r="S128" i="2"/>
  <c r="R128" i="2"/>
  <c r="D128" i="2"/>
  <c r="C128" i="2"/>
  <c r="BL127" i="2"/>
  <c r="BK127" i="2"/>
  <c r="AW127" i="2"/>
  <c r="AV127" i="2"/>
  <c r="AH127" i="2"/>
  <c r="AG127" i="2"/>
  <c r="S127" i="2"/>
  <c r="R127" i="2"/>
  <c r="D127" i="2"/>
  <c r="C127" i="2"/>
  <c r="BL126" i="2"/>
  <c r="BK126" i="2"/>
  <c r="AW126" i="2"/>
  <c r="AV126" i="2"/>
  <c r="AH126" i="2"/>
  <c r="AG126" i="2"/>
  <c r="S126" i="2"/>
  <c r="R126" i="2"/>
  <c r="D126" i="2"/>
  <c r="C126" i="2"/>
  <c r="BL125" i="2"/>
  <c r="BK125" i="2"/>
  <c r="AW125" i="2"/>
  <c r="AV125" i="2"/>
  <c r="AH125" i="2"/>
  <c r="AG125" i="2"/>
  <c r="S125" i="2"/>
  <c r="R125" i="2"/>
  <c r="D125" i="2"/>
  <c r="C125" i="2"/>
  <c r="BL124" i="2"/>
  <c r="BK124" i="2"/>
  <c r="AW124" i="2"/>
  <c r="AV124" i="2"/>
  <c r="AH124" i="2"/>
  <c r="AG124" i="2"/>
  <c r="S124" i="2"/>
  <c r="R124" i="2"/>
  <c r="D124" i="2"/>
  <c r="C124" i="2"/>
  <c r="BL123" i="2"/>
  <c r="BK123" i="2"/>
  <c r="AW123" i="2"/>
  <c r="AV123" i="2"/>
  <c r="AH123" i="2"/>
  <c r="AG123" i="2"/>
  <c r="T123" i="2"/>
  <c r="T148" i="2" s="1"/>
  <c r="T173" i="2" s="1"/>
  <c r="T198" i="2" s="1"/>
  <c r="T223" i="2" s="1"/>
  <c r="T248" i="2" s="1"/>
  <c r="T273" i="2" s="1"/>
  <c r="S123" i="2"/>
  <c r="R123" i="2"/>
  <c r="D123" i="2"/>
  <c r="C123" i="2"/>
  <c r="BL122" i="2"/>
  <c r="BK122" i="2"/>
  <c r="AW122" i="2"/>
  <c r="AV122" i="2"/>
  <c r="AH122" i="2"/>
  <c r="AG122" i="2"/>
  <c r="S122" i="2"/>
  <c r="R122" i="2"/>
  <c r="D122" i="2"/>
  <c r="C122" i="2"/>
  <c r="BL121" i="2"/>
  <c r="BK121" i="2"/>
  <c r="AW121" i="2"/>
  <c r="AV121" i="2"/>
  <c r="AH121" i="2"/>
  <c r="AG121" i="2"/>
  <c r="S121" i="2"/>
  <c r="R121" i="2"/>
  <c r="D121" i="2"/>
  <c r="C121" i="2"/>
  <c r="BL120" i="2"/>
  <c r="BK120" i="2"/>
  <c r="AW120" i="2"/>
  <c r="AV120" i="2"/>
  <c r="AH120" i="2"/>
  <c r="AG120" i="2"/>
  <c r="S120" i="2"/>
  <c r="R120" i="2"/>
  <c r="D120" i="2"/>
  <c r="C120" i="2"/>
  <c r="BL119" i="2"/>
  <c r="BK119" i="2"/>
  <c r="AW119" i="2"/>
  <c r="AV119" i="2"/>
  <c r="AH119" i="2"/>
  <c r="AG119" i="2"/>
  <c r="S119" i="2"/>
  <c r="R119" i="2"/>
  <c r="D119" i="2"/>
  <c r="C119" i="2"/>
  <c r="BL118" i="2"/>
  <c r="BK118" i="2"/>
  <c r="AW118" i="2"/>
  <c r="AV118" i="2"/>
  <c r="AH118" i="2"/>
  <c r="AG118" i="2"/>
  <c r="S118" i="2"/>
  <c r="R118" i="2"/>
  <c r="D118" i="2"/>
  <c r="C118" i="2"/>
  <c r="BL117" i="2"/>
  <c r="BK117" i="2"/>
  <c r="AW117" i="2"/>
  <c r="AV117" i="2"/>
  <c r="AH117" i="2"/>
  <c r="AG117" i="2"/>
  <c r="S117" i="2"/>
  <c r="R117" i="2"/>
  <c r="D117" i="2"/>
  <c r="C117" i="2"/>
  <c r="F116" i="2"/>
  <c r="F141" i="2" s="1"/>
  <c r="F166" i="2" s="1"/>
  <c r="F191" i="2" s="1"/>
  <c r="F216" i="2" s="1"/>
  <c r="F241" i="2" s="1"/>
  <c r="F266" i="2" s="1"/>
  <c r="AF112" i="2"/>
  <c r="AF137" i="2" s="1"/>
  <c r="AF162" i="2" s="1"/>
  <c r="AF187" i="2" s="1"/>
  <c r="AF212" i="2" s="1"/>
  <c r="AF237" i="2" s="1"/>
  <c r="AF262" i="2" s="1"/>
  <c r="BP110" i="2"/>
  <c r="BQ110" i="2" s="1"/>
  <c r="BR110" i="2" s="1"/>
  <c r="BS110" i="2" s="1"/>
  <c r="BT110" i="2" s="1"/>
  <c r="BU110" i="2" s="1"/>
  <c r="BV110" i="2" s="1"/>
  <c r="BW110" i="2" s="1"/>
  <c r="BO110" i="2"/>
  <c r="BN110" i="2"/>
  <c r="BF110" i="2"/>
  <c r="BG110" i="2" s="1"/>
  <c r="BH110" i="2" s="1"/>
  <c r="BA110" i="2"/>
  <c r="BB110" i="2" s="1"/>
  <c r="BC110" i="2" s="1"/>
  <c r="BD110" i="2" s="1"/>
  <c r="BE110" i="2" s="1"/>
  <c r="AZ110" i="2"/>
  <c r="AY110" i="2"/>
  <c r="AQ110" i="2"/>
  <c r="AR110" i="2" s="1"/>
  <c r="AS110" i="2" s="1"/>
  <c r="AM110" i="2"/>
  <c r="AN110" i="2" s="1"/>
  <c r="AO110" i="2" s="1"/>
  <c r="AP110" i="2" s="1"/>
  <c r="AL110" i="2"/>
  <c r="AK110" i="2"/>
  <c r="AJ110" i="2"/>
  <c r="W110" i="2"/>
  <c r="X110" i="2" s="1"/>
  <c r="Y110" i="2" s="1"/>
  <c r="Z110" i="2" s="1"/>
  <c r="AA110" i="2" s="1"/>
  <c r="AB110" i="2" s="1"/>
  <c r="AC110" i="2" s="1"/>
  <c r="AD110" i="2" s="1"/>
  <c r="V110" i="2"/>
  <c r="U110" i="2"/>
  <c r="H110" i="2"/>
  <c r="I110" i="2" s="1"/>
  <c r="J110" i="2" s="1"/>
  <c r="K110" i="2" s="1"/>
  <c r="L110" i="2" s="1"/>
  <c r="M110" i="2" s="1"/>
  <c r="N110" i="2" s="1"/>
  <c r="O110" i="2" s="1"/>
  <c r="G110" i="2"/>
  <c r="F110" i="2"/>
  <c r="BL107" i="2"/>
  <c r="BK107" i="2"/>
  <c r="AW107" i="2"/>
  <c r="AV107" i="2"/>
  <c r="AH107" i="2"/>
  <c r="AG107" i="2"/>
  <c r="S107" i="2"/>
  <c r="R107" i="2"/>
  <c r="D107" i="2"/>
  <c r="C107" i="2"/>
  <c r="BL106" i="2"/>
  <c r="BK106" i="2"/>
  <c r="AW106" i="2"/>
  <c r="AV106" i="2"/>
  <c r="AH106" i="2"/>
  <c r="AG106" i="2"/>
  <c r="S106" i="2"/>
  <c r="R106" i="2"/>
  <c r="D106" i="2"/>
  <c r="C106" i="2"/>
  <c r="BL105" i="2"/>
  <c r="BK105" i="2"/>
  <c r="AW105" i="2"/>
  <c r="AV105" i="2"/>
  <c r="AH105" i="2"/>
  <c r="AG105" i="2"/>
  <c r="S105" i="2"/>
  <c r="R105" i="2"/>
  <c r="D105" i="2"/>
  <c r="C105" i="2"/>
  <c r="BL104" i="2"/>
  <c r="BK104" i="2"/>
  <c r="AW104" i="2"/>
  <c r="AV104" i="2"/>
  <c r="AH104" i="2"/>
  <c r="AG104" i="2"/>
  <c r="S104" i="2"/>
  <c r="R104" i="2"/>
  <c r="D104" i="2"/>
  <c r="C104" i="2"/>
  <c r="BL103" i="2"/>
  <c r="BK103" i="2"/>
  <c r="AW103" i="2"/>
  <c r="AV103" i="2"/>
  <c r="AH103" i="2"/>
  <c r="AG103" i="2"/>
  <c r="S103" i="2"/>
  <c r="R103" i="2"/>
  <c r="D103" i="2"/>
  <c r="C103" i="2"/>
  <c r="BL102" i="2"/>
  <c r="BK102" i="2"/>
  <c r="AW102" i="2"/>
  <c r="AV102" i="2"/>
  <c r="AH102" i="2"/>
  <c r="AG102" i="2"/>
  <c r="S102" i="2"/>
  <c r="R102" i="2"/>
  <c r="D102" i="2"/>
  <c r="C102" i="2"/>
  <c r="BL101" i="2"/>
  <c r="BK101" i="2"/>
  <c r="AW101" i="2"/>
  <c r="AV101" i="2"/>
  <c r="AH101" i="2"/>
  <c r="AG101" i="2"/>
  <c r="S101" i="2"/>
  <c r="R101" i="2"/>
  <c r="D101" i="2"/>
  <c r="C101" i="2"/>
  <c r="BL100" i="2"/>
  <c r="BK100" i="2"/>
  <c r="AW100" i="2"/>
  <c r="AV100" i="2"/>
  <c r="AH100" i="2"/>
  <c r="AG100" i="2"/>
  <c r="S100" i="2"/>
  <c r="R100" i="2"/>
  <c r="D100" i="2"/>
  <c r="C100" i="2"/>
  <c r="BL99" i="2"/>
  <c r="BK99" i="2"/>
  <c r="AW99" i="2"/>
  <c r="AV99" i="2"/>
  <c r="AH99" i="2"/>
  <c r="AG99" i="2"/>
  <c r="S99" i="2"/>
  <c r="R99" i="2"/>
  <c r="D99" i="2"/>
  <c r="C99" i="2"/>
  <c r="BL98" i="2"/>
  <c r="BK98" i="2"/>
  <c r="AW98" i="2"/>
  <c r="AV98" i="2"/>
  <c r="AH98" i="2"/>
  <c r="AG98" i="2"/>
  <c r="S98" i="2"/>
  <c r="R98" i="2"/>
  <c r="D98" i="2"/>
  <c r="C98" i="2"/>
  <c r="BL97" i="2"/>
  <c r="BK97" i="2"/>
  <c r="AW97" i="2"/>
  <c r="AV97" i="2"/>
  <c r="AH97" i="2"/>
  <c r="AG97" i="2"/>
  <c r="S97" i="2"/>
  <c r="R97" i="2"/>
  <c r="D97" i="2"/>
  <c r="C97" i="2"/>
  <c r="BL96" i="2"/>
  <c r="BK96" i="2"/>
  <c r="AW96" i="2"/>
  <c r="AV96" i="2"/>
  <c r="AH96" i="2"/>
  <c r="AG96" i="2"/>
  <c r="S96" i="2"/>
  <c r="R96" i="2"/>
  <c r="D96" i="2"/>
  <c r="C96" i="2"/>
  <c r="BL95" i="2"/>
  <c r="BK95" i="2"/>
  <c r="AW95" i="2"/>
  <c r="AV95" i="2"/>
  <c r="AH95" i="2"/>
  <c r="AG95" i="2"/>
  <c r="S95" i="2"/>
  <c r="R95" i="2"/>
  <c r="D95" i="2"/>
  <c r="C95" i="2"/>
  <c r="BL94" i="2"/>
  <c r="BK94" i="2"/>
  <c r="AW94" i="2"/>
  <c r="AV94" i="2"/>
  <c r="AH94" i="2"/>
  <c r="AG94" i="2"/>
  <c r="S94" i="2"/>
  <c r="R94" i="2"/>
  <c r="D94" i="2"/>
  <c r="C94" i="2"/>
  <c r="BL93" i="2"/>
  <c r="BK93" i="2"/>
  <c r="AW93" i="2"/>
  <c r="AV93" i="2"/>
  <c r="AH93" i="2"/>
  <c r="AG93" i="2"/>
  <c r="S93" i="2"/>
  <c r="R93" i="2"/>
  <c r="D93" i="2"/>
  <c r="C93" i="2"/>
  <c r="BL92" i="2"/>
  <c r="BK92" i="2"/>
  <c r="AW92" i="2"/>
  <c r="AV92" i="2"/>
  <c r="AH92" i="2"/>
  <c r="AG92" i="2"/>
  <c r="S92" i="2"/>
  <c r="R92" i="2"/>
  <c r="D92" i="2"/>
  <c r="C92" i="2"/>
  <c r="AU87" i="2"/>
  <c r="AU112" i="2" s="1"/>
  <c r="AU137" i="2" s="1"/>
  <c r="AU162" i="2" s="1"/>
  <c r="AU187" i="2" s="1"/>
  <c r="AU212" i="2" s="1"/>
  <c r="AU237" i="2" s="1"/>
  <c r="AU262" i="2" s="1"/>
  <c r="F87" i="2"/>
  <c r="F111" i="2" s="1"/>
  <c r="F136" i="2" s="1"/>
  <c r="F161" i="2" s="1"/>
  <c r="F186" i="2" s="1"/>
  <c r="F211" i="2" s="1"/>
  <c r="F236" i="2" s="1"/>
  <c r="F261" i="2" s="1"/>
  <c r="BO86" i="2"/>
  <c r="BP86" i="2" s="1"/>
  <c r="BQ86" i="2" s="1"/>
  <c r="BR86" i="2" s="1"/>
  <c r="BS86" i="2" s="1"/>
  <c r="BT86" i="2" s="1"/>
  <c r="BU86" i="2" s="1"/>
  <c r="BV86" i="2" s="1"/>
  <c r="BW86" i="2" s="1"/>
  <c r="BN86" i="2"/>
  <c r="BB86" i="2"/>
  <c r="BC86" i="2" s="1"/>
  <c r="BD86" i="2" s="1"/>
  <c r="BE86" i="2" s="1"/>
  <c r="BF86" i="2" s="1"/>
  <c r="BG86" i="2" s="1"/>
  <c r="BH86" i="2" s="1"/>
  <c r="AZ86" i="2"/>
  <c r="BA86" i="2" s="1"/>
  <c r="AY86" i="2"/>
  <c r="AR86" i="2"/>
  <c r="AS86" i="2" s="1"/>
  <c r="AM86" i="2"/>
  <c r="AN86" i="2" s="1"/>
  <c r="AO86" i="2" s="1"/>
  <c r="AP86" i="2" s="1"/>
  <c r="AQ86" i="2" s="1"/>
  <c r="AL86" i="2"/>
  <c r="AJ86" i="2"/>
  <c r="AK86" i="2" s="1"/>
  <c r="AD86" i="2"/>
  <c r="AB86" i="2"/>
  <c r="AC86" i="2" s="1"/>
  <c r="W86" i="2"/>
  <c r="X86" i="2" s="1"/>
  <c r="Y86" i="2" s="1"/>
  <c r="Z86" i="2" s="1"/>
  <c r="AA86" i="2" s="1"/>
  <c r="V86" i="2"/>
  <c r="U86" i="2"/>
  <c r="F86" i="2"/>
  <c r="G86" i="2" s="1"/>
  <c r="H86" i="2" s="1"/>
  <c r="I86" i="2" s="1"/>
  <c r="J86" i="2" s="1"/>
  <c r="K86" i="2" s="1"/>
  <c r="L86" i="2" s="1"/>
  <c r="M86" i="2" s="1"/>
  <c r="N86" i="2" s="1"/>
  <c r="O86" i="2" s="1"/>
  <c r="BL82" i="2"/>
  <c r="BK82" i="2"/>
  <c r="AW82" i="2"/>
  <c r="AV82" i="2"/>
  <c r="AH82" i="2"/>
  <c r="AG82" i="2"/>
  <c r="S82" i="2"/>
  <c r="R82" i="2"/>
  <c r="D82" i="2"/>
  <c r="C82" i="2"/>
  <c r="BL81" i="2"/>
  <c r="BK81" i="2"/>
  <c r="AW81" i="2"/>
  <c r="AV81" i="2"/>
  <c r="AH81" i="2"/>
  <c r="AG81" i="2"/>
  <c r="S81" i="2"/>
  <c r="R81" i="2"/>
  <c r="E81" i="2"/>
  <c r="E106" i="2" s="1"/>
  <c r="E131" i="2" s="1"/>
  <c r="E156" i="2" s="1"/>
  <c r="E181" i="2" s="1"/>
  <c r="E206" i="2" s="1"/>
  <c r="E231" i="2" s="1"/>
  <c r="E256" i="2" s="1"/>
  <c r="E281" i="2" s="1"/>
  <c r="D81" i="2"/>
  <c r="C81" i="2"/>
  <c r="BL80" i="2"/>
  <c r="BK80" i="2"/>
  <c r="AW80" i="2"/>
  <c r="AV80" i="2"/>
  <c r="AH80" i="2"/>
  <c r="AG80" i="2"/>
  <c r="S80" i="2"/>
  <c r="R80" i="2"/>
  <c r="D80" i="2"/>
  <c r="C80" i="2"/>
  <c r="BL79" i="2"/>
  <c r="BK79" i="2"/>
  <c r="AW79" i="2"/>
  <c r="AV79" i="2"/>
  <c r="AH79" i="2"/>
  <c r="AG79" i="2"/>
  <c r="S79" i="2"/>
  <c r="R79" i="2"/>
  <c r="E79" i="2"/>
  <c r="E104" i="2" s="1"/>
  <c r="E129" i="2" s="1"/>
  <c r="E154" i="2" s="1"/>
  <c r="E179" i="2" s="1"/>
  <c r="E204" i="2" s="1"/>
  <c r="E229" i="2" s="1"/>
  <c r="E254" i="2" s="1"/>
  <c r="E279" i="2" s="1"/>
  <c r="D79" i="2"/>
  <c r="C79" i="2"/>
  <c r="BL78" i="2"/>
  <c r="BK78" i="2"/>
  <c r="AW78" i="2"/>
  <c r="AV78" i="2"/>
  <c r="AH78" i="2"/>
  <c r="AG78" i="2"/>
  <c r="S78" i="2"/>
  <c r="R78" i="2"/>
  <c r="E78" i="2"/>
  <c r="E103" i="2" s="1"/>
  <c r="E128" i="2" s="1"/>
  <c r="E153" i="2" s="1"/>
  <c r="E178" i="2" s="1"/>
  <c r="E203" i="2" s="1"/>
  <c r="E228" i="2" s="1"/>
  <c r="E253" i="2" s="1"/>
  <c r="E278" i="2" s="1"/>
  <c r="D78" i="2"/>
  <c r="C78" i="2"/>
  <c r="BL77" i="2"/>
  <c r="BK77" i="2"/>
  <c r="AW77" i="2"/>
  <c r="AV77" i="2"/>
  <c r="AH77" i="2"/>
  <c r="AG77" i="2"/>
  <c r="S77" i="2"/>
  <c r="R77" i="2"/>
  <c r="D77" i="2"/>
  <c r="C77" i="2"/>
  <c r="BL76" i="2"/>
  <c r="BK76" i="2"/>
  <c r="AW76" i="2"/>
  <c r="AV76" i="2"/>
  <c r="AH76" i="2"/>
  <c r="AG76" i="2"/>
  <c r="S76" i="2"/>
  <c r="R76" i="2"/>
  <c r="D76" i="2"/>
  <c r="C76" i="2"/>
  <c r="BL75" i="2"/>
  <c r="BK75" i="2"/>
  <c r="AW75" i="2"/>
  <c r="AV75" i="2"/>
  <c r="AH75" i="2"/>
  <c r="AG75" i="2"/>
  <c r="S75" i="2"/>
  <c r="R75" i="2"/>
  <c r="D75" i="2"/>
  <c r="C75" i="2"/>
  <c r="BL74" i="2"/>
  <c r="BK74" i="2"/>
  <c r="AW74" i="2"/>
  <c r="AV74" i="2"/>
  <c r="AH74" i="2"/>
  <c r="AG74" i="2"/>
  <c r="S74" i="2"/>
  <c r="R74" i="2"/>
  <c r="E74" i="2"/>
  <c r="E99" i="2" s="1"/>
  <c r="E124" i="2" s="1"/>
  <c r="E149" i="2" s="1"/>
  <c r="E174" i="2" s="1"/>
  <c r="E199" i="2" s="1"/>
  <c r="E224" i="2" s="1"/>
  <c r="E249" i="2" s="1"/>
  <c r="E274" i="2" s="1"/>
  <c r="D74" i="2"/>
  <c r="C74" i="2"/>
  <c r="BL73" i="2"/>
  <c r="BK73" i="2"/>
  <c r="AW73" i="2"/>
  <c r="AV73" i="2"/>
  <c r="AH73" i="2"/>
  <c r="AG73" i="2"/>
  <c r="S73" i="2"/>
  <c r="R73" i="2"/>
  <c r="D73" i="2"/>
  <c r="C73" i="2"/>
  <c r="G73" i="2" s="1"/>
  <c r="BL72" i="2"/>
  <c r="BK72" i="2"/>
  <c r="AW72" i="2"/>
  <c r="AV72" i="2"/>
  <c r="AH72" i="2"/>
  <c r="AG72" i="2"/>
  <c r="S72" i="2"/>
  <c r="R72" i="2"/>
  <c r="D72" i="2"/>
  <c r="C72" i="2"/>
  <c r="BL71" i="2"/>
  <c r="BK71" i="2"/>
  <c r="AW71" i="2"/>
  <c r="AV71" i="2"/>
  <c r="AH71" i="2"/>
  <c r="AG71" i="2"/>
  <c r="S71" i="2"/>
  <c r="R71" i="2"/>
  <c r="D71" i="2"/>
  <c r="C71" i="2"/>
  <c r="BL70" i="2"/>
  <c r="BK70" i="2"/>
  <c r="AW70" i="2"/>
  <c r="AV70" i="2"/>
  <c r="AH70" i="2"/>
  <c r="AG70" i="2"/>
  <c r="S70" i="2"/>
  <c r="R70" i="2"/>
  <c r="D70" i="2"/>
  <c r="C70" i="2"/>
  <c r="BL69" i="2"/>
  <c r="BK69" i="2"/>
  <c r="AW69" i="2"/>
  <c r="AV69" i="2"/>
  <c r="AH69" i="2"/>
  <c r="AG69" i="2"/>
  <c r="S69" i="2"/>
  <c r="R69" i="2"/>
  <c r="D69" i="2"/>
  <c r="C69" i="2"/>
  <c r="BL68" i="2"/>
  <c r="BK68" i="2"/>
  <c r="AW68" i="2"/>
  <c r="AV68" i="2"/>
  <c r="AH68" i="2"/>
  <c r="AG68" i="2"/>
  <c r="S68" i="2"/>
  <c r="R68" i="2"/>
  <c r="D68" i="2"/>
  <c r="C68" i="2"/>
  <c r="BL67" i="2"/>
  <c r="BK67" i="2"/>
  <c r="AW67" i="2"/>
  <c r="AV67" i="2"/>
  <c r="AH67" i="2"/>
  <c r="AG67" i="2"/>
  <c r="S67" i="2"/>
  <c r="R67" i="2"/>
  <c r="D67" i="2"/>
  <c r="C67" i="2"/>
  <c r="H66" i="2"/>
  <c r="H91" i="2" s="1"/>
  <c r="H116" i="2" s="1"/>
  <c r="H141" i="2" s="1"/>
  <c r="H166" i="2" s="1"/>
  <c r="H191" i="2" s="1"/>
  <c r="H216" i="2" s="1"/>
  <c r="H241" i="2" s="1"/>
  <c r="H266" i="2" s="1"/>
  <c r="F66" i="2"/>
  <c r="F91" i="2" s="1"/>
  <c r="B62" i="2"/>
  <c r="B87" i="2" s="1"/>
  <c r="B112" i="2" s="1"/>
  <c r="B137" i="2" s="1"/>
  <c r="B162" i="2" s="1"/>
  <c r="B187" i="2" s="1"/>
  <c r="B212" i="2" s="1"/>
  <c r="B237" i="2" s="1"/>
  <c r="B262" i="2" s="1"/>
  <c r="AF61" i="2"/>
  <c r="K61" i="2"/>
  <c r="K87" i="2" s="1"/>
  <c r="K111" i="2" s="1"/>
  <c r="K136" i="2" s="1"/>
  <c r="K161" i="2" s="1"/>
  <c r="K186" i="2" s="1"/>
  <c r="K211" i="2" s="1"/>
  <c r="K236" i="2" s="1"/>
  <c r="K261" i="2" s="1"/>
  <c r="G61" i="2"/>
  <c r="G87" i="2" s="1"/>
  <c r="G111" i="2" s="1"/>
  <c r="G136" i="2" s="1"/>
  <c r="G161" i="2" s="1"/>
  <c r="G186" i="2" s="1"/>
  <c r="G211" i="2" s="1"/>
  <c r="G236" i="2" s="1"/>
  <c r="G261" i="2" s="1"/>
  <c r="BP60" i="2"/>
  <c r="BQ60" i="2" s="1"/>
  <c r="BR60" i="2" s="1"/>
  <c r="BS60" i="2" s="1"/>
  <c r="BT60" i="2" s="1"/>
  <c r="BU60" i="2" s="1"/>
  <c r="BV60" i="2" s="1"/>
  <c r="BW60" i="2" s="1"/>
  <c r="BO60" i="2"/>
  <c r="BN60" i="2"/>
  <c r="AZ60" i="2"/>
  <c r="BA60" i="2" s="1"/>
  <c r="BB60" i="2" s="1"/>
  <c r="BC60" i="2" s="1"/>
  <c r="BD60" i="2" s="1"/>
  <c r="BE60" i="2" s="1"/>
  <c r="BF60" i="2" s="1"/>
  <c r="BG60" i="2" s="1"/>
  <c r="BH60" i="2" s="1"/>
  <c r="AY60" i="2"/>
  <c r="AL60" i="2"/>
  <c r="AM60" i="2" s="1"/>
  <c r="AN60" i="2" s="1"/>
  <c r="AO60" i="2" s="1"/>
  <c r="AP60" i="2" s="1"/>
  <c r="AQ60" i="2" s="1"/>
  <c r="AR60" i="2" s="1"/>
  <c r="AS60" i="2" s="1"/>
  <c r="AK60" i="2"/>
  <c r="AJ60" i="2"/>
  <c r="AF60" i="2"/>
  <c r="AF85" i="2" s="1"/>
  <c r="V60" i="2"/>
  <c r="W60" i="2" s="1"/>
  <c r="X60" i="2" s="1"/>
  <c r="Y60" i="2" s="1"/>
  <c r="Z60" i="2" s="1"/>
  <c r="AA60" i="2" s="1"/>
  <c r="AB60" i="2" s="1"/>
  <c r="AC60" i="2" s="1"/>
  <c r="AD60" i="2" s="1"/>
  <c r="U60" i="2"/>
  <c r="H60" i="2"/>
  <c r="I60" i="2" s="1"/>
  <c r="J60" i="2" s="1"/>
  <c r="K60" i="2" s="1"/>
  <c r="L60" i="2" s="1"/>
  <c r="M60" i="2" s="1"/>
  <c r="N60" i="2" s="1"/>
  <c r="O60" i="2" s="1"/>
  <c r="G60" i="2"/>
  <c r="F60" i="2"/>
  <c r="BL57" i="2"/>
  <c r="BK57" i="2"/>
  <c r="AW57" i="2"/>
  <c r="AV57" i="2"/>
  <c r="AH57" i="2"/>
  <c r="AG57" i="2"/>
  <c r="S57" i="2"/>
  <c r="R57" i="2"/>
  <c r="E57" i="2"/>
  <c r="E82" i="2" s="1"/>
  <c r="E107" i="2" s="1"/>
  <c r="E132" i="2" s="1"/>
  <c r="E157" i="2" s="1"/>
  <c r="E182" i="2" s="1"/>
  <c r="E207" i="2" s="1"/>
  <c r="E232" i="2" s="1"/>
  <c r="E257" i="2" s="1"/>
  <c r="E282" i="2" s="1"/>
  <c r="D57" i="2"/>
  <c r="C57" i="2"/>
  <c r="BL56" i="2"/>
  <c r="BK56" i="2"/>
  <c r="AW56" i="2"/>
  <c r="AV56" i="2"/>
  <c r="AH56" i="2"/>
  <c r="AG56" i="2"/>
  <c r="S56" i="2"/>
  <c r="R56" i="2"/>
  <c r="E56" i="2"/>
  <c r="D56" i="2"/>
  <c r="C56" i="2"/>
  <c r="BL55" i="2"/>
  <c r="BK55" i="2"/>
  <c r="AW55" i="2"/>
  <c r="AV55" i="2"/>
  <c r="AH55" i="2"/>
  <c r="AG55" i="2"/>
  <c r="S55" i="2"/>
  <c r="R55" i="2"/>
  <c r="E55" i="2"/>
  <c r="E80" i="2" s="1"/>
  <c r="E105" i="2" s="1"/>
  <c r="E130" i="2" s="1"/>
  <c r="E155" i="2" s="1"/>
  <c r="E180" i="2" s="1"/>
  <c r="E205" i="2" s="1"/>
  <c r="E230" i="2" s="1"/>
  <c r="E255" i="2" s="1"/>
  <c r="E280" i="2" s="1"/>
  <c r="D55" i="2"/>
  <c r="C55" i="2"/>
  <c r="BL54" i="2"/>
  <c r="BK54" i="2"/>
  <c r="AW54" i="2"/>
  <c r="AV54" i="2"/>
  <c r="AH54" i="2"/>
  <c r="AG54" i="2"/>
  <c r="S54" i="2"/>
  <c r="R54" i="2"/>
  <c r="E54" i="2"/>
  <c r="D54" i="2"/>
  <c r="H54" i="2" s="1"/>
  <c r="C54" i="2"/>
  <c r="BL53" i="2"/>
  <c r="BK53" i="2"/>
  <c r="AW53" i="2"/>
  <c r="AV53" i="2"/>
  <c r="AH53" i="2"/>
  <c r="AG53" i="2"/>
  <c r="T53" i="2"/>
  <c r="T78" i="2" s="1"/>
  <c r="T103" i="2" s="1"/>
  <c r="T128" i="2" s="1"/>
  <c r="T153" i="2" s="1"/>
  <c r="T178" i="2" s="1"/>
  <c r="T203" i="2" s="1"/>
  <c r="T228" i="2" s="1"/>
  <c r="T253" i="2" s="1"/>
  <c r="T278" i="2" s="1"/>
  <c r="S53" i="2"/>
  <c r="R53" i="2"/>
  <c r="E53" i="2"/>
  <c r="D53" i="2"/>
  <c r="C53" i="2"/>
  <c r="BL52" i="2"/>
  <c r="BK52" i="2"/>
  <c r="AW52" i="2"/>
  <c r="AV52" i="2"/>
  <c r="AH52" i="2"/>
  <c r="AG52" i="2"/>
  <c r="S52" i="2"/>
  <c r="R52" i="2"/>
  <c r="F52" i="2"/>
  <c r="E52" i="2"/>
  <c r="E77" i="2" s="1"/>
  <c r="E102" i="2" s="1"/>
  <c r="E127" i="2" s="1"/>
  <c r="E152" i="2" s="1"/>
  <c r="E177" i="2" s="1"/>
  <c r="E202" i="2" s="1"/>
  <c r="E227" i="2" s="1"/>
  <c r="E252" i="2" s="1"/>
  <c r="E277" i="2" s="1"/>
  <c r="D52" i="2"/>
  <c r="C52" i="2"/>
  <c r="BL51" i="2"/>
  <c r="BK51" i="2"/>
  <c r="AW51" i="2"/>
  <c r="AV51" i="2"/>
  <c r="AH51" i="2"/>
  <c r="AG51" i="2"/>
  <c r="S51" i="2"/>
  <c r="R51" i="2"/>
  <c r="F51" i="2"/>
  <c r="E51" i="2"/>
  <c r="E76" i="2" s="1"/>
  <c r="E101" i="2" s="1"/>
  <c r="E126" i="2" s="1"/>
  <c r="E151" i="2" s="1"/>
  <c r="E176" i="2" s="1"/>
  <c r="E201" i="2" s="1"/>
  <c r="E226" i="2" s="1"/>
  <c r="E251" i="2" s="1"/>
  <c r="E276" i="2" s="1"/>
  <c r="D51" i="2"/>
  <c r="C51" i="2"/>
  <c r="BL50" i="2"/>
  <c r="BK50" i="2"/>
  <c r="AW50" i="2"/>
  <c r="AV50" i="2"/>
  <c r="AH50" i="2"/>
  <c r="AG50" i="2"/>
  <c r="S50" i="2"/>
  <c r="R50" i="2"/>
  <c r="G50" i="2"/>
  <c r="E50" i="2"/>
  <c r="E75" i="2" s="1"/>
  <c r="E100" i="2" s="1"/>
  <c r="E125" i="2" s="1"/>
  <c r="E150" i="2" s="1"/>
  <c r="E175" i="2" s="1"/>
  <c r="E200" i="2" s="1"/>
  <c r="E225" i="2" s="1"/>
  <c r="E250" i="2" s="1"/>
  <c r="E275" i="2" s="1"/>
  <c r="D50" i="2"/>
  <c r="C50" i="2"/>
  <c r="BL49" i="2"/>
  <c r="BK49" i="2"/>
  <c r="AW49" i="2"/>
  <c r="AV49" i="2"/>
  <c r="AH49" i="2"/>
  <c r="AG49" i="2"/>
  <c r="S49" i="2"/>
  <c r="R49" i="2"/>
  <c r="H49" i="2"/>
  <c r="E49" i="2"/>
  <c r="D49" i="2"/>
  <c r="C49" i="2"/>
  <c r="G49" i="2" s="1"/>
  <c r="BL48" i="2"/>
  <c r="BK48" i="2"/>
  <c r="AW48" i="2"/>
  <c r="AV48" i="2"/>
  <c r="AH48" i="2"/>
  <c r="AG48" i="2"/>
  <c r="S48" i="2"/>
  <c r="R48" i="2"/>
  <c r="E48" i="2"/>
  <c r="E73" i="2" s="1"/>
  <c r="E98" i="2" s="1"/>
  <c r="E123" i="2" s="1"/>
  <c r="E148" i="2" s="1"/>
  <c r="E173" i="2" s="1"/>
  <c r="E198" i="2" s="1"/>
  <c r="E223" i="2" s="1"/>
  <c r="E248" i="2" s="1"/>
  <c r="E273" i="2" s="1"/>
  <c r="D48" i="2"/>
  <c r="C48" i="2"/>
  <c r="G48" i="2" s="1"/>
  <c r="BL47" i="2"/>
  <c r="BK47" i="2"/>
  <c r="AW47" i="2"/>
  <c r="AV47" i="2"/>
  <c r="AH47" i="2"/>
  <c r="AG47" i="2"/>
  <c r="S47" i="2"/>
  <c r="R47" i="2"/>
  <c r="G47" i="2"/>
  <c r="E47" i="2"/>
  <c r="E72" i="2" s="1"/>
  <c r="E97" i="2" s="1"/>
  <c r="E122" i="2" s="1"/>
  <c r="E147" i="2" s="1"/>
  <c r="E172" i="2" s="1"/>
  <c r="E197" i="2" s="1"/>
  <c r="E222" i="2" s="1"/>
  <c r="E247" i="2" s="1"/>
  <c r="E272" i="2" s="1"/>
  <c r="D47" i="2"/>
  <c r="C47" i="2"/>
  <c r="BL46" i="2"/>
  <c r="BK46" i="2"/>
  <c r="AW46" i="2"/>
  <c r="AV46" i="2"/>
  <c r="AH46" i="2"/>
  <c r="AG46" i="2"/>
  <c r="S46" i="2"/>
  <c r="R46" i="2"/>
  <c r="E46" i="2"/>
  <c r="E71" i="2" s="1"/>
  <c r="E96" i="2" s="1"/>
  <c r="E121" i="2" s="1"/>
  <c r="E146" i="2" s="1"/>
  <c r="E171" i="2" s="1"/>
  <c r="E196" i="2" s="1"/>
  <c r="E221" i="2" s="1"/>
  <c r="E246" i="2" s="1"/>
  <c r="E271" i="2" s="1"/>
  <c r="D46" i="2"/>
  <c r="C46" i="2"/>
  <c r="BL45" i="2"/>
  <c r="BK45" i="2"/>
  <c r="AW45" i="2"/>
  <c r="AV45" i="2"/>
  <c r="AH45" i="2"/>
  <c r="AG45" i="2"/>
  <c r="S45" i="2"/>
  <c r="R45" i="2"/>
  <c r="E45" i="2"/>
  <c r="E70" i="2" s="1"/>
  <c r="E95" i="2" s="1"/>
  <c r="E120" i="2" s="1"/>
  <c r="E145" i="2" s="1"/>
  <c r="E170" i="2" s="1"/>
  <c r="E195" i="2" s="1"/>
  <c r="E220" i="2" s="1"/>
  <c r="E245" i="2" s="1"/>
  <c r="E270" i="2" s="1"/>
  <c r="D45" i="2"/>
  <c r="C45" i="2"/>
  <c r="BL44" i="2"/>
  <c r="BK44" i="2"/>
  <c r="AW44" i="2"/>
  <c r="AV44" i="2"/>
  <c r="AI44" i="2"/>
  <c r="AI69" i="2" s="1"/>
  <c r="AI94" i="2" s="1"/>
  <c r="AI119" i="2" s="1"/>
  <c r="AI144" i="2" s="1"/>
  <c r="AI169" i="2" s="1"/>
  <c r="AI194" i="2" s="1"/>
  <c r="AI219" i="2" s="1"/>
  <c r="AI244" i="2" s="1"/>
  <c r="AI269" i="2" s="1"/>
  <c r="AH44" i="2"/>
  <c r="AG44" i="2"/>
  <c r="S44" i="2"/>
  <c r="R44" i="2"/>
  <c r="F44" i="2"/>
  <c r="E44" i="2"/>
  <c r="E69" i="2" s="1"/>
  <c r="E94" i="2" s="1"/>
  <c r="E119" i="2" s="1"/>
  <c r="E144" i="2" s="1"/>
  <c r="E169" i="2" s="1"/>
  <c r="E194" i="2" s="1"/>
  <c r="E219" i="2" s="1"/>
  <c r="E244" i="2" s="1"/>
  <c r="E269" i="2" s="1"/>
  <c r="D44" i="2"/>
  <c r="C44" i="2"/>
  <c r="G44" i="2" s="1"/>
  <c r="BL43" i="2"/>
  <c r="BK43" i="2"/>
  <c r="AW43" i="2"/>
  <c r="AV43" i="2"/>
  <c r="AH43" i="2"/>
  <c r="AG43" i="2"/>
  <c r="S43" i="2"/>
  <c r="R43" i="2"/>
  <c r="G43" i="2"/>
  <c r="E43" i="2"/>
  <c r="E68" i="2" s="1"/>
  <c r="E93" i="2" s="1"/>
  <c r="E118" i="2" s="1"/>
  <c r="E143" i="2" s="1"/>
  <c r="E168" i="2" s="1"/>
  <c r="E193" i="2" s="1"/>
  <c r="E218" i="2" s="1"/>
  <c r="E243" i="2" s="1"/>
  <c r="E268" i="2" s="1"/>
  <c r="D43" i="2"/>
  <c r="C43" i="2"/>
  <c r="BL42" i="2"/>
  <c r="BK42" i="2"/>
  <c r="AW42" i="2"/>
  <c r="AV42" i="2"/>
  <c r="AH42" i="2"/>
  <c r="AG42" i="2"/>
  <c r="S42" i="2"/>
  <c r="R42" i="2"/>
  <c r="H42" i="2"/>
  <c r="E42" i="2"/>
  <c r="E67" i="2" s="1"/>
  <c r="E92" i="2" s="1"/>
  <c r="E117" i="2" s="1"/>
  <c r="E142" i="2" s="1"/>
  <c r="E167" i="2" s="1"/>
  <c r="E192" i="2" s="1"/>
  <c r="E217" i="2" s="1"/>
  <c r="E242" i="2" s="1"/>
  <c r="E267" i="2" s="1"/>
  <c r="D42" i="2"/>
  <c r="C42" i="2"/>
  <c r="G42" i="2" s="1"/>
  <c r="AK41" i="2"/>
  <c r="AK66" i="2" s="1"/>
  <c r="AK91" i="2" s="1"/>
  <c r="AK116" i="2" s="1"/>
  <c r="AK141" i="2" s="1"/>
  <c r="AK166" i="2" s="1"/>
  <c r="AK191" i="2" s="1"/>
  <c r="AK216" i="2" s="1"/>
  <c r="AK241" i="2" s="1"/>
  <c r="AK266" i="2" s="1"/>
  <c r="H41" i="2"/>
  <c r="G41" i="2"/>
  <c r="G66" i="2" s="1"/>
  <c r="G91" i="2" s="1"/>
  <c r="G116" i="2" s="1"/>
  <c r="G141" i="2" s="1"/>
  <c r="G166" i="2" s="1"/>
  <c r="G191" i="2" s="1"/>
  <c r="G216" i="2" s="1"/>
  <c r="G241" i="2" s="1"/>
  <c r="G266" i="2" s="1"/>
  <c r="F41" i="2"/>
  <c r="Q38" i="2"/>
  <c r="Q63" i="2" s="1"/>
  <c r="Q88" i="2" s="1"/>
  <c r="Q113" i="2" s="1"/>
  <c r="Q138" i="2" s="1"/>
  <c r="Q163" i="2" s="1"/>
  <c r="Q188" i="2" s="1"/>
  <c r="Q213" i="2" s="1"/>
  <c r="Q238" i="2" s="1"/>
  <c r="Q263" i="2" s="1"/>
  <c r="B38" i="2"/>
  <c r="B63" i="2" s="1"/>
  <c r="B88" i="2" s="1"/>
  <c r="B113" i="2" s="1"/>
  <c r="B138" i="2" s="1"/>
  <c r="B163" i="2" s="1"/>
  <c r="B188" i="2" s="1"/>
  <c r="B213" i="2" s="1"/>
  <c r="B238" i="2" s="1"/>
  <c r="B263" i="2" s="1"/>
  <c r="BJ37" i="2"/>
  <c r="BJ62" i="2" s="1"/>
  <c r="BJ87" i="2" s="1"/>
  <c r="BJ112" i="2" s="1"/>
  <c r="BJ137" i="2" s="1"/>
  <c r="BJ162" i="2" s="1"/>
  <c r="BJ187" i="2" s="1"/>
  <c r="BJ212" i="2" s="1"/>
  <c r="BJ237" i="2" s="1"/>
  <c r="BJ262" i="2" s="1"/>
  <c r="AU37" i="2"/>
  <c r="AU62" i="2" s="1"/>
  <c r="AF37" i="2"/>
  <c r="AF62" i="2" s="1"/>
  <c r="AF87" i="2" s="1"/>
  <c r="Q37" i="2"/>
  <c r="Q62" i="2" s="1"/>
  <c r="Q87" i="2" s="1"/>
  <c r="Q112" i="2" s="1"/>
  <c r="Q137" i="2" s="1"/>
  <c r="Q162" i="2" s="1"/>
  <c r="Q187" i="2" s="1"/>
  <c r="Q212" i="2" s="1"/>
  <c r="Q237" i="2" s="1"/>
  <c r="Q262" i="2" s="1"/>
  <c r="B37" i="2"/>
  <c r="AU36" i="2"/>
  <c r="AV37" i="2" s="1"/>
  <c r="AF36" i="2"/>
  <c r="AC36" i="2"/>
  <c r="AC61" i="2" s="1"/>
  <c r="AC87" i="2" s="1"/>
  <c r="AC111" i="2" s="1"/>
  <c r="AC136" i="2" s="1"/>
  <c r="AC161" i="2" s="1"/>
  <c r="AC186" i="2" s="1"/>
  <c r="AC211" i="2" s="1"/>
  <c r="AC236" i="2" s="1"/>
  <c r="AC261" i="2" s="1"/>
  <c r="Y36" i="2"/>
  <c r="Y61" i="2" s="1"/>
  <c r="Y87" i="2" s="1"/>
  <c r="Y111" i="2" s="1"/>
  <c r="Y136" i="2" s="1"/>
  <c r="Y161" i="2" s="1"/>
  <c r="Y186" i="2" s="1"/>
  <c r="Y211" i="2" s="1"/>
  <c r="Y236" i="2" s="1"/>
  <c r="Y261" i="2" s="1"/>
  <c r="X36" i="2"/>
  <c r="X61" i="2" s="1"/>
  <c r="X87" i="2" s="1"/>
  <c r="X111" i="2" s="1"/>
  <c r="X136" i="2" s="1"/>
  <c r="X161" i="2" s="1"/>
  <c r="X186" i="2" s="1"/>
  <c r="X211" i="2" s="1"/>
  <c r="X236" i="2" s="1"/>
  <c r="X261" i="2" s="1"/>
  <c r="U36" i="2"/>
  <c r="U61" i="2" s="1"/>
  <c r="U87" i="2" s="1"/>
  <c r="U111" i="2" s="1"/>
  <c r="U136" i="2" s="1"/>
  <c r="U161" i="2" s="1"/>
  <c r="U186" i="2" s="1"/>
  <c r="U211" i="2" s="1"/>
  <c r="U236" i="2" s="1"/>
  <c r="U261" i="2" s="1"/>
  <c r="O36" i="2"/>
  <c r="O61" i="2" s="1"/>
  <c r="O87" i="2" s="1"/>
  <c r="O111" i="2" s="1"/>
  <c r="O136" i="2" s="1"/>
  <c r="O161" i="2" s="1"/>
  <c r="O186" i="2" s="1"/>
  <c r="O211" i="2" s="1"/>
  <c r="O236" i="2" s="1"/>
  <c r="O261" i="2" s="1"/>
  <c r="N36" i="2"/>
  <c r="N61" i="2" s="1"/>
  <c r="N87" i="2" s="1"/>
  <c r="N111" i="2" s="1"/>
  <c r="N136" i="2" s="1"/>
  <c r="N161" i="2" s="1"/>
  <c r="N186" i="2" s="1"/>
  <c r="N211" i="2" s="1"/>
  <c r="N236" i="2" s="1"/>
  <c r="N261" i="2" s="1"/>
  <c r="M36" i="2"/>
  <c r="M61" i="2" s="1"/>
  <c r="M87" i="2" s="1"/>
  <c r="M111" i="2" s="1"/>
  <c r="M136" i="2" s="1"/>
  <c r="M161" i="2" s="1"/>
  <c r="M186" i="2" s="1"/>
  <c r="M211" i="2" s="1"/>
  <c r="M236" i="2" s="1"/>
  <c r="M261" i="2" s="1"/>
  <c r="L36" i="2"/>
  <c r="L61" i="2" s="1"/>
  <c r="L87" i="2" s="1"/>
  <c r="L111" i="2" s="1"/>
  <c r="L136" i="2" s="1"/>
  <c r="L161" i="2" s="1"/>
  <c r="L186" i="2" s="1"/>
  <c r="L211" i="2" s="1"/>
  <c r="L236" i="2" s="1"/>
  <c r="L261" i="2" s="1"/>
  <c r="K36" i="2"/>
  <c r="J36" i="2"/>
  <c r="J61" i="2" s="1"/>
  <c r="J87" i="2" s="1"/>
  <c r="J111" i="2" s="1"/>
  <c r="J136" i="2" s="1"/>
  <c r="J161" i="2" s="1"/>
  <c r="J186" i="2" s="1"/>
  <c r="J211" i="2" s="1"/>
  <c r="J236" i="2" s="1"/>
  <c r="J261" i="2" s="1"/>
  <c r="I36" i="2"/>
  <c r="I61" i="2" s="1"/>
  <c r="I87" i="2" s="1"/>
  <c r="I111" i="2" s="1"/>
  <c r="I136" i="2" s="1"/>
  <c r="I161" i="2" s="1"/>
  <c r="I186" i="2" s="1"/>
  <c r="I211" i="2" s="1"/>
  <c r="I236" i="2" s="1"/>
  <c r="I261" i="2" s="1"/>
  <c r="H36" i="2"/>
  <c r="H61" i="2" s="1"/>
  <c r="H87" i="2" s="1"/>
  <c r="H111" i="2" s="1"/>
  <c r="H136" i="2" s="1"/>
  <c r="H161" i="2" s="1"/>
  <c r="H186" i="2" s="1"/>
  <c r="H211" i="2" s="1"/>
  <c r="H236" i="2" s="1"/>
  <c r="H261" i="2" s="1"/>
  <c r="G36" i="2"/>
  <c r="F36" i="2"/>
  <c r="F61" i="2" s="1"/>
  <c r="E36" i="2"/>
  <c r="E61" i="2" s="1"/>
  <c r="E87" i="2" s="1"/>
  <c r="E111" i="2" s="1"/>
  <c r="E136" i="2" s="1"/>
  <c r="E161" i="2" s="1"/>
  <c r="E186" i="2" s="1"/>
  <c r="E211" i="2" s="1"/>
  <c r="E236" i="2" s="1"/>
  <c r="E261" i="2" s="1"/>
  <c r="B36" i="2"/>
  <c r="C38" i="2" s="1"/>
  <c r="BP35" i="2"/>
  <c r="BQ35" i="2" s="1"/>
  <c r="BR35" i="2" s="1"/>
  <c r="BS35" i="2" s="1"/>
  <c r="BT35" i="2" s="1"/>
  <c r="BU35" i="2" s="1"/>
  <c r="BV35" i="2" s="1"/>
  <c r="BW35" i="2" s="1"/>
  <c r="BN35" i="2"/>
  <c r="BO35" i="2" s="1"/>
  <c r="BJ35" i="2"/>
  <c r="BJ60" i="2" s="1"/>
  <c r="AY35" i="2"/>
  <c r="AZ35" i="2" s="1"/>
  <c r="BA35" i="2" s="1"/>
  <c r="BB35" i="2" s="1"/>
  <c r="BC35" i="2" s="1"/>
  <c r="AU35" i="2"/>
  <c r="AU60" i="2" s="1"/>
  <c r="AJ35" i="2"/>
  <c r="AK35" i="2" s="1"/>
  <c r="AL35" i="2" s="1"/>
  <c r="AM35" i="2" s="1"/>
  <c r="AN35" i="2" s="1"/>
  <c r="AF35" i="2"/>
  <c r="X35" i="2"/>
  <c r="Y35" i="2" s="1"/>
  <c r="Z35" i="2" s="1"/>
  <c r="AA35" i="2" s="1"/>
  <c r="AB35" i="2" s="1"/>
  <c r="AC35" i="2" s="1"/>
  <c r="AD35" i="2" s="1"/>
  <c r="W35" i="2"/>
  <c r="U35" i="2"/>
  <c r="V35" i="2" s="1"/>
  <c r="Q35" i="2"/>
  <c r="Q60" i="2" s="1"/>
  <c r="Q85" i="2" s="1"/>
  <c r="Q110" i="2" s="1"/>
  <c r="H35" i="2"/>
  <c r="I35" i="2" s="1"/>
  <c r="J35" i="2" s="1"/>
  <c r="K35" i="2" s="1"/>
  <c r="L35" i="2" s="1"/>
  <c r="M35" i="2" s="1"/>
  <c r="N35" i="2" s="1"/>
  <c r="O35" i="2" s="1"/>
  <c r="F35" i="2"/>
  <c r="G35" i="2" s="1"/>
  <c r="B35" i="2"/>
  <c r="C35" i="2" s="1"/>
  <c r="BL32" i="2"/>
  <c r="BK32" i="2"/>
  <c r="AW32" i="2"/>
  <c r="AV32" i="2"/>
  <c r="AK32" i="2"/>
  <c r="AH32" i="2"/>
  <c r="AG32" i="2"/>
  <c r="T32" i="2"/>
  <c r="S32" i="2"/>
  <c r="R32" i="2"/>
  <c r="D32" i="2"/>
  <c r="C32" i="2"/>
  <c r="BL31" i="2"/>
  <c r="BK31" i="2"/>
  <c r="AW31" i="2"/>
  <c r="AV31" i="2"/>
  <c r="AH31" i="2"/>
  <c r="AG31" i="2"/>
  <c r="T31" i="2"/>
  <c r="S31" i="2"/>
  <c r="R31" i="2"/>
  <c r="D31" i="2"/>
  <c r="C31" i="2"/>
  <c r="BL30" i="2"/>
  <c r="BK30" i="2"/>
  <c r="AW30" i="2"/>
  <c r="AV30" i="2"/>
  <c r="AH30" i="2"/>
  <c r="AG30" i="2"/>
  <c r="T30" i="2"/>
  <c r="AI30" i="2" s="1"/>
  <c r="AX30" i="2" s="1"/>
  <c r="AX55" i="2" s="1"/>
  <c r="AX80" i="2" s="1"/>
  <c r="AX105" i="2" s="1"/>
  <c r="AX130" i="2" s="1"/>
  <c r="AX155" i="2" s="1"/>
  <c r="AX180" i="2" s="1"/>
  <c r="AX205" i="2" s="1"/>
  <c r="AX230" i="2" s="1"/>
  <c r="AX255" i="2" s="1"/>
  <c r="AX280" i="2" s="1"/>
  <c r="S30" i="2"/>
  <c r="R30" i="2"/>
  <c r="D30" i="2"/>
  <c r="C30" i="2"/>
  <c r="BL29" i="2"/>
  <c r="BK29" i="2"/>
  <c r="AW29" i="2"/>
  <c r="AV29" i="2"/>
  <c r="AH29" i="2"/>
  <c r="AG29" i="2"/>
  <c r="T29" i="2"/>
  <c r="S29" i="2"/>
  <c r="R29" i="2"/>
  <c r="D29" i="2"/>
  <c r="C29" i="2"/>
  <c r="BL28" i="2"/>
  <c r="BK28" i="2"/>
  <c r="AW28" i="2"/>
  <c r="AV28" i="2"/>
  <c r="AK28" i="2"/>
  <c r="AH28" i="2"/>
  <c r="AG28" i="2"/>
  <c r="T28" i="2"/>
  <c r="AI28" i="2" s="1"/>
  <c r="S28" i="2"/>
  <c r="R28" i="2"/>
  <c r="D28" i="2"/>
  <c r="C28" i="2"/>
  <c r="BL27" i="2"/>
  <c r="BK27" i="2"/>
  <c r="AW27" i="2"/>
  <c r="AV27" i="2"/>
  <c r="AH27" i="2"/>
  <c r="AG27" i="2"/>
  <c r="T27" i="2"/>
  <c r="AI27" i="2" s="1"/>
  <c r="S27" i="2"/>
  <c r="R27" i="2"/>
  <c r="D27" i="2"/>
  <c r="C27" i="2"/>
  <c r="BL26" i="2"/>
  <c r="BK26" i="2"/>
  <c r="AW26" i="2"/>
  <c r="AV26" i="2"/>
  <c r="AH26" i="2"/>
  <c r="AG26" i="2"/>
  <c r="T26" i="2"/>
  <c r="S26" i="2"/>
  <c r="R26" i="2"/>
  <c r="D26" i="2"/>
  <c r="C26" i="2"/>
  <c r="BL25" i="2"/>
  <c r="BK25" i="2"/>
  <c r="AW25" i="2"/>
  <c r="AV25" i="2"/>
  <c r="AH25" i="2"/>
  <c r="AG25" i="2"/>
  <c r="T25" i="2"/>
  <c r="S25" i="2"/>
  <c r="R25" i="2"/>
  <c r="D25" i="2"/>
  <c r="C25" i="2"/>
  <c r="BL24" i="2"/>
  <c r="BK24" i="2"/>
  <c r="AW24" i="2"/>
  <c r="AV24" i="2"/>
  <c r="AK24" i="2"/>
  <c r="AH24" i="2"/>
  <c r="AG24" i="2"/>
  <c r="T24" i="2"/>
  <c r="S24" i="2"/>
  <c r="R24" i="2"/>
  <c r="D24" i="2"/>
  <c r="C24" i="2"/>
  <c r="BL23" i="2"/>
  <c r="BK23" i="2"/>
  <c r="AW23" i="2"/>
  <c r="AV23" i="2"/>
  <c r="AI23" i="2"/>
  <c r="AX23" i="2" s="1"/>
  <c r="AX48" i="2" s="1"/>
  <c r="AX73" i="2" s="1"/>
  <c r="AX98" i="2" s="1"/>
  <c r="AX123" i="2" s="1"/>
  <c r="AX148" i="2" s="1"/>
  <c r="AX173" i="2" s="1"/>
  <c r="AX198" i="2" s="1"/>
  <c r="AX223" i="2" s="1"/>
  <c r="AX248" i="2" s="1"/>
  <c r="AX273" i="2" s="1"/>
  <c r="AH23" i="2"/>
  <c r="AG23" i="2"/>
  <c r="T23" i="2"/>
  <c r="T48" i="2" s="1"/>
  <c r="T73" i="2" s="1"/>
  <c r="T98" i="2" s="1"/>
  <c r="S23" i="2"/>
  <c r="R23" i="2"/>
  <c r="D23" i="2"/>
  <c r="C23" i="2"/>
  <c r="BL22" i="2"/>
  <c r="BK22" i="2"/>
  <c r="AW22" i="2"/>
  <c r="AV22" i="2"/>
  <c r="AI22" i="2"/>
  <c r="AX22" i="2" s="1"/>
  <c r="BM22" i="2" s="1"/>
  <c r="BM47" i="2" s="1"/>
  <c r="BM72" i="2" s="1"/>
  <c r="BM97" i="2" s="1"/>
  <c r="BM122" i="2" s="1"/>
  <c r="BM147" i="2" s="1"/>
  <c r="BM172" i="2" s="1"/>
  <c r="BM197" i="2" s="1"/>
  <c r="BM222" i="2" s="1"/>
  <c r="BM247" i="2" s="1"/>
  <c r="BM272" i="2" s="1"/>
  <c r="AH22" i="2"/>
  <c r="AG22" i="2"/>
  <c r="T22" i="2"/>
  <c r="T47" i="2" s="1"/>
  <c r="T72" i="2" s="1"/>
  <c r="T97" i="2" s="1"/>
  <c r="T122" i="2" s="1"/>
  <c r="T147" i="2" s="1"/>
  <c r="T172" i="2" s="1"/>
  <c r="T197" i="2" s="1"/>
  <c r="T222" i="2" s="1"/>
  <c r="T247" i="2" s="1"/>
  <c r="T272" i="2" s="1"/>
  <c r="S22" i="2"/>
  <c r="R22" i="2"/>
  <c r="D22" i="2"/>
  <c r="C22" i="2"/>
  <c r="BL21" i="2"/>
  <c r="BK21" i="2"/>
  <c r="AW21" i="2"/>
  <c r="AV21" i="2"/>
  <c r="AI21" i="2"/>
  <c r="AH21" i="2"/>
  <c r="AG21" i="2"/>
  <c r="T21" i="2"/>
  <c r="T46" i="2" s="1"/>
  <c r="T71" i="2" s="1"/>
  <c r="T96" i="2" s="1"/>
  <c r="T121" i="2" s="1"/>
  <c r="T146" i="2" s="1"/>
  <c r="T171" i="2" s="1"/>
  <c r="T196" i="2" s="1"/>
  <c r="T221" i="2" s="1"/>
  <c r="T246" i="2" s="1"/>
  <c r="T271" i="2" s="1"/>
  <c r="S21" i="2"/>
  <c r="R21" i="2"/>
  <c r="D21" i="2"/>
  <c r="C21" i="2"/>
  <c r="BL20" i="2"/>
  <c r="BK20" i="2"/>
  <c r="AW20" i="2"/>
  <c r="AV20" i="2"/>
  <c r="AI20" i="2"/>
  <c r="AH20" i="2"/>
  <c r="AG20" i="2"/>
  <c r="T20" i="2"/>
  <c r="T45" i="2" s="1"/>
  <c r="T70" i="2" s="1"/>
  <c r="T95" i="2" s="1"/>
  <c r="T120" i="2" s="1"/>
  <c r="T145" i="2" s="1"/>
  <c r="T170" i="2" s="1"/>
  <c r="T195" i="2" s="1"/>
  <c r="T220" i="2" s="1"/>
  <c r="T245" i="2" s="1"/>
  <c r="T270" i="2" s="1"/>
  <c r="S20" i="2"/>
  <c r="R20" i="2"/>
  <c r="D20" i="2"/>
  <c r="C20" i="2"/>
  <c r="BL19" i="2"/>
  <c r="BK19" i="2"/>
  <c r="AW19" i="2"/>
  <c r="AV19" i="2"/>
  <c r="AI19" i="2"/>
  <c r="AX19" i="2" s="1"/>
  <c r="AX44" i="2" s="1"/>
  <c r="AX69" i="2" s="1"/>
  <c r="AX94" i="2" s="1"/>
  <c r="AX119" i="2" s="1"/>
  <c r="AX144" i="2" s="1"/>
  <c r="AX169" i="2" s="1"/>
  <c r="AX194" i="2" s="1"/>
  <c r="AX219" i="2" s="1"/>
  <c r="AX244" i="2" s="1"/>
  <c r="AX269" i="2" s="1"/>
  <c r="AH19" i="2"/>
  <c r="AG19" i="2"/>
  <c r="T19" i="2"/>
  <c r="T44" i="2" s="1"/>
  <c r="T69" i="2" s="1"/>
  <c r="T94" i="2" s="1"/>
  <c r="T119" i="2" s="1"/>
  <c r="T144" i="2" s="1"/>
  <c r="T169" i="2" s="1"/>
  <c r="T194" i="2" s="1"/>
  <c r="T219" i="2" s="1"/>
  <c r="T244" i="2" s="1"/>
  <c r="T269" i="2" s="1"/>
  <c r="S19" i="2"/>
  <c r="R19" i="2"/>
  <c r="D19" i="2"/>
  <c r="C19" i="2"/>
  <c r="BL18" i="2"/>
  <c r="BK18" i="2"/>
  <c r="AW18" i="2"/>
  <c r="AV18" i="2"/>
  <c r="AI18" i="2"/>
  <c r="AX18" i="2" s="1"/>
  <c r="BM18" i="2" s="1"/>
  <c r="BM43" i="2" s="1"/>
  <c r="BM68" i="2" s="1"/>
  <c r="BM93" i="2" s="1"/>
  <c r="BM118" i="2" s="1"/>
  <c r="BM143" i="2" s="1"/>
  <c r="BM168" i="2" s="1"/>
  <c r="BM193" i="2" s="1"/>
  <c r="BM218" i="2" s="1"/>
  <c r="BM243" i="2" s="1"/>
  <c r="BM268" i="2" s="1"/>
  <c r="AH18" i="2"/>
  <c r="AG18" i="2"/>
  <c r="T18" i="2"/>
  <c r="T43" i="2" s="1"/>
  <c r="T68" i="2" s="1"/>
  <c r="T93" i="2" s="1"/>
  <c r="T118" i="2" s="1"/>
  <c r="T143" i="2" s="1"/>
  <c r="T168" i="2" s="1"/>
  <c r="T193" i="2" s="1"/>
  <c r="T218" i="2" s="1"/>
  <c r="T243" i="2" s="1"/>
  <c r="T268" i="2" s="1"/>
  <c r="S18" i="2"/>
  <c r="R18" i="2"/>
  <c r="D18" i="2"/>
  <c r="C18" i="2"/>
  <c r="BL17" i="2"/>
  <c r="BK17" i="2"/>
  <c r="AW17" i="2"/>
  <c r="AV17" i="2"/>
  <c r="AH17" i="2"/>
  <c r="AG17" i="2"/>
  <c r="U17" i="2"/>
  <c r="T17" i="2"/>
  <c r="T42" i="2" s="1"/>
  <c r="T67" i="2" s="1"/>
  <c r="T92" i="2" s="1"/>
  <c r="T117" i="2" s="1"/>
  <c r="T142" i="2" s="1"/>
  <c r="T167" i="2" s="1"/>
  <c r="T192" i="2" s="1"/>
  <c r="T217" i="2" s="1"/>
  <c r="T242" i="2" s="1"/>
  <c r="T267" i="2" s="1"/>
  <c r="S17" i="2"/>
  <c r="R17" i="2"/>
  <c r="D17" i="2"/>
  <c r="H17" i="2" s="1"/>
  <c r="C17" i="2"/>
  <c r="AK16" i="2"/>
  <c r="W16" i="2"/>
  <c r="V16" i="2"/>
  <c r="U16" i="2"/>
  <c r="AF13" i="2"/>
  <c r="Q13" i="2"/>
  <c r="BJ11" i="2"/>
  <c r="AU11" i="2"/>
  <c r="AV12" i="2" s="1"/>
  <c r="AS11" i="2"/>
  <c r="AS36" i="2" s="1"/>
  <c r="AS61" i="2" s="1"/>
  <c r="AS87" i="2" s="1"/>
  <c r="AS111" i="2" s="1"/>
  <c r="AS136" i="2" s="1"/>
  <c r="AS161" i="2" s="1"/>
  <c r="AS186" i="2" s="1"/>
  <c r="AS211" i="2" s="1"/>
  <c r="AS236" i="2" s="1"/>
  <c r="AS261" i="2" s="1"/>
  <c r="AO11" i="2"/>
  <c r="AO36" i="2" s="1"/>
  <c r="AO61" i="2" s="1"/>
  <c r="AO87" i="2" s="1"/>
  <c r="AO111" i="2" s="1"/>
  <c r="AO136" i="2" s="1"/>
  <c r="AO161" i="2" s="1"/>
  <c r="AO186" i="2" s="1"/>
  <c r="AO211" i="2" s="1"/>
  <c r="AO236" i="2" s="1"/>
  <c r="AO261" i="2" s="1"/>
  <c r="AM11" i="2"/>
  <c r="BB11" i="2" s="1"/>
  <c r="AF11" i="2"/>
  <c r="AD11" i="2"/>
  <c r="AD36" i="2" s="1"/>
  <c r="AD61" i="2" s="1"/>
  <c r="AD87" i="2" s="1"/>
  <c r="AD111" i="2" s="1"/>
  <c r="AD136" i="2" s="1"/>
  <c r="AD161" i="2" s="1"/>
  <c r="AD186" i="2" s="1"/>
  <c r="AD211" i="2" s="1"/>
  <c r="AD236" i="2" s="1"/>
  <c r="AD261" i="2" s="1"/>
  <c r="AC11" i="2"/>
  <c r="AR11" i="2" s="1"/>
  <c r="AB11" i="2"/>
  <c r="AB36" i="2" s="1"/>
  <c r="AB61" i="2" s="1"/>
  <c r="AB87" i="2" s="1"/>
  <c r="AB111" i="2" s="1"/>
  <c r="AB136" i="2" s="1"/>
  <c r="AB161" i="2" s="1"/>
  <c r="AB186" i="2" s="1"/>
  <c r="AB211" i="2" s="1"/>
  <c r="AB236" i="2" s="1"/>
  <c r="AB261" i="2" s="1"/>
  <c r="AA11" i="2"/>
  <c r="AA36" i="2" s="1"/>
  <c r="AA61" i="2" s="1"/>
  <c r="AA87" i="2" s="1"/>
  <c r="AA111" i="2" s="1"/>
  <c r="AA136" i="2" s="1"/>
  <c r="AA161" i="2" s="1"/>
  <c r="AA186" i="2" s="1"/>
  <c r="AA211" i="2" s="1"/>
  <c r="AA236" i="2" s="1"/>
  <c r="AA261" i="2" s="1"/>
  <c r="Z11" i="2"/>
  <c r="Z36" i="2" s="1"/>
  <c r="Z61" i="2" s="1"/>
  <c r="Z87" i="2" s="1"/>
  <c r="Z111" i="2" s="1"/>
  <c r="Z136" i="2" s="1"/>
  <c r="Z161" i="2" s="1"/>
  <c r="Z186" i="2" s="1"/>
  <c r="Z211" i="2" s="1"/>
  <c r="Z236" i="2" s="1"/>
  <c r="Z261" i="2" s="1"/>
  <c r="Y11" i="2"/>
  <c r="AN11" i="2" s="1"/>
  <c r="X11" i="2"/>
  <c r="W11" i="2"/>
  <c r="W36" i="2" s="1"/>
  <c r="W61" i="2" s="1"/>
  <c r="W87" i="2" s="1"/>
  <c r="W111" i="2" s="1"/>
  <c r="W136" i="2" s="1"/>
  <c r="W161" i="2" s="1"/>
  <c r="W186" i="2" s="1"/>
  <c r="W211" i="2" s="1"/>
  <c r="W236" i="2" s="1"/>
  <c r="W261" i="2" s="1"/>
  <c r="V11" i="2"/>
  <c r="V36" i="2" s="1"/>
  <c r="V61" i="2" s="1"/>
  <c r="V87" i="2" s="1"/>
  <c r="V111" i="2" s="1"/>
  <c r="V136" i="2" s="1"/>
  <c r="V161" i="2" s="1"/>
  <c r="V186" i="2" s="1"/>
  <c r="V211" i="2" s="1"/>
  <c r="V236" i="2" s="1"/>
  <c r="V261" i="2" s="1"/>
  <c r="U11" i="2"/>
  <c r="AJ11" i="2" s="1"/>
  <c r="T11" i="2"/>
  <c r="AI11" i="2" s="1"/>
  <c r="Q11" i="2"/>
  <c r="R13" i="2" s="1"/>
  <c r="B11" i="2"/>
  <c r="U23" i="2" s="1"/>
  <c r="BN10" i="2"/>
  <c r="BO10" i="2" s="1"/>
  <c r="BP10" i="2" s="1"/>
  <c r="BQ10" i="2" s="1"/>
  <c r="BR10" i="2" s="1"/>
  <c r="AZ10" i="2"/>
  <c r="BA10" i="2" s="1"/>
  <c r="BB10" i="2" s="1"/>
  <c r="BC10" i="2" s="1"/>
  <c r="AY10" i="2"/>
  <c r="AL10" i="2"/>
  <c r="AM10" i="2" s="1"/>
  <c r="AN10" i="2" s="1"/>
  <c r="AK10" i="2"/>
  <c r="AJ10" i="2"/>
  <c r="X10" i="2"/>
  <c r="Y10" i="2" s="1"/>
  <c r="V10" i="2"/>
  <c r="W10" i="2" s="1"/>
  <c r="U10" i="2"/>
  <c r="I10" i="2"/>
  <c r="J10" i="2" s="1"/>
  <c r="H10" i="2"/>
  <c r="F10" i="2"/>
  <c r="G10" i="2" s="1"/>
  <c r="C8" i="2"/>
  <c r="AV7" i="2"/>
  <c r="BK7" i="2" s="1"/>
  <c r="AG7" i="2"/>
  <c r="R7" i="2"/>
  <c r="AG6" i="2"/>
  <c r="AV6" i="2" s="1"/>
  <c r="BK6" i="2" s="1"/>
  <c r="R6" i="2"/>
  <c r="R4" i="2"/>
  <c r="AG4" i="2" s="1"/>
  <c r="AI307" i="4" l="1"/>
  <c r="AI304" i="4"/>
  <c r="AI300" i="4"/>
  <c r="AI298" i="4"/>
  <c r="AI296" i="4"/>
  <c r="AI294" i="4"/>
  <c r="AI299" i="4"/>
  <c r="AI295" i="4"/>
  <c r="AI281" i="4"/>
  <c r="AI279" i="4"/>
  <c r="AI277" i="4"/>
  <c r="AI275" i="4"/>
  <c r="AI273" i="4"/>
  <c r="AI271" i="4"/>
  <c r="AI269" i="4"/>
  <c r="AI267" i="4"/>
  <c r="AI305" i="4"/>
  <c r="AI303" i="4"/>
  <c r="AI301" i="4"/>
  <c r="AI278" i="4"/>
  <c r="AI274" i="4"/>
  <c r="AI270" i="4"/>
  <c r="AI253" i="4"/>
  <c r="AI251" i="4"/>
  <c r="AI249" i="4"/>
  <c r="AI247" i="4"/>
  <c r="AI245" i="4"/>
  <c r="AI243" i="4"/>
  <c r="AI241" i="4"/>
  <c r="AI212" i="4"/>
  <c r="AI306" i="4"/>
  <c r="AI276" i="4"/>
  <c r="AI226" i="4"/>
  <c r="AI221" i="4"/>
  <c r="AI218" i="4"/>
  <c r="AI213" i="4"/>
  <c r="AI172" i="4"/>
  <c r="AI170" i="4"/>
  <c r="AI168" i="4"/>
  <c r="AI166" i="4"/>
  <c r="AI164" i="4"/>
  <c r="AI162" i="4"/>
  <c r="AI160" i="4"/>
  <c r="AI131" i="4"/>
  <c r="AI119" i="4"/>
  <c r="AI117" i="4"/>
  <c r="AI115" i="4"/>
  <c r="AI113" i="4"/>
  <c r="AI111" i="4"/>
  <c r="AI109" i="4"/>
  <c r="AI107" i="4"/>
  <c r="AI105" i="4"/>
  <c r="AI308" i="4"/>
  <c r="AI302" i="4"/>
  <c r="AI297" i="4"/>
  <c r="AI268" i="4"/>
  <c r="AI227" i="4"/>
  <c r="AI224" i="4"/>
  <c r="AI222" i="4"/>
  <c r="AI217" i="4"/>
  <c r="AI198" i="4"/>
  <c r="AI193" i="4"/>
  <c r="AI190" i="4"/>
  <c r="AI145" i="4"/>
  <c r="AI140" i="4"/>
  <c r="AI137" i="4"/>
  <c r="AI132" i="4"/>
  <c r="AI64" i="4"/>
  <c r="AI62" i="4"/>
  <c r="AI60" i="4"/>
  <c r="AI58" i="4"/>
  <c r="AI56" i="4"/>
  <c r="AI54" i="4"/>
  <c r="AI52" i="4"/>
  <c r="AI37" i="4"/>
  <c r="AI33" i="4"/>
  <c r="AI29" i="4"/>
  <c r="AI25" i="4"/>
  <c r="AI280" i="4"/>
  <c r="AI272" i="4"/>
  <c r="AI266" i="4"/>
  <c r="AI254" i="4"/>
  <c r="AI248" i="4"/>
  <c r="AI246" i="4"/>
  <c r="AI240" i="4"/>
  <c r="AI215" i="4"/>
  <c r="AI200" i="4"/>
  <c r="AI195" i="4"/>
  <c r="AI192" i="4"/>
  <c r="AI187" i="4"/>
  <c r="AI173" i="4"/>
  <c r="AI169" i="4"/>
  <c r="AI165" i="4"/>
  <c r="AI161" i="4"/>
  <c r="AI134" i="4"/>
  <c r="AI118" i="4"/>
  <c r="AI114" i="4"/>
  <c r="AI142" i="4"/>
  <c r="AI139" i="4"/>
  <c r="AI293" i="4"/>
  <c r="AI242" i="4"/>
  <c r="AI223" i="4"/>
  <c r="AI185" i="4"/>
  <c r="AI167" i="4"/>
  <c r="AI159" i="4"/>
  <c r="AI144" i="4"/>
  <c r="AI135" i="4"/>
  <c r="AI133" i="4"/>
  <c r="AI116" i="4"/>
  <c r="AI250" i="4"/>
  <c r="AI225" i="4"/>
  <c r="AI219" i="4"/>
  <c r="AI216" i="4"/>
  <c r="AI214" i="4"/>
  <c r="AI194" i="4"/>
  <c r="AI186" i="4"/>
  <c r="AI89" i="4"/>
  <c r="AI86" i="4"/>
  <c r="AI81" i="4"/>
  <c r="AI78" i="4"/>
  <c r="AI244" i="4"/>
  <c r="AI239" i="4"/>
  <c r="AI199" i="4"/>
  <c r="AI189" i="4"/>
  <c r="AI158" i="4"/>
  <c r="AI138" i="4"/>
  <c r="AI112" i="4"/>
  <c r="AI110" i="4"/>
  <c r="AI108" i="4"/>
  <c r="AI106" i="4"/>
  <c r="AI91" i="4"/>
  <c r="AI88" i="4"/>
  <c r="AI83" i="4"/>
  <c r="AI80" i="4"/>
  <c r="AI196" i="4"/>
  <c r="AI188" i="4"/>
  <c r="AI146" i="4"/>
  <c r="AI136" i="4"/>
  <c r="AI92" i="4"/>
  <c r="AI90" i="4"/>
  <c r="AI87" i="4"/>
  <c r="AI59" i="4"/>
  <c r="AI51" i="4"/>
  <c r="AI30" i="4"/>
  <c r="AI28" i="4"/>
  <c r="AI252" i="4"/>
  <c r="AI143" i="4"/>
  <c r="AI141" i="4"/>
  <c r="AI84" i="4"/>
  <c r="AI191" i="4"/>
  <c r="AI220" i="4"/>
  <c r="AI171" i="4"/>
  <c r="AI104" i="4"/>
  <c r="AI79" i="4"/>
  <c r="AI77" i="4"/>
  <c r="AI55" i="4"/>
  <c r="AI50" i="4"/>
  <c r="AI36" i="4"/>
  <c r="AI163" i="4"/>
  <c r="AI85" i="4"/>
  <c r="AI65" i="4"/>
  <c r="AI61" i="4"/>
  <c r="AI197" i="4"/>
  <c r="AI82" i="4"/>
  <c r="AI63" i="4"/>
  <c r="AM305" i="4"/>
  <c r="AM302" i="4"/>
  <c r="AM300" i="4"/>
  <c r="AM298" i="4"/>
  <c r="AM296" i="4"/>
  <c r="AM294" i="4"/>
  <c r="AM307" i="4"/>
  <c r="AM281" i="4"/>
  <c r="AM279" i="4"/>
  <c r="AM277" i="4"/>
  <c r="AM275" i="4"/>
  <c r="AM273" i="4"/>
  <c r="AM271" i="4"/>
  <c r="AM269" i="4"/>
  <c r="AM267" i="4"/>
  <c r="AM308" i="4"/>
  <c r="AM304" i="4"/>
  <c r="AM295" i="4"/>
  <c r="AM266" i="4"/>
  <c r="AM253" i="4"/>
  <c r="AM251" i="4"/>
  <c r="AM249" i="4"/>
  <c r="AM247" i="4"/>
  <c r="AM245" i="4"/>
  <c r="AM243" i="4"/>
  <c r="AM241" i="4"/>
  <c r="AM212" i="4"/>
  <c r="AM301" i="4"/>
  <c r="AM297" i="4"/>
  <c r="AM270" i="4"/>
  <c r="AM268" i="4"/>
  <c r="AM252" i="4"/>
  <c r="AM248" i="4"/>
  <c r="AM244" i="4"/>
  <c r="AM240" i="4"/>
  <c r="AM227" i="4"/>
  <c r="AM224" i="4"/>
  <c r="AM219" i="4"/>
  <c r="AM216" i="4"/>
  <c r="AM172" i="4"/>
  <c r="AM170" i="4"/>
  <c r="AM168" i="4"/>
  <c r="AM166" i="4"/>
  <c r="AM164" i="4"/>
  <c r="AM162" i="4"/>
  <c r="AM160" i="4"/>
  <c r="AM131" i="4"/>
  <c r="AM119" i="4"/>
  <c r="AM117" i="4"/>
  <c r="AM115" i="4"/>
  <c r="AM113" i="4"/>
  <c r="AM111" i="4"/>
  <c r="AM109" i="4"/>
  <c r="AM107" i="4"/>
  <c r="AM105" i="4"/>
  <c r="AM278" i="4"/>
  <c r="AM276" i="4"/>
  <c r="AM272" i="4"/>
  <c r="AM225" i="4"/>
  <c r="AM220" i="4"/>
  <c r="AM214" i="4"/>
  <c r="AM199" i="4"/>
  <c r="AM196" i="4"/>
  <c r="AM191" i="4"/>
  <c r="AM188" i="4"/>
  <c r="AM185" i="4"/>
  <c r="AM171" i="4"/>
  <c r="AM167" i="4"/>
  <c r="AM163" i="4"/>
  <c r="AM159" i="4"/>
  <c r="AM146" i="4"/>
  <c r="AM143" i="4"/>
  <c r="AM138" i="4"/>
  <c r="AM135" i="4"/>
  <c r="AM116" i="4"/>
  <c r="AM112" i="4"/>
  <c r="AM108" i="4"/>
  <c r="AM64" i="4"/>
  <c r="AM62" i="4"/>
  <c r="AM60" i="4"/>
  <c r="AM58" i="4"/>
  <c r="AM56" i="4"/>
  <c r="AM54" i="4"/>
  <c r="AM52" i="4"/>
  <c r="AM37" i="4"/>
  <c r="AM33" i="4"/>
  <c r="AM29" i="4"/>
  <c r="AM25" i="4"/>
  <c r="AM303" i="4"/>
  <c r="AM274" i="4"/>
  <c r="AM250" i="4"/>
  <c r="AM242" i="4"/>
  <c r="AM239" i="4"/>
  <c r="AM223" i="4"/>
  <c r="AM218" i="4"/>
  <c r="AM213" i="4"/>
  <c r="AM198" i="4"/>
  <c r="AM193" i="4"/>
  <c r="AM190" i="4"/>
  <c r="AM145" i="4"/>
  <c r="AM140" i="4"/>
  <c r="AM137" i="4"/>
  <c r="AM132" i="4"/>
  <c r="AM299" i="4"/>
  <c r="AM217" i="4"/>
  <c r="AM173" i="4"/>
  <c r="AM165" i="4"/>
  <c r="AM158" i="4"/>
  <c r="AM114" i="4"/>
  <c r="AM280" i="4"/>
  <c r="AM226" i="4"/>
  <c r="AM222" i="4"/>
  <c r="AM189" i="4"/>
  <c r="AM134" i="4"/>
  <c r="AM133" i="4"/>
  <c r="AM110" i="4"/>
  <c r="AM104" i="4"/>
  <c r="AM92" i="4"/>
  <c r="AM87" i="4"/>
  <c r="AM84" i="4"/>
  <c r="AM79" i="4"/>
  <c r="AM306" i="4"/>
  <c r="AM293" i="4"/>
  <c r="AM197" i="4"/>
  <c r="AM195" i="4"/>
  <c r="AM194" i="4"/>
  <c r="AM192" i="4"/>
  <c r="AM169" i="4"/>
  <c r="AM161" i="4"/>
  <c r="AM142" i="4"/>
  <c r="AM139" i="4"/>
  <c r="AM136" i="4"/>
  <c r="AM89" i="4"/>
  <c r="AM86" i="4"/>
  <c r="AM81" i="4"/>
  <c r="AM187" i="4"/>
  <c r="AM141" i="4"/>
  <c r="AM88" i="4"/>
  <c r="AM82" i="4"/>
  <c r="AM65" i="4"/>
  <c r="AM57" i="4"/>
  <c r="AM50" i="4"/>
  <c r="AM35" i="4"/>
  <c r="AM26" i="4"/>
  <c r="AM24" i="4"/>
  <c r="AM23" i="4"/>
  <c r="AM254" i="4"/>
  <c r="AM200" i="4"/>
  <c r="AM144" i="4"/>
  <c r="AM118" i="4"/>
  <c r="AM106" i="4"/>
  <c r="AM91" i="4"/>
  <c r="AM85" i="4"/>
  <c r="AM221" i="4"/>
  <c r="AM246" i="4"/>
  <c r="AM53" i="4"/>
  <c r="AM38" i="4"/>
  <c r="AM34" i="4"/>
  <c r="AM31" i="4"/>
  <c r="AM215" i="4"/>
  <c r="AM63" i="4"/>
  <c r="AM32" i="4"/>
  <c r="AM30" i="4"/>
  <c r="AM27" i="4"/>
  <c r="AM186" i="4"/>
  <c r="AM90" i="4"/>
  <c r="AM83" i="4"/>
  <c r="AM80" i="4"/>
  <c r="AM78" i="4"/>
  <c r="AM77" i="4"/>
  <c r="AM61" i="4"/>
  <c r="AQ308" i="4"/>
  <c r="AQ303" i="4"/>
  <c r="AQ300" i="4"/>
  <c r="AQ298" i="4"/>
  <c r="AQ296" i="4"/>
  <c r="AQ294" i="4"/>
  <c r="AQ304" i="4"/>
  <c r="AQ301" i="4"/>
  <c r="AQ297" i="4"/>
  <c r="AQ281" i="4"/>
  <c r="AQ279" i="4"/>
  <c r="AQ277" i="4"/>
  <c r="AQ275" i="4"/>
  <c r="AQ273" i="4"/>
  <c r="AQ271" i="4"/>
  <c r="AQ269" i="4"/>
  <c r="AQ267" i="4"/>
  <c r="AQ305" i="4"/>
  <c r="AQ280" i="4"/>
  <c r="AQ276" i="4"/>
  <c r="AQ272" i="4"/>
  <c r="AQ268" i="4"/>
  <c r="AQ253" i="4"/>
  <c r="AQ251" i="4"/>
  <c r="AQ249" i="4"/>
  <c r="AQ247" i="4"/>
  <c r="AQ245" i="4"/>
  <c r="AQ243" i="4"/>
  <c r="AQ241" i="4"/>
  <c r="AQ212" i="4"/>
  <c r="AQ295" i="4"/>
  <c r="AQ293" i="4"/>
  <c r="AQ278" i="4"/>
  <c r="AQ239" i="4"/>
  <c r="AQ225" i="4"/>
  <c r="AQ222" i="4"/>
  <c r="AQ217" i="4"/>
  <c r="AQ214" i="4"/>
  <c r="AQ172" i="4"/>
  <c r="AQ170" i="4"/>
  <c r="AQ168" i="4"/>
  <c r="AQ166" i="4"/>
  <c r="AQ164" i="4"/>
  <c r="AQ162" i="4"/>
  <c r="AQ160" i="4"/>
  <c r="AQ131" i="4"/>
  <c r="AQ119" i="4"/>
  <c r="AQ117" i="4"/>
  <c r="AQ115" i="4"/>
  <c r="AQ113" i="4"/>
  <c r="AQ111" i="4"/>
  <c r="AQ109" i="4"/>
  <c r="AQ107" i="4"/>
  <c r="AQ105" i="4"/>
  <c r="AQ270" i="4"/>
  <c r="AQ248" i="4"/>
  <c r="AQ240" i="4"/>
  <c r="AQ197" i="4"/>
  <c r="AQ194" i="4"/>
  <c r="AQ189" i="4"/>
  <c r="AQ186" i="4"/>
  <c r="AQ158" i="4"/>
  <c r="AQ144" i="4"/>
  <c r="AQ141" i="4"/>
  <c r="AQ136" i="4"/>
  <c r="AQ133" i="4"/>
  <c r="AQ104" i="4"/>
  <c r="AQ64" i="4"/>
  <c r="AQ62" i="4"/>
  <c r="AQ60" i="4"/>
  <c r="AQ58" i="4"/>
  <c r="AQ56" i="4"/>
  <c r="AQ54" i="4"/>
  <c r="AQ52" i="4"/>
  <c r="AQ37" i="4"/>
  <c r="AQ33" i="4"/>
  <c r="AQ29" i="4"/>
  <c r="AQ25" i="4"/>
  <c r="AQ306" i="4"/>
  <c r="AQ299" i="4"/>
  <c r="AQ266" i="4"/>
  <c r="AQ254" i="4"/>
  <c r="AQ246" i="4"/>
  <c r="AQ226" i="4"/>
  <c r="AQ221" i="4"/>
  <c r="AQ219" i="4"/>
  <c r="AQ216" i="4"/>
  <c r="AQ215" i="4"/>
  <c r="AQ199" i="4"/>
  <c r="AQ196" i="4"/>
  <c r="AQ191" i="4"/>
  <c r="AQ188" i="4"/>
  <c r="AQ185" i="4"/>
  <c r="AQ171" i="4"/>
  <c r="AQ167" i="4"/>
  <c r="AQ163" i="4"/>
  <c r="AQ159" i="4"/>
  <c r="AQ146" i="4"/>
  <c r="AQ143" i="4"/>
  <c r="AQ138" i="4"/>
  <c r="AQ135" i="4"/>
  <c r="AQ116" i="4"/>
  <c r="AQ302" i="4"/>
  <c r="AQ252" i="4"/>
  <c r="AQ200" i="4"/>
  <c r="AQ192" i="4"/>
  <c r="AQ139" i="4"/>
  <c r="AQ134" i="4"/>
  <c r="AQ132" i="4"/>
  <c r="AQ112" i="4"/>
  <c r="AQ307" i="4"/>
  <c r="AQ220" i="4"/>
  <c r="AQ193" i="4"/>
  <c r="AQ274" i="4"/>
  <c r="AQ244" i="4"/>
  <c r="AQ224" i="4"/>
  <c r="AQ223" i="4"/>
  <c r="AQ195" i="4"/>
  <c r="AQ173" i="4"/>
  <c r="AQ169" i="4"/>
  <c r="AQ165" i="4"/>
  <c r="AQ161" i="4"/>
  <c r="AQ142" i="4"/>
  <c r="AQ90" i="4"/>
  <c r="AQ85" i="4"/>
  <c r="AQ82" i="4"/>
  <c r="AQ227" i="4"/>
  <c r="AQ218" i="4"/>
  <c r="AQ213" i="4"/>
  <c r="AQ198" i="4"/>
  <c r="AQ187" i="4"/>
  <c r="AQ140" i="4"/>
  <c r="AQ137" i="4"/>
  <c r="AQ108" i="4"/>
  <c r="AQ106" i="4"/>
  <c r="AQ92" i="4"/>
  <c r="AQ87" i="4"/>
  <c r="AQ84" i="4"/>
  <c r="AQ242" i="4"/>
  <c r="AQ118" i="4"/>
  <c r="AQ110" i="4"/>
  <c r="AQ91" i="4"/>
  <c r="AQ89" i="4"/>
  <c r="AQ80" i="4"/>
  <c r="AQ63" i="4"/>
  <c r="AQ55" i="4"/>
  <c r="AQ38" i="4"/>
  <c r="AQ36" i="4"/>
  <c r="AQ31" i="4"/>
  <c r="AQ250" i="4"/>
  <c r="AQ190" i="4"/>
  <c r="AQ145" i="4"/>
  <c r="AQ114" i="4"/>
  <c r="AQ86" i="4"/>
  <c r="AQ83" i="4"/>
  <c r="AQ81" i="4"/>
  <c r="AQ79" i="4"/>
  <c r="AQ65" i="4"/>
  <c r="AQ59" i="4"/>
  <c r="AQ28" i="4"/>
  <c r="AQ88" i="4"/>
  <c r="AQ78" i="4"/>
  <c r="AQ77" i="4"/>
  <c r="AQ61" i="4"/>
  <c r="AQ57" i="4"/>
  <c r="AQ51" i="4"/>
  <c r="AQ35" i="4"/>
  <c r="AQ26" i="4"/>
  <c r="AU278" i="4"/>
  <c r="AU227" i="4"/>
  <c r="AU224" i="4"/>
  <c r="AU222" i="4"/>
  <c r="AU218" i="4"/>
  <c r="AU217" i="4"/>
  <c r="AU213" i="4"/>
  <c r="AU197" i="4"/>
  <c r="AU194" i="4"/>
  <c r="AU189" i="4"/>
  <c r="AU186" i="4"/>
  <c r="AU158" i="4"/>
  <c r="AU141" i="4"/>
  <c r="AU136" i="4"/>
  <c r="AU144" i="4"/>
  <c r="AU133" i="4"/>
  <c r="AU240" i="4"/>
  <c r="AU221" i="4"/>
  <c r="AU214" i="4"/>
  <c r="AU199" i="4"/>
  <c r="AU193" i="4"/>
  <c r="AU191" i="4"/>
  <c r="AU138" i="4"/>
  <c r="AU108" i="4"/>
  <c r="AU248" i="4"/>
  <c r="AU198" i="4"/>
  <c r="AU196" i="4"/>
  <c r="AU190" i="4"/>
  <c r="AU268" i="4"/>
  <c r="AU145" i="4"/>
  <c r="AU140" i="4"/>
  <c r="AU112" i="4"/>
  <c r="AU91" i="4"/>
  <c r="AU88" i="4"/>
  <c r="AU83" i="4"/>
  <c r="AU80" i="4"/>
  <c r="AU77" i="4"/>
  <c r="AU225" i="4"/>
  <c r="AU185" i="4"/>
  <c r="AU167" i="4"/>
  <c r="AU159" i="4"/>
  <c r="AU135" i="4"/>
  <c r="AU90" i="4"/>
  <c r="AU85" i="4"/>
  <c r="AU82" i="4"/>
  <c r="AU188" i="4"/>
  <c r="AU137" i="4"/>
  <c r="AU132" i="4"/>
  <c r="AU81" i="4"/>
  <c r="AU79" i="4"/>
  <c r="AU61" i="4"/>
  <c r="AU53" i="4"/>
  <c r="AU34" i="4"/>
  <c r="AU32" i="4"/>
  <c r="AU27" i="4"/>
  <c r="AU219" i="4"/>
  <c r="AU171" i="4"/>
  <c r="AU163" i="4"/>
  <c r="AU146" i="4"/>
  <c r="AU274" i="4"/>
  <c r="AU216" i="4"/>
  <c r="AU143" i="4"/>
  <c r="AU116" i="4"/>
  <c r="AU104" i="4"/>
  <c r="AU92" i="4"/>
  <c r="AU63" i="4"/>
  <c r="AU89" i="4"/>
  <c r="AU86" i="4"/>
  <c r="AU55" i="4"/>
  <c r="AU50" i="4"/>
  <c r="AU36" i="4"/>
  <c r="AU30" i="4"/>
  <c r="AU226" i="4"/>
  <c r="AU87" i="4"/>
  <c r="AU84" i="4"/>
  <c r="AU78" i="4"/>
  <c r="AU57" i="4"/>
  <c r="AY268" i="4"/>
  <c r="AY225" i="4"/>
  <c r="AY220" i="4"/>
  <c r="AY219" i="4"/>
  <c r="AY216" i="4"/>
  <c r="AY214" i="4"/>
  <c r="AY200" i="4"/>
  <c r="AY195" i="4"/>
  <c r="AY192" i="4"/>
  <c r="AY187" i="4"/>
  <c r="AY173" i="4"/>
  <c r="AY169" i="4"/>
  <c r="AY165" i="4"/>
  <c r="AY161" i="4"/>
  <c r="AY118" i="4"/>
  <c r="AY114" i="4"/>
  <c r="AY142" i="4"/>
  <c r="AY139" i="4"/>
  <c r="AY134" i="4"/>
  <c r="AY250" i="4"/>
  <c r="AY227" i="4"/>
  <c r="AY224" i="4"/>
  <c r="AY197" i="4"/>
  <c r="AY196" i="4"/>
  <c r="AY189" i="4"/>
  <c r="AY188" i="4"/>
  <c r="AY171" i="4"/>
  <c r="AY163" i="4"/>
  <c r="AY143" i="4"/>
  <c r="AY141" i="4"/>
  <c r="AY136" i="4"/>
  <c r="AY112" i="4"/>
  <c r="AY110" i="4"/>
  <c r="AY306" i="4"/>
  <c r="AY276" i="4"/>
  <c r="AY266" i="4"/>
  <c r="AY244" i="4"/>
  <c r="AY239" i="4"/>
  <c r="AY222" i="4"/>
  <c r="AY217" i="4"/>
  <c r="AY252" i="4"/>
  <c r="AY199" i="4"/>
  <c r="AY185" i="4"/>
  <c r="AY167" i="4"/>
  <c r="AY159" i="4"/>
  <c r="AY135" i="4"/>
  <c r="AY133" i="4"/>
  <c r="AY106" i="4"/>
  <c r="AY89" i="4"/>
  <c r="AY86" i="4"/>
  <c r="AY81" i="4"/>
  <c r="AY78" i="4"/>
  <c r="AY280" i="4"/>
  <c r="AY194" i="4"/>
  <c r="AY138" i="4"/>
  <c r="AY104" i="4"/>
  <c r="AY91" i="4"/>
  <c r="AY88" i="4"/>
  <c r="AY83" i="4"/>
  <c r="AY80" i="4"/>
  <c r="AY158" i="4"/>
  <c r="AY146" i="4"/>
  <c r="AY85" i="4"/>
  <c r="AY77" i="4"/>
  <c r="AY59" i="4"/>
  <c r="AY51" i="4"/>
  <c r="AY30" i="4"/>
  <c r="AY28" i="4"/>
  <c r="AY144" i="4"/>
  <c r="AY92" i="4"/>
  <c r="AY223" i="4"/>
  <c r="AY191" i="4"/>
  <c r="AY116" i="4"/>
  <c r="AY108" i="4"/>
  <c r="AY65" i="4"/>
  <c r="AY61" i="4"/>
  <c r="AY242" i="4"/>
  <c r="AY57" i="4"/>
  <c r="AY53" i="4"/>
  <c r="AY38" i="4"/>
  <c r="AY35" i="4"/>
  <c r="AY34" i="4"/>
  <c r="AY31" i="4"/>
  <c r="AY26" i="4"/>
  <c r="AY24" i="4"/>
  <c r="AY23" i="4"/>
  <c r="AY90" i="4"/>
  <c r="AY87" i="4"/>
  <c r="AY84" i="4"/>
  <c r="AY79" i="4"/>
  <c r="AY186" i="4"/>
  <c r="AY82" i="4"/>
  <c r="AY55" i="4"/>
  <c r="BC299" i="4"/>
  <c r="BC293" i="4"/>
  <c r="BC278" i="4"/>
  <c r="BC276" i="4"/>
  <c r="BC272" i="4"/>
  <c r="BC222" i="4"/>
  <c r="BC217" i="4"/>
  <c r="BC198" i="4"/>
  <c r="BC193" i="4"/>
  <c r="BC190" i="4"/>
  <c r="BC145" i="4"/>
  <c r="BC140" i="4"/>
  <c r="BC137" i="4"/>
  <c r="BC132" i="4"/>
  <c r="BC274" i="4"/>
  <c r="BC226" i="4"/>
  <c r="BC225" i="4"/>
  <c r="BC194" i="4"/>
  <c r="BC186" i="4"/>
  <c r="BC169" i="4"/>
  <c r="BC161" i="4"/>
  <c r="BC118" i="4"/>
  <c r="BC106" i="4"/>
  <c r="BC301" i="4"/>
  <c r="BC297" i="4"/>
  <c r="BC270" i="4"/>
  <c r="BC246" i="4"/>
  <c r="BC221" i="4"/>
  <c r="BC220" i="4"/>
  <c r="BC215" i="4"/>
  <c r="BC195" i="4"/>
  <c r="BC304" i="4"/>
  <c r="BC254" i="4"/>
  <c r="BC197" i="4"/>
  <c r="BC173" i="4"/>
  <c r="BC165" i="4"/>
  <c r="BC142" i="4"/>
  <c r="BC134" i="4"/>
  <c r="BC92" i="4"/>
  <c r="BC87" i="4"/>
  <c r="BC84" i="4"/>
  <c r="BC79" i="4"/>
  <c r="BC192" i="4"/>
  <c r="BC187" i="4"/>
  <c r="BC144" i="4"/>
  <c r="BC139" i="4"/>
  <c r="BC136" i="4"/>
  <c r="BC110" i="4"/>
  <c r="BC89" i="4"/>
  <c r="BC86" i="4"/>
  <c r="BC81" i="4"/>
  <c r="BC133" i="4"/>
  <c r="BC83" i="4"/>
  <c r="BC65" i="4"/>
  <c r="BC57" i="4"/>
  <c r="BC50" i="4"/>
  <c r="BC35" i="4"/>
  <c r="BC26" i="4"/>
  <c r="BC24" i="4"/>
  <c r="BC23" i="4"/>
  <c r="BC200" i="4"/>
  <c r="BC141" i="4"/>
  <c r="BC90" i="4"/>
  <c r="BC214" i="4"/>
  <c r="BC189" i="4"/>
  <c r="BC114" i="4"/>
  <c r="BC77" i="4"/>
  <c r="BC63" i="4"/>
  <c r="BC32" i="4"/>
  <c r="BC30" i="4"/>
  <c r="BC27" i="4"/>
  <c r="BC158" i="4"/>
  <c r="BC59" i="4"/>
  <c r="BC55" i="4"/>
  <c r="BC36" i="4"/>
  <c r="BC28" i="4"/>
  <c r="BC104" i="4"/>
  <c r="BC88" i="4"/>
  <c r="BC85" i="4"/>
  <c r="BC82" i="4"/>
  <c r="BC80" i="4"/>
  <c r="BC91" i="4"/>
  <c r="BC78" i="4"/>
  <c r="AU24" i="4"/>
  <c r="T26" i="4"/>
  <c r="H26" i="4"/>
  <c r="Q26" i="4"/>
  <c r="K26" i="4"/>
  <c r="W26" i="4"/>
  <c r="AI26" i="4"/>
  <c r="AY27" i="4"/>
  <c r="AM28" i="4"/>
  <c r="S31" i="4"/>
  <c r="G31" i="4"/>
  <c r="P31" i="4"/>
  <c r="Y31" i="4"/>
  <c r="M31" i="4"/>
  <c r="BC31" i="4"/>
  <c r="AQ32" i="4"/>
  <c r="AU35" i="4"/>
  <c r="AG72" i="4"/>
  <c r="D99" i="4"/>
  <c r="G76" i="4"/>
  <c r="AJ49" i="4"/>
  <c r="K76" i="4"/>
  <c r="AN49" i="4"/>
  <c r="O76" i="4"/>
  <c r="AR49" i="4"/>
  <c r="S76" i="4"/>
  <c r="AV49" i="4"/>
  <c r="W76" i="4"/>
  <c r="AZ49" i="4"/>
  <c r="AQ50" i="4"/>
  <c r="AU51" i="4"/>
  <c r="BC51" i="4"/>
  <c r="AQ53" i="4"/>
  <c r="BC53" i="4"/>
  <c r="AU59" i="4"/>
  <c r="Q60" i="4"/>
  <c r="W60" i="4"/>
  <c r="N60" i="4"/>
  <c r="K60" i="4"/>
  <c r="BC61" i="4"/>
  <c r="AU65" i="4"/>
  <c r="C72" i="4"/>
  <c r="AF17" i="4"/>
  <c r="AF19" i="4"/>
  <c r="AU23" i="4"/>
  <c r="AI24" i="4"/>
  <c r="AQ24" i="4"/>
  <c r="Y25" i="4"/>
  <c r="M25" i="4"/>
  <c r="S25" i="4"/>
  <c r="G25" i="4"/>
  <c r="V25" i="4"/>
  <c r="N26" i="4"/>
  <c r="AU26" i="4"/>
  <c r="AQ27" i="4"/>
  <c r="AK28" i="4"/>
  <c r="AW28" i="4"/>
  <c r="AI31" i="4"/>
  <c r="AU31" i="4"/>
  <c r="Y33" i="4"/>
  <c r="M33" i="4"/>
  <c r="P33" i="4"/>
  <c r="G33" i="4"/>
  <c r="V33" i="4"/>
  <c r="J33" i="4"/>
  <c r="S33" i="4"/>
  <c r="AQ34" i="4"/>
  <c r="AI35" i="4"/>
  <c r="AH68" i="4"/>
  <c r="E95" i="4"/>
  <c r="I68" i="4"/>
  <c r="AL41" i="4"/>
  <c r="M68" i="4"/>
  <c r="AP41" i="4"/>
  <c r="E99" i="4"/>
  <c r="AH72" i="4"/>
  <c r="AM51" i="4"/>
  <c r="E115" i="4"/>
  <c r="AH88" i="4"/>
  <c r="AY63" i="4"/>
  <c r="AV64" i="4"/>
  <c r="AJ64" i="4"/>
  <c r="AF43" i="4"/>
  <c r="AF13" i="4"/>
  <c r="C16" i="4"/>
  <c r="T23" i="4"/>
  <c r="AI23" i="4"/>
  <c r="AQ23" i="4"/>
  <c r="AW23" i="4"/>
  <c r="M24" i="4"/>
  <c r="AK24" i="4"/>
  <c r="BA24" i="4"/>
  <c r="J25" i="4"/>
  <c r="P25" i="4"/>
  <c r="AW25" i="4"/>
  <c r="Y26" i="4"/>
  <c r="AW26" i="4"/>
  <c r="AN26" i="4"/>
  <c r="AV26" i="4"/>
  <c r="L27" i="4"/>
  <c r="AI27" i="4"/>
  <c r="V28" i="4"/>
  <c r="J28" i="4"/>
  <c r="S28" i="4"/>
  <c r="M28" i="4"/>
  <c r="G28" i="4"/>
  <c r="AU28" i="4"/>
  <c r="Y29" i="4"/>
  <c r="M29" i="4"/>
  <c r="J29" i="4"/>
  <c r="S29" i="4"/>
  <c r="G29" i="4"/>
  <c r="F30" i="4"/>
  <c r="AS30" i="4"/>
  <c r="AV30" i="4"/>
  <c r="AK30" i="4"/>
  <c r="AJ31" i="4"/>
  <c r="K32" i="4"/>
  <c r="AI32" i="4"/>
  <c r="L33" i="4"/>
  <c r="T33" i="4"/>
  <c r="AJ33" i="4"/>
  <c r="AV33" i="4"/>
  <c r="BA33" i="4"/>
  <c r="G34" i="4"/>
  <c r="M34" i="4"/>
  <c r="BC34" i="4"/>
  <c r="F35" i="4"/>
  <c r="T35" i="4"/>
  <c r="AJ35" i="4"/>
  <c r="M36" i="4"/>
  <c r="T36" i="4"/>
  <c r="Y36" i="4"/>
  <c r="AK36" i="4"/>
  <c r="AY36" i="4"/>
  <c r="T37" i="4"/>
  <c r="AJ37" i="4"/>
  <c r="AI38" i="4"/>
  <c r="BC38" i="4"/>
  <c r="AH45" i="4"/>
  <c r="AU49" i="4"/>
  <c r="BC49" i="4"/>
  <c r="AY50" i="4"/>
  <c r="Q52" i="4"/>
  <c r="W52" i="4"/>
  <c r="N52" i="4"/>
  <c r="K52" i="4"/>
  <c r="Z52" i="4"/>
  <c r="AI53" i="4"/>
  <c r="AM55" i="4"/>
  <c r="AM59" i="4"/>
  <c r="H60" i="4"/>
  <c r="Z60" i="4"/>
  <c r="AS64" i="4"/>
  <c r="H95" i="4"/>
  <c r="C94" i="4" s="1"/>
  <c r="AK68" i="4"/>
  <c r="O95" i="4"/>
  <c r="AR68" i="4"/>
  <c r="V76" i="4"/>
  <c r="X38" i="4"/>
  <c r="L38" i="4"/>
  <c r="R36" i="4"/>
  <c r="F36" i="4"/>
  <c r="X34" i="4"/>
  <c r="L34" i="4"/>
  <c r="R32" i="4"/>
  <c r="F32" i="4"/>
  <c r="X30" i="4"/>
  <c r="L30" i="4"/>
  <c r="R28" i="4"/>
  <c r="F28" i="4"/>
  <c r="X26" i="4"/>
  <c r="L26" i="4"/>
  <c r="R24" i="4"/>
  <c r="F24" i="4"/>
  <c r="C19" i="4"/>
  <c r="C18" i="4"/>
  <c r="C17" i="4"/>
  <c r="BA38" i="4"/>
  <c r="R37" i="4"/>
  <c r="L37" i="4"/>
  <c r="H37" i="4"/>
  <c r="AO34" i="4"/>
  <c r="Y34" i="4"/>
  <c r="S34" i="4"/>
  <c r="Z33" i="4"/>
  <c r="BA32" i="4"/>
  <c r="L31" i="4"/>
  <c r="F31" i="4"/>
  <c r="R30" i="4"/>
  <c r="M30" i="4"/>
  <c r="G30" i="4"/>
  <c r="BA29" i="4"/>
  <c r="X29" i="4"/>
  <c r="T29" i="4"/>
  <c r="F29" i="4"/>
  <c r="AO28" i="4"/>
  <c r="X28" i="4"/>
  <c r="F26" i="4"/>
  <c r="AO25" i="4"/>
  <c r="N25" i="4"/>
  <c r="L24" i="4"/>
  <c r="R23" i="4"/>
  <c r="L23" i="4"/>
  <c r="H23" i="4"/>
  <c r="Y38" i="4"/>
  <c r="S38" i="4"/>
  <c r="N38" i="4"/>
  <c r="BA37" i="4"/>
  <c r="X37" i="4"/>
  <c r="S37" i="4"/>
  <c r="F37" i="4"/>
  <c r="Y35" i="4"/>
  <c r="R35" i="4"/>
  <c r="L35" i="4"/>
  <c r="BA34" i="4"/>
  <c r="Z34" i="4"/>
  <c r="R34" i="4"/>
  <c r="F34" i="4"/>
  <c r="R33" i="4"/>
  <c r="F33" i="4"/>
  <c r="AW32" i="4"/>
  <c r="AO32" i="4"/>
  <c r="T31" i="4"/>
  <c r="N31" i="4"/>
  <c r="H31" i="4"/>
  <c r="AO30" i="4"/>
  <c r="S30" i="4"/>
  <c r="BB29" i="4"/>
  <c r="Z29" i="4"/>
  <c r="N29" i="4"/>
  <c r="H29" i="4"/>
  <c r="AV27" i="4"/>
  <c r="R38" i="4"/>
  <c r="M38" i="4"/>
  <c r="G38" i="4"/>
  <c r="AO36" i="4"/>
  <c r="H36" i="4"/>
  <c r="X35" i="4"/>
  <c r="AO33" i="4"/>
  <c r="S32" i="4"/>
  <c r="M32" i="4"/>
  <c r="X31" i="4"/>
  <c r="R31" i="4"/>
  <c r="BA30" i="4"/>
  <c r="Y30" i="4"/>
  <c r="R29" i="4"/>
  <c r="L29" i="4"/>
  <c r="L28" i="4"/>
  <c r="Z27" i="4"/>
  <c r="R27" i="4"/>
  <c r="N27" i="4"/>
  <c r="H27" i="4"/>
  <c r="R26" i="4"/>
  <c r="BA25" i="4"/>
  <c r="R25" i="4"/>
  <c r="X23" i="4"/>
  <c r="S23" i="4"/>
  <c r="F23" i="4"/>
  <c r="AF16" i="4"/>
  <c r="AF18" i="4"/>
  <c r="G23" i="4"/>
  <c r="N23" i="4"/>
  <c r="AK23" i="4"/>
  <c r="BA23" i="4"/>
  <c r="Z24" i="4"/>
  <c r="N24" i="4"/>
  <c r="W24" i="4"/>
  <c r="Q24" i="4"/>
  <c r="K24" i="4"/>
  <c r="X24" i="4"/>
  <c r="AO24" i="4"/>
  <c r="BB24" i="4"/>
  <c r="F25" i="4"/>
  <c r="T25" i="4"/>
  <c r="X25" i="4"/>
  <c r="AP25" i="4"/>
  <c r="S26" i="4"/>
  <c r="Z26" i="4"/>
  <c r="AO26" i="4"/>
  <c r="AZ26" i="4"/>
  <c r="M27" i="4"/>
  <c r="P28" i="4"/>
  <c r="Y28" i="4"/>
  <c r="P29" i="4"/>
  <c r="AQ30" i="4"/>
  <c r="J31" i="4"/>
  <c r="V31" i="4"/>
  <c r="AP31" i="4"/>
  <c r="Z32" i="4"/>
  <c r="N32" i="4"/>
  <c r="T32" i="4"/>
  <c r="H32" i="4"/>
  <c r="L32" i="4"/>
  <c r="AY32" i="4"/>
  <c r="H33" i="4"/>
  <c r="N33" i="4"/>
  <c r="AW33" i="4"/>
  <c r="AS33" i="4"/>
  <c r="AI34" i="4"/>
  <c r="AP35" i="4"/>
  <c r="BB35" i="4"/>
  <c r="G36" i="4"/>
  <c r="AM36" i="4"/>
  <c r="BA36" i="4"/>
  <c r="G37" i="4"/>
  <c r="N37" i="4"/>
  <c r="AO37" i="4"/>
  <c r="AW37" i="4"/>
  <c r="AJ38" i="4"/>
  <c r="AU38" i="4"/>
  <c r="D70" i="4"/>
  <c r="AG43" i="4"/>
  <c r="F103" i="4"/>
  <c r="AI76" i="4"/>
  <c r="J76" i="4"/>
  <c r="AM49" i="4"/>
  <c r="N76" i="4"/>
  <c r="AQ49" i="4"/>
  <c r="R103" i="4"/>
  <c r="AU76" i="4"/>
  <c r="Z103" i="4"/>
  <c r="BC76" i="4"/>
  <c r="E105" i="4"/>
  <c r="AH78" i="4"/>
  <c r="AI57" i="4"/>
  <c r="AS58" i="4"/>
  <c r="AV58" i="4"/>
  <c r="AJ58" i="4"/>
  <c r="T60" i="4"/>
  <c r="AS79" i="4"/>
  <c r="AJ79" i="4"/>
  <c r="AS56" i="4"/>
  <c r="BB57" i="4"/>
  <c r="AP58" i="4"/>
  <c r="AL59" i="4"/>
  <c r="Y60" i="4"/>
  <c r="M60" i="4"/>
  <c r="S60" i="4"/>
  <c r="G60" i="4"/>
  <c r="AN60" i="4"/>
  <c r="BB60" i="4"/>
  <c r="W61" i="4"/>
  <c r="K61" i="4"/>
  <c r="T61" i="4"/>
  <c r="N61" i="4"/>
  <c r="Z61" i="4"/>
  <c r="AT61" i="4"/>
  <c r="BB61" i="4"/>
  <c r="Q62" i="4"/>
  <c r="T62" i="4"/>
  <c r="E117" i="4"/>
  <c r="AH90" i="4"/>
  <c r="AP63" i="4"/>
  <c r="AX63" i="4"/>
  <c r="AP64" i="4"/>
  <c r="AX64" i="4"/>
  <c r="E92" i="4"/>
  <c r="AH65" i="4"/>
  <c r="AL65" i="4"/>
  <c r="AT65" i="4"/>
  <c r="AI68" i="4"/>
  <c r="F95" i="4"/>
  <c r="AQ95" i="4"/>
  <c r="N122" i="4"/>
  <c r="M103" i="4"/>
  <c r="AP76" i="4"/>
  <c r="AL80" i="4"/>
  <c r="AX80" i="4"/>
  <c r="V84" i="4"/>
  <c r="J84" i="4"/>
  <c r="G84" i="4"/>
  <c r="P84" i="4"/>
  <c r="Y84" i="4"/>
  <c r="S84" i="4"/>
  <c r="AP86" i="4"/>
  <c r="M87" i="4"/>
  <c r="AK88" i="4"/>
  <c r="AW88" i="4"/>
  <c r="BB88" i="4"/>
  <c r="AX90" i="4"/>
  <c r="AL109" i="4"/>
  <c r="V135" i="4"/>
  <c r="J135" i="4"/>
  <c r="G135" i="4"/>
  <c r="P135" i="4"/>
  <c r="Y135" i="4"/>
  <c r="S135" i="4"/>
  <c r="M135" i="4"/>
  <c r="AL137" i="4"/>
  <c r="Y166" i="4"/>
  <c r="M166" i="4"/>
  <c r="P166" i="4"/>
  <c r="G166" i="4"/>
  <c r="J166" i="4"/>
  <c r="S166" i="4"/>
  <c r="V166" i="4"/>
  <c r="AX268" i="4"/>
  <c r="AN283" i="4"/>
  <c r="AO283" i="4" s="1"/>
  <c r="AP283" i="4" s="1"/>
  <c r="AQ283" i="4" s="1"/>
  <c r="AR283" i="4" s="1"/>
  <c r="E110" i="4"/>
  <c r="AH83" i="4"/>
  <c r="Z84" i="4"/>
  <c r="N84" i="4"/>
  <c r="W84" i="4"/>
  <c r="Q84" i="4"/>
  <c r="K84" i="4"/>
  <c r="T84" i="4"/>
  <c r="H84" i="4"/>
  <c r="AK85" i="4"/>
  <c r="AW85" i="4"/>
  <c r="E86" i="4"/>
  <c r="P87" i="4"/>
  <c r="J87" i="4"/>
  <c r="Y87" i="4"/>
  <c r="S87" i="4"/>
  <c r="G87" i="4"/>
  <c r="V92" i="4"/>
  <c r="J92" i="4"/>
  <c r="G92" i="4"/>
  <c r="P92" i="4"/>
  <c r="Y92" i="4"/>
  <c r="S92" i="4"/>
  <c r="Y130" i="4"/>
  <c r="BB103" i="4"/>
  <c r="Y104" i="4"/>
  <c r="M104" i="4"/>
  <c r="P104" i="4"/>
  <c r="G104" i="4"/>
  <c r="S104" i="4"/>
  <c r="J104" i="4"/>
  <c r="AK105" i="4"/>
  <c r="AW105" i="4"/>
  <c r="AN105" i="4"/>
  <c r="W108" i="4"/>
  <c r="K108" i="4"/>
  <c r="Q108" i="4"/>
  <c r="H108" i="4"/>
  <c r="T108" i="4"/>
  <c r="N108" i="4"/>
  <c r="Z108" i="4"/>
  <c r="AX110" i="4"/>
  <c r="AK142" i="4"/>
  <c r="AW142" i="4"/>
  <c r="Z145" i="4"/>
  <c r="N145" i="4"/>
  <c r="H145" i="4"/>
  <c r="W145" i="4"/>
  <c r="Q145" i="4"/>
  <c r="T145" i="4"/>
  <c r="K145" i="4"/>
  <c r="Z216" i="4"/>
  <c r="N216" i="4"/>
  <c r="W216" i="4"/>
  <c r="Q216" i="4"/>
  <c r="H216" i="4"/>
  <c r="T216" i="4"/>
  <c r="K216" i="4"/>
  <c r="AF11" i="4"/>
  <c r="AL307" i="4"/>
  <c r="AL305" i="4"/>
  <c r="AL303" i="4"/>
  <c r="AL308" i="4"/>
  <c r="AL301" i="4"/>
  <c r="AL297" i="4"/>
  <c r="AL306" i="4"/>
  <c r="AL299" i="4"/>
  <c r="AL293" i="4"/>
  <c r="AL280" i="4"/>
  <c r="AL276" i="4"/>
  <c r="AL272" i="4"/>
  <c r="AL268" i="4"/>
  <c r="AL239" i="4"/>
  <c r="AL227" i="4"/>
  <c r="AL225" i="4"/>
  <c r="AL223" i="4"/>
  <c r="AL221" i="4"/>
  <c r="AL219" i="4"/>
  <c r="AL217" i="4"/>
  <c r="AL215" i="4"/>
  <c r="AL213" i="4"/>
  <c r="AL304" i="4"/>
  <c r="AL300" i="4"/>
  <c r="AL296" i="4"/>
  <c r="AL281" i="4"/>
  <c r="AL274" i="4"/>
  <c r="AL267" i="4"/>
  <c r="AL251" i="4"/>
  <c r="AL247" i="4"/>
  <c r="AL243" i="4"/>
  <c r="AL222" i="4"/>
  <c r="AL214" i="4"/>
  <c r="AL199" i="4"/>
  <c r="AL197" i="4"/>
  <c r="AL195" i="4"/>
  <c r="AL193" i="4"/>
  <c r="AL191" i="4"/>
  <c r="AL189" i="4"/>
  <c r="AL187" i="4"/>
  <c r="AL158" i="4"/>
  <c r="AL146" i="4"/>
  <c r="AL144" i="4"/>
  <c r="AL142" i="4"/>
  <c r="AL140" i="4"/>
  <c r="AL138" i="4"/>
  <c r="AL136" i="4"/>
  <c r="AL134" i="4"/>
  <c r="AL132" i="4"/>
  <c r="AL275" i="4"/>
  <c r="AL271" i="4"/>
  <c r="AL254" i="4"/>
  <c r="AL246" i="4"/>
  <c r="AL226" i="4"/>
  <c r="AL216" i="4"/>
  <c r="AL194" i="4"/>
  <c r="AL186" i="4"/>
  <c r="AL170" i="4"/>
  <c r="AL166" i="4"/>
  <c r="AL162" i="4"/>
  <c r="AL141" i="4"/>
  <c r="AL133" i="4"/>
  <c r="AL119" i="4"/>
  <c r="AL115" i="4"/>
  <c r="AL111" i="4"/>
  <c r="AL107" i="4"/>
  <c r="AL104" i="4"/>
  <c r="AL91" i="4"/>
  <c r="AL89" i="4"/>
  <c r="AL87" i="4"/>
  <c r="AL85" i="4"/>
  <c r="AL83" i="4"/>
  <c r="AL81" i="4"/>
  <c r="AL79" i="4"/>
  <c r="AL50" i="4"/>
  <c r="AL38" i="4"/>
  <c r="AL34" i="4"/>
  <c r="AL30" i="4"/>
  <c r="AL26" i="4"/>
  <c r="AL295" i="4"/>
  <c r="AL294" i="4"/>
  <c r="AL278" i="4"/>
  <c r="AL252" i="4"/>
  <c r="AL249" i="4"/>
  <c r="AL244" i="4"/>
  <c r="AL241" i="4"/>
  <c r="AL220" i="4"/>
  <c r="AL196" i="4"/>
  <c r="AL188" i="4"/>
  <c r="AL185" i="4"/>
  <c r="AL171" i="4"/>
  <c r="AL167" i="4"/>
  <c r="AL163" i="4"/>
  <c r="AL159" i="4"/>
  <c r="AL143" i="4"/>
  <c r="AL135" i="4"/>
  <c r="AL116" i="4"/>
  <c r="AL298" i="4"/>
  <c r="AL270" i="4"/>
  <c r="AL266" i="4"/>
  <c r="AL253" i="4"/>
  <c r="AL250" i="4"/>
  <c r="AL248" i="4"/>
  <c r="AL224" i="4"/>
  <c r="AL218" i="4"/>
  <c r="AL110" i="4"/>
  <c r="AL302" i="4"/>
  <c r="AL277" i="4"/>
  <c r="AL269" i="4"/>
  <c r="AL212" i="4"/>
  <c r="AL198" i="4"/>
  <c r="AL190" i="4"/>
  <c r="AL242" i="4"/>
  <c r="AL200" i="4"/>
  <c r="AL172" i="4"/>
  <c r="AL164" i="4"/>
  <c r="AL118" i="4"/>
  <c r="AL112" i="4"/>
  <c r="AL106" i="4"/>
  <c r="AL90" i="4"/>
  <c r="AL82" i="4"/>
  <c r="AL240" i="4"/>
  <c r="AL173" i="4"/>
  <c r="AL165" i="4"/>
  <c r="AL131" i="4"/>
  <c r="AL117" i="4"/>
  <c r="AL92" i="4"/>
  <c r="AL84" i="4"/>
  <c r="AL279" i="4"/>
  <c r="AL245" i="4"/>
  <c r="AL192" i="4"/>
  <c r="AL139" i="4"/>
  <c r="AL113" i="4"/>
  <c r="AL78" i="4"/>
  <c r="AL77" i="4"/>
  <c r="AL64" i="4"/>
  <c r="AL63" i="4"/>
  <c r="AL56" i="4"/>
  <c r="AL55" i="4"/>
  <c r="AL36" i="4"/>
  <c r="AL33" i="4"/>
  <c r="AL31" i="4"/>
  <c r="AL169" i="4"/>
  <c r="AL161" i="4"/>
  <c r="AL108" i="4"/>
  <c r="AL88" i="4"/>
  <c r="AL145" i="4"/>
  <c r="AL114" i="4"/>
  <c r="AP307" i="4"/>
  <c r="AP305" i="4"/>
  <c r="AP303" i="4"/>
  <c r="AP306" i="4"/>
  <c r="AP300" i="4"/>
  <c r="AP296" i="4"/>
  <c r="AP293" i="4"/>
  <c r="AP301" i="4"/>
  <c r="AP298" i="4"/>
  <c r="AP279" i="4"/>
  <c r="AP275" i="4"/>
  <c r="AP271" i="4"/>
  <c r="AP267" i="4"/>
  <c r="AP239" i="4"/>
  <c r="AP227" i="4"/>
  <c r="AP225" i="4"/>
  <c r="AP223" i="4"/>
  <c r="AP221" i="4"/>
  <c r="AP219" i="4"/>
  <c r="AP217" i="4"/>
  <c r="AP215" i="4"/>
  <c r="AP213" i="4"/>
  <c r="AP308" i="4"/>
  <c r="AP302" i="4"/>
  <c r="AP299" i="4"/>
  <c r="AP294" i="4"/>
  <c r="AP276" i="4"/>
  <c r="AP273" i="4"/>
  <c r="AP254" i="4"/>
  <c r="AP250" i="4"/>
  <c r="AP246" i="4"/>
  <c r="AP242" i="4"/>
  <c r="AP220" i="4"/>
  <c r="AP199" i="4"/>
  <c r="AP197" i="4"/>
  <c r="AP195" i="4"/>
  <c r="AP193" i="4"/>
  <c r="AP191" i="4"/>
  <c r="AP189" i="4"/>
  <c r="AP187" i="4"/>
  <c r="AP158" i="4"/>
  <c r="AP146" i="4"/>
  <c r="AP144" i="4"/>
  <c r="AP142" i="4"/>
  <c r="AP140" i="4"/>
  <c r="AP138" i="4"/>
  <c r="AP136" i="4"/>
  <c r="AP134" i="4"/>
  <c r="AP132" i="4"/>
  <c r="AP295" i="4"/>
  <c r="AP274" i="4"/>
  <c r="AP269" i="4"/>
  <c r="AP224" i="4"/>
  <c r="AP222" i="4"/>
  <c r="AP218" i="4"/>
  <c r="AP212" i="4"/>
  <c r="AP200" i="4"/>
  <c r="AP192" i="4"/>
  <c r="AP173" i="4"/>
  <c r="AP169" i="4"/>
  <c r="AP165" i="4"/>
  <c r="AP161" i="4"/>
  <c r="AP139" i="4"/>
  <c r="AP118" i="4"/>
  <c r="AP114" i="4"/>
  <c r="AP110" i="4"/>
  <c r="AP106" i="4"/>
  <c r="AP91" i="4"/>
  <c r="AP89" i="4"/>
  <c r="AP87" i="4"/>
  <c r="AP85" i="4"/>
  <c r="AP83" i="4"/>
  <c r="AP81" i="4"/>
  <c r="AP79" i="4"/>
  <c r="AP50" i="4"/>
  <c r="AP38" i="4"/>
  <c r="AP34" i="4"/>
  <c r="AP30" i="4"/>
  <c r="AP26" i="4"/>
  <c r="AP281" i="4"/>
  <c r="AP277" i="4"/>
  <c r="AP270" i="4"/>
  <c r="AP268" i="4"/>
  <c r="AP253" i="4"/>
  <c r="AP251" i="4"/>
  <c r="AP248" i="4"/>
  <c r="AP245" i="4"/>
  <c r="AP243" i="4"/>
  <c r="AP240" i="4"/>
  <c r="AP194" i="4"/>
  <c r="AP186" i="4"/>
  <c r="AP170" i="4"/>
  <c r="AP166" i="4"/>
  <c r="AP162" i="4"/>
  <c r="AP133" i="4"/>
  <c r="AP119" i="4"/>
  <c r="AP115" i="4"/>
  <c r="AP141" i="4"/>
  <c r="AP280" i="4"/>
  <c r="AP278" i="4"/>
  <c r="AP249" i="4"/>
  <c r="AP244" i="4"/>
  <c r="AP226" i="4"/>
  <c r="AP198" i="4"/>
  <c r="AP190" i="4"/>
  <c r="AP172" i="4"/>
  <c r="AP164" i="4"/>
  <c r="AP145" i="4"/>
  <c r="AP113" i="4"/>
  <c r="AP252" i="4"/>
  <c r="AP247" i="4"/>
  <c r="AP188" i="4"/>
  <c r="AP143" i="4"/>
  <c r="AP131" i="4"/>
  <c r="AP117" i="4"/>
  <c r="AP116" i="4"/>
  <c r="AP111" i="4"/>
  <c r="AP109" i="4"/>
  <c r="AP88" i="4"/>
  <c r="AP80" i="4"/>
  <c r="AP77" i="4"/>
  <c r="AP272" i="4"/>
  <c r="AP241" i="4"/>
  <c r="AP214" i="4"/>
  <c r="AP171" i="4"/>
  <c r="AP163" i="4"/>
  <c r="AP105" i="4"/>
  <c r="AP90" i="4"/>
  <c r="AP82" i="4"/>
  <c r="AP167" i="4"/>
  <c r="AP159" i="4"/>
  <c r="AP108" i="4"/>
  <c r="AP104" i="4"/>
  <c r="AP62" i="4"/>
  <c r="AP61" i="4"/>
  <c r="AP54" i="4"/>
  <c r="AP53" i="4"/>
  <c r="AP32" i="4"/>
  <c r="AP29" i="4"/>
  <c r="AP27" i="4"/>
  <c r="AP304" i="4"/>
  <c r="AP196" i="4"/>
  <c r="AP135" i="4"/>
  <c r="AP92" i="4"/>
  <c r="AP266" i="4"/>
  <c r="AP185" i="4"/>
  <c r="AP168" i="4"/>
  <c r="AP160" i="4"/>
  <c r="AP137" i="4"/>
  <c r="AT307" i="4"/>
  <c r="AT305" i="4"/>
  <c r="AT303" i="4"/>
  <c r="AT304" i="4"/>
  <c r="AT299" i="4"/>
  <c r="AT295" i="4"/>
  <c r="AT306" i="4"/>
  <c r="AT302" i="4"/>
  <c r="AT278" i="4"/>
  <c r="AT274" i="4"/>
  <c r="AT270" i="4"/>
  <c r="AT239" i="4"/>
  <c r="AT227" i="4"/>
  <c r="AT225" i="4"/>
  <c r="AT223" i="4"/>
  <c r="AT221" i="4"/>
  <c r="AT219" i="4"/>
  <c r="AT217" i="4"/>
  <c r="AT215" i="4"/>
  <c r="AT213" i="4"/>
  <c r="AT300" i="4"/>
  <c r="AT298" i="4"/>
  <c r="AT296" i="4"/>
  <c r="AT281" i="4"/>
  <c r="AT279" i="4"/>
  <c r="AT268" i="4"/>
  <c r="AT253" i="4"/>
  <c r="AT249" i="4"/>
  <c r="AT245" i="4"/>
  <c r="AT241" i="4"/>
  <c r="AT226" i="4"/>
  <c r="AT218" i="4"/>
  <c r="AT212" i="4"/>
  <c r="AT199" i="4"/>
  <c r="AT197" i="4"/>
  <c r="AT195" i="4"/>
  <c r="AT193" i="4"/>
  <c r="AT191" i="4"/>
  <c r="AT189" i="4"/>
  <c r="AT187" i="4"/>
  <c r="AT158" i="4"/>
  <c r="AT146" i="4"/>
  <c r="AT144" i="4"/>
  <c r="AT142" i="4"/>
  <c r="AT140" i="4"/>
  <c r="AT138" i="4"/>
  <c r="AT136" i="4"/>
  <c r="AT134" i="4"/>
  <c r="AT132" i="4"/>
  <c r="AT293" i="4"/>
  <c r="AT280" i="4"/>
  <c r="AT275" i="4"/>
  <c r="AT273" i="4"/>
  <c r="AT271" i="4"/>
  <c r="AT266" i="4"/>
  <c r="AT220" i="4"/>
  <c r="AT216" i="4"/>
  <c r="AT214" i="4"/>
  <c r="AT198" i="4"/>
  <c r="AT190" i="4"/>
  <c r="AT172" i="4"/>
  <c r="AT168" i="4"/>
  <c r="AT164" i="4"/>
  <c r="AT160" i="4"/>
  <c r="AT145" i="4"/>
  <c r="AT137" i="4"/>
  <c r="AT131" i="4"/>
  <c r="AT117" i="4"/>
  <c r="AT113" i="4"/>
  <c r="AT109" i="4"/>
  <c r="AT105" i="4"/>
  <c r="AT91" i="4"/>
  <c r="AT89" i="4"/>
  <c r="AT87" i="4"/>
  <c r="AT85" i="4"/>
  <c r="AT83" i="4"/>
  <c r="AT81" i="4"/>
  <c r="AT79" i="4"/>
  <c r="AT50" i="4"/>
  <c r="AT38" i="4"/>
  <c r="AT34" i="4"/>
  <c r="AT30" i="4"/>
  <c r="AT26" i="4"/>
  <c r="AT301" i="4"/>
  <c r="AT297" i="4"/>
  <c r="AT276" i="4"/>
  <c r="AT272" i="4"/>
  <c r="AT252" i="4"/>
  <c r="AT250" i="4"/>
  <c r="AT247" i="4"/>
  <c r="AT244" i="4"/>
  <c r="AT242" i="4"/>
  <c r="AT200" i="4"/>
  <c r="AT192" i="4"/>
  <c r="AT173" i="4"/>
  <c r="AT169" i="4"/>
  <c r="AT165" i="4"/>
  <c r="AT161" i="4"/>
  <c r="AT139" i="4"/>
  <c r="AT118" i="4"/>
  <c r="AT114" i="4"/>
  <c r="AT308" i="4"/>
  <c r="AT294" i="4"/>
  <c r="AT277" i="4"/>
  <c r="AT267" i="4"/>
  <c r="AT251" i="4"/>
  <c r="AT246" i="4"/>
  <c r="AT194" i="4"/>
  <c r="AT186" i="4"/>
  <c r="AT185" i="4"/>
  <c r="AT167" i="4"/>
  <c r="AT159" i="4"/>
  <c r="AT135" i="4"/>
  <c r="AT133" i="4"/>
  <c r="AT116" i="4"/>
  <c r="AT254" i="4"/>
  <c r="AT240" i="4"/>
  <c r="AT224" i="4"/>
  <c r="AT243" i="4"/>
  <c r="AT171" i="4"/>
  <c r="AT170" i="4"/>
  <c r="AT163" i="4"/>
  <c r="AT162" i="4"/>
  <c r="AT141" i="4"/>
  <c r="AT108" i="4"/>
  <c r="AT104" i="4"/>
  <c r="AT86" i="4"/>
  <c r="AT78" i="4"/>
  <c r="AT166" i="4"/>
  <c r="AT112" i="4"/>
  <c r="AT110" i="4"/>
  <c r="AT107" i="4"/>
  <c r="AT88" i="4"/>
  <c r="AT80" i="4"/>
  <c r="AT269" i="4"/>
  <c r="AT196" i="4"/>
  <c r="AT90" i="4"/>
  <c r="AT84" i="4"/>
  <c r="AT60" i="4"/>
  <c r="AT59" i="4"/>
  <c r="AT52" i="4"/>
  <c r="AT51" i="4"/>
  <c r="AT28" i="4"/>
  <c r="AT25" i="4"/>
  <c r="AT248" i="4"/>
  <c r="AT188" i="4"/>
  <c r="AT119" i="4"/>
  <c r="AT115" i="4"/>
  <c r="AT111" i="4"/>
  <c r="AX308" i="4"/>
  <c r="AX300" i="4"/>
  <c r="AX295" i="4"/>
  <c r="AX279" i="4"/>
  <c r="AX270" i="4"/>
  <c r="AX254" i="4"/>
  <c r="AX251" i="4"/>
  <c r="AX246" i="4"/>
  <c r="AX243" i="4"/>
  <c r="AX226" i="4"/>
  <c r="AX198" i="4"/>
  <c r="AX190" i="4"/>
  <c r="AX172" i="4"/>
  <c r="AX168" i="4"/>
  <c r="AX164" i="4"/>
  <c r="AX160" i="4"/>
  <c r="AX145" i="4"/>
  <c r="AX137" i="4"/>
  <c r="AX131" i="4"/>
  <c r="AX117" i="4"/>
  <c r="AX113" i="4"/>
  <c r="AX247" i="4"/>
  <c r="AX242" i="4"/>
  <c r="AX241" i="4"/>
  <c r="AX173" i="4"/>
  <c r="AX166" i="4"/>
  <c r="AX165" i="4"/>
  <c r="AX115" i="4"/>
  <c r="AX114" i="4"/>
  <c r="AX109" i="4"/>
  <c r="AX293" i="4"/>
  <c r="AX275" i="4"/>
  <c r="AX250" i="4"/>
  <c r="AX249" i="4"/>
  <c r="AX218" i="4"/>
  <c r="AX200" i="4"/>
  <c r="AX192" i="4"/>
  <c r="AX272" i="4"/>
  <c r="AX212" i="4"/>
  <c r="AX118" i="4"/>
  <c r="AX105" i="4"/>
  <c r="AX92" i="4"/>
  <c r="AX84" i="4"/>
  <c r="AX133" i="4"/>
  <c r="AX119" i="4"/>
  <c r="AX111" i="4"/>
  <c r="AX106" i="4"/>
  <c r="AX86" i="4"/>
  <c r="AX280" i="4"/>
  <c r="AX186" i="4"/>
  <c r="AX88" i="4"/>
  <c r="AX82" i="4"/>
  <c r="AX65" i="4"/>
  <c r="AX58" i="4"/>
  <c r="AX57" i="4"/>
  <c r="AX37" i="4"/>
  <c r="AX35" i="4"/>
  <c r="AX24" i="4"/>
  <c r="AX23" i="4"/>
  <c r="AX194" i="4"/>
  <c r="AX170" i="4"/>
  <c r="AX162" i="4"/>
  <c r="AX139" i="4"/>
  <c r="AX104" i="4"/>
  <c r="AX141" i="4"/>
  <c r="AX107" i="4"/>
  <c r="BB275" i="4"/>
  <c r="BB271" i="4"/>
  <c r="BB250" i="4"/>
  <c r="BB242" i="4"/>
  <c r="BB224" i="4"/>
  <c r="BB218" i="4"/>
  <c r="BB212" i="4"/>
  <c r="BB196" i="4"/>
  <c r="BB188" i="4"/>
  <c r="BB185" i="4"/>
  <c r="BB171" i="4"/>
  <c r="BB167" i="4"/>
  <c r="BB163" i="4"/>
  <c r="BB159" i="4"/>
  <c r="BB135" i="4"/>
  <c r="BB116" i="4"/>
  <c r="BB143" i="4"/>
  <c r="BB306" i="4"/>
  <c r="BB304" i="4"/>
  <c r="BB269" i="4"/>
  <c r="BB216" i="4"/>
  <c r="BB200" i="4"/>
  <c r="BB192" i="4"/>
  <c r="BB139" i="4"/>
  <c r="BB137" i="4"/>
  <c r="BB108" i="4"/>
  <c r="BB300" i="4"/>
  <c r="BB296" i="4"/>
  <c r="BB278" i="4"/>
  <c r="BB274" i="4"/>
  <c r="BB226" i="4"/>
  <c r="BB190" i="4"/>
  <c r="BB131" i="4"/>
  <c r="BB117" i="4"/>
  <c r="BB90" i="4"/>
  <c r="BB82" i="4"/>
  <c r="BB254" i="4"/>
  <c r="BB253" i="4"/>
  <c r="BB248" i="4"/>
  <c r="BB246" i="4"/>
  <c r="BB173" i="4"/>
  <c r="BB169" i="4"/>
  <c r="BB165" i="4"/>
  <c r="BB161" i="4"/>
  <c r="BB113" i="4"/>
  <c r="BB112" i="4"/>
  <c r="BB92" i="4"/>
  <c r="BB84" i="4"/>
  <c r="BB168" i="4"/>
  <c r="BB160" i="4"/>
  <c r="BB114" i="4"/>
  <c r="BB86" i="4"/>
  <c r="BB80" i="4"/>
  <c r="BB64" i="4"/>
  <c r="BB63" i="4"/>
  <c r="BB56" i="4"/>
  <c r="BB55" i="4"/>
  <c r="BB36" i="4"/>
  <c r="BB33" i="4"/>
  <c r="BB31" i="4"/>
  <c r="BB267" i="4"/>
  <c r="BB106" i="4"/>
  <c r="BB105" i="4"/>
  <c r="BB299" i="4"/>
  <c r="BB245" i="4"/>
  <c r="BB172" i="4"/>
  <c r="BB164" i="4"/>
  <c r="BB145" i="4"/>
  <c r="BB110" i="4"/>
  <c r="BB109" i="4"/>
  <c r="AL23" i="4"/>
  <c r="V24" i="4"/>
  <c r="J24" i="4"/>
  <c r="G24" i="4"/>
  <c r="S24" i="4"/>
  <c r="Y24" i="4"/>
  <c r="AL24" i="4"/>
  <c r="AL25" i="4"/>
  <c r="AT27" i="4"/>
  <c r="BB27" i="4"/>
  <c r="Z28" i="4"/>
  <c r="N28" i="4"/>
  <c r="H28" i="4"/>
  <c r="T28" i="4"/>
  <c r="AP28" i="4"/>
  <c r="AL29" i="4"/>
  <c r="W31" i="4"/>
  <c r="K31" i="4"/>
  <c r="Z31" i="4"/>
  <c r="AK32" i="4"/>
  <c r="AT32" i="4"/>
  <c r="BB32" i="4"/>
  <c r="T34" i="4"/>
  <c r="H34" i="4"/>
  <c r="N34" i="4"/>
  <c r="Q34" i="4"/>
  <c r="W34" i="4"/>
  <c r="S35" i="4"/>
  <c r="G35" i="4"/>
  <c r="V35" i="4"/>
  <c r="M35" i="4"/>
  <c r="J35" i="4"/>
  <c r="P35" i="4"/>
  <c r="AK37" i="4"/>
  <c r="G122" i="4"/>
  <c r="AJ95" i="4"/>
  <c r="C46" i="4"/>
  <c r="AG46" i="4"/>
  <c r="AF46" i="4" s="1"/>
  <c r="S50" i="4"/>
  <c r="H50" i="4"/>
  <c r="M50" i="4"/>
  <c r="X50" i="4"/>
  <c r="AW50" i="4"/>
  <c r="BA50" i="4"/>
  <c r="AX51" i="4"/>
  <c r="F52" i="4"/>
  <c r="J52" i="4"/>
  <c r="P52" i="4"/>
  <c r="AL52" i="4"/>
  <c r="BA52" i="4"/>
  <c r="S53" i="4"/>
  <c r="H53" i="4"/>
  <c r="M53" i="4"/>
  <c r="X53" i="4"/>
  <c r="AL53" i="4"/>
  <c r="Y54" i="4"/>
  <c r="M54" i="4"/>
  <c r="J54" i="4"/>
  <c r="H54" i="4"/>
  <c r="N54" i="4"/>
  <c r="S54" i="4"/>
  <c r="AK54" i="4"/>
  <c r="AN54" i="4"/>
  <c r="AT54" i="4"/>
  <c r="BB54" i="4"/>
  <c r="W55" i="4"/>
  <c r="K55" i="4"/>
  <c r="Z55" i="4"/>
  <c r="AH55" i="4"/>
  <c r="Q56" i="4"/>
  <c r="Z56" i="4"/>
  <c r="K56" i="4"/>
  <c r="AO56" i="4"/>
  <c r="AV56" i="4"/>
  <c r="W57" i="4"/>
  <c r="K57" i="4"/>
  <c r="Q57" i="4"/>
  <c r="H57" i="4"/>
  <c r="F58" i="4"/>
  <c r="X58" i="4"/>
  <c r="AL58" i="4"/>
  <c r="AT58" i="4"/>
  <c r="BA58" i="4"/>
  <c r="S59" i="4"/>
  <c r="H59" i="4"/>
  <c r="M59" i="4"/>
  <c r="T59" i="4"/>
  <c r="Z59" i="4"/>
  <c r="AP59" i="4"/>
  <c r="AV59" i="4"/>
  <c r="AX60" i="4"/>
  <c r="F61" i="4"/>
  <c r="L61" i="4"/>
  <c r="AX61" i="4"/>
  <c r="L62" i="4"/>
  <c r="R62" i="4"/>
  <c r="W62" i="4"/>
  <c r="AL62" i="4"/>
  <c r="S63" i="4"/>
  <c r="Y63" i="4"/>
  <c r="AT63" i="4"/>
  <c r="H64" i="4"/>
  <c r="N64" i="4"/>
  <c r="X64" i="4"/>
  <c r="AW64" i="4"/>
  <c r="AT64" i="4"/>
  <c r="AP65" i="4"/>
  <c r="AV65" i="4"/>
  <c r="AF67" i="4"/>
  <c r="AG73" i="4"/>
  <c r="AF73" i="4" s="1"/>
  <c r="I130" i="4"/>
  <c r="AL103" i="4"/>
  <c r="Q130" i="4"/>
  <c r="AT103" i="4"/>
  <c r="X130" i="4"/>
  <c r="BA103" i="4"/>
  <c r="AO76" i="4"/>
  <c r="Z77" i="4"/>
  <c r="N77" i="4"/>
  <c r="H77" i="4"/>
  <c r="W77" i="4"/>
  <c r="K77" i="4"/>
  <c r="Q77" i="4"/>
  <c r="AH77" i="4"/>
  <c r="BB77" i="4"/>
  <c r="Z78" i="4"/>
  <c r="N78" i="4"/>
  <c r="H78" i="4"/>
  <c r="W78" i="4"/>
  <c r="K78" i="4"/>
  <c r="Q78" i="4"/>
  <c r="AX78" i="4"/>
  <c r="AO79" i="4"/>
  <c r="AH134" i="4"/>
  <c r="E161" i="4"/>
  <c r="P81" i="4"/>
  <c r="V81" i="4"/>
  <c r="J81" i="4"/>
  <c r="Y81" i="4"/>
  <c r="M81" i="4"/>
  <c r="AO81" i="4"/>
  <c r="BA81" i="4"/>
  <c r="X82" i="4"/>
  <c r="AW82" i="4"/>
  <c r="AV83" i="4"/>
  <c r="X84" i="4"/>
  <c r="AP84" i="4"/>
  <c r="F85" i="4"/>
  <c r="T86" i="4"/>
  <c r="AK86" i="4"/>
  <c r="G88" i="4"/>
  <c r="V90" i="4"/>
  <c r="J90" i="4"/>
  <c r="P90" i="4"/>
  <c r="Y90" i="4"/>
  <c r="M90" i="4"/>
  <c r="G90" i="4"/>
  <c r="S90" i="4"/>
  <c r="X90" i="4"/>
  <c r="AO90" i="4"/>
  <c r="S91" i="4"/>
  <c r="Y91" i="4"/>
  <c r="AT92" i="4"/>
  <c r="K95" i="4"/>
  <c r="Q104" i="4"/>
  <c r="Z104" i="4"/>
  <c r="K104" i="4"/>
  <c r="T104" i="4"/>
  <c r="N104" i="4"/>
  <c r="H104" i="4"/>
  <c r="W104" i="4"/>
  <c r="V104" i="4"/>
  <c r="AL105" i="4"/>
  <c r="W106" i="4"/>
  <c r="K106" i="4"/>
  <c r="T106" i="4"/>
  <c r="Q106" i="4"/>
  <c r="H106" i="4"/>
  <c r="N106" i="4"/>
  <c r="Z106" i="4"/>
  <c r="AH107" i="4"/>
  <c r="AP107" i="4"/>
  <c r="AL168" i="4"/>
  <c r="AX169" i="4"/>
  <c r="AW198" i="4"/>
  <c r="AK198" i="4"/>
  <c r="AT222" i="4"/>
  <c r="Q273" i="4"/>
  <c r="H273" i="4"/>
  <c r="Z273" i="4"/>
  <c r="T273" i="4"/>
  <c r="N273" i="4"/>
  <c r="W273" i="4"/>
  <c r="K273" i="4"/>
  <c r="AL273" i="4"/>
  <c r="S27" i="4"/>
  <c r="G27" i="4"/>
  <c r="Y27" i="4"/>
  <c r="J27" i="4"/>
  <c r="AK29" i="4"/>
  <c r="AN29" i="4"/>
  <c r="AT29" i="4"/>
  <c r="T30" i="4"/>
  <c r="H30" i="4"/>
  <c r="W30" i="4"/>
  <c r="K30" i="4"/>
  <c r="Z30" i="4"/>
  <c r="AT31" i="4"/>
  <c r="AP33" i="4"/>
  <c r="AX33" i="4"/>
  <c r="W35" i="4"/>
  <c r="K35" i="4"/>
  <c r="Q35" i="4"/>
  <c r="H35" i="4"/>
  <c r="AL35" i="4"/>
  <c r="AT35" i="4"/>
  <c r="V36" i="4"/>
  <c r="J36" i="4"/>
  <c r="P36" i="4"/>
  <c r="AP36" i="4"/>
  <c r="AX36" i="4"/>
  <c r="AL37" i="4"/>
  <c r="AT37" i="4"/>
  <c r="AK38" i="4"/>
  <c r="M65" i="4"/>
  <c r="L63" i="4"/>
  <c r="F63" i="4"/>
  <c r="BA62" i="4"/>
  <c r="X62" i="4"/>
  <c r="F62" i="4"/>
  <c r="Y61" i="4"/>
  <c r="AO60" i="4"/>
  <c r="X59" i="4"/>
  <c r="R59" i="4"/>
  <c r="R58" i="4"/>
  <c r="L58" i="4"/>
  <c r="M57" i="4"/>
  <c r="L55" i="4"/>
  <c r="F55" i="4"/>
  <c r="BA54" i="4"/>
  <c r="X54" i="4"/>
  <c r="F54" i="4"/>
  <c r="Y53" i="4"/>
  <c r="AO52" i="4"/>
  <c r="X51" i="4"/>
  <c r="R51" i="4"/>
  <c r="Y50" i="4"/>
  <c r="L95" i="4"/>
  <c r="AO68" i="4"/>
  <c r="AE41" i="4"/>
  <c r="D69" i="4"/>
  <c r="AG42" i="4"/>
  <c r="AF42" i="4" s="1"/>
  <c r="D71" i="4"/>
  <c r="AG44" i="4"/>
  <c r="AF44" i="4" s="1"/>
  <c r="C44" i="4"/>
  <c r="AG45" i="4"/>
  <c r="AF45" i="4" s="1"/>
  <c r="C45" i="4"/>
  <c r="D127" i="4"/>
  <c r="AG100" i="4"/>
  <c r="C100" i="4"/>
  <c r="W50" i="4"/>
  <c r="K50" i="4"/>
  <c r="T50" i="4"/>
  <c r="N50" i="4"/>
  <c r="R50" i="4"/>
  <c r="Z50" i="4"/>
  <c r="AO50" i="4"/>
  <c r="AL51" i="4"/>
  <c r="Y52" i="4"/>
  <c r="M52" i="4"/>
  <c r="S52" i="4"/>
  <c r="G52" i="4"/>
  <c r="R52" i="4"/>
  <c r="X52" i="4"/>
  <c r="AV52" i="4"/>
  <c r="BB52" i="4"/>
  <c r="W53" i="4"/>
  <c r="K53" i="4"/>
  <c r="T53" i="4"/>
  <c r="N53" i="4"/>
  <c r="R53" i="4"/>
  <c r="Z53" i="4"/>
  <c r="AT53" i="4"/>
  <c r="BB53" i="4"/>
  <c r="Q54" i="4"/>
  <c r="T54" i="4"/>
  <c r="AO54" i="4"/>
  <c r="AW54" i="4"/>
  <c r="E136" i="4"/>
  <c r="AH109" i="4"/>
  <c r="M55" i="4"/>
  <c r="AP55" i="4"/>
  <c r="AX55" i="4"/>
  <c r="R56" i="4"/>
  <c r="AP56" i="4"/>
  <c r="AX56" i="4"/>
  <c r="E84" i="4"/>
  <c r="AH57" i="4"/>
  <c r="L57" i="4"/>
  <c r="R57" i="4"/>
  <c r="X57" i="4"/>
  <c r="AL57" i="4"/>
  <c r="AT57" i="4"/>
  <c r="Y58" i="4"/>
  <c r="M58" i="4"/>
  <c r="V58" i="4"/>
  <c r="G58" i="4"/>
  <c r="N58" i="4"/>
  <c r="T58" i="4"/>
  <c r="Z58" i="4"/>
  <c r="AO58" i="4"/>
  <c r="BB58" i="4"/>
  <c r="AX59" i="4"/>
  <c r="F60" i="4"/>
  <c r="J60" i="4"/>
  <c r="P60" i="4"/>
  <c r="V60" i="4"/>
  <c r="AL60" i="4"/>
  <c r="BA60" i="4"/>
  <c r="S61" i="4"/>
  <c r="H61" i="4"/>
  <c r="M61" i="4"/>
  <c r="Q61" i="4"/>
  <c r="X61" i="4"/>
  <c r="AL61" i="4"/>
  <c r="Y62" i="4"/>
  <c r="M62" i="4"/>
  <c r="J62" i="4"/>
  <c r="H62" i="4"/>
  <c r="N62" i="4"/>
  <c r="S62" i="4"/>
  <c r="Z62" i="4"/>
  <c r="AK62" i="4"/>
  <c r="AN62" i="4"/>
  <c r="AT62" i="4"/>
  <c r="BB62" i="4"/>
  <c r="W63" i="4"/>
  <c r="K63" i="4"/>
  <c r="Z63" i="4"/>
  <c r="AH63" i="4"/>
  <c r="Q64" i="4"/>
  <c r="Z64" i="4"/>
  <c r="K64" i="4"/>
  <c r="AO64" i="4"/>
  <c r="W65" i="4"/>
  <c r="K65" i="4"/>
  <c r="Q65" i="4"/>
  <c r="H65" i="4"/>
  <c r="R92" i="4"/>
  <c r="F92" i="4"/>
  <c r="X91" i="4"/>
  <c r="L91" i="4"/>
  <c r="R90" i="4"/>
  <c r="F90" i="4"/>
  <c r="X89" i="4"/>
  <c r="L89" i="4"/>
  <c r="R88" i="4"/>
  <c r="F88" i="4"/>
  <c r="X87" i="4"/>
  <c r="L87" i="4"/>
  <c r="R86" i="4"/>
  <c r="F86" i="4"/>
  <c r="X85" i="4"/>
  <c r="L85" i="4"/>
  <c r="R84" i="4"/>
  <c r="F84" i="4"/>
  <c r="X83" i="4"/>
  <c r="L83" i="4"/>
  <c r="R82" i="4"/>
  <c r="F82" i="4"/>
  <c r="X81" i="4"/>
  <c r="L81" i="4"/>
  <c r="R80" i="4"/>
  <c r="F80" i="4"/>
  <c r="X79" i="4"/>
  <c r="L79" i="4"/>
  <c r="R78" i="4"/>
  <c r="F78" i="4"/>
  <c r="R77" i="4"/>
  <c r="F77" i="4"/>
  <c r="L92" i="4"/>
  <c r="AO91" i="4"/>
  <c r="R91" i="4"/>
  <c r="F89" i="4"/>
  <c r="BA88" i="4"/>
  <c r="Z87" i="4"/>
  <c r="AO86" i="4"/>
  <c r="X86" i="4"/>
  <c r="BA85" i="4"/>
  <c r="N85" i="4"/>
  <c r="L84" i="4"/>
  <c r="AO83" i="4"/>
  <c r="R83" i="4"/>
  <c r="F81" i="4"/>
  <c r="BA80" i="4"/>
  <c r="Z79" i="4"/>
  <c r="AO78" i="4"/>
  <c r="X78" i="4"/>
  <c r="X77" i="4"/>
  <c r="F91" i="4"/>
  <c r="BA90" i="4"/>
  <c r="AK90" i="4"/>
  <c r="Z89" i="4"/>
  <c r="AO88" i="4"/>
  <c r="X88" i="4"/>
  <c r="H88" i="4"/>
  <c r="BA87" i="4"/>
  <c r="AK87" i="4"/>
  <c r="N87" i="4"/>
  <c r="L86" i="4"/>
  <c r="G86" i="4"/>
  <c r="AO85" i="4"/>
  <c r="R85" i="4"/>
  <c r="F83" i="4"/>
  <c r="BA82" i="4"/>
  <c r="AK82" i="4"/>
  <c r="Z81" i="4"/>
  <c r="AO80" i="4"/>
  <c r="X80" i="4"/>
  <c r="H80" i="4"/>
  <c r="BA79" i="4"/>
  <c r="BA92" i="4"/>
  <c r="BA91" i="4"/>
  <c r="BA89" i="4"/>
  <c r="L88" i="4"/>
  <c r="R87" i="4"/>
  <c r="Y86" i="4"/>
  <c r="AK84" i="4"/>
  <c r="H82" i="4"/>
  <c r="R81" i="4"/>
  <c r="G80" i="4"/>
  <c r="N79" i="4"/>
  <c r="BA78" i="4"/>
  <c r="AE68" i="4"/>
  <c r="X92" i="4"/>
  <c r="Z91" i="4"/>
  <c r="N91" i="4"/>
  <c r="L90" i="4"/>
  <c r="AO89" i="4"/>
  <c r="AO87" i="4"/>
  <c r="BA86" i="4"/>
  <c r="BA84" i="4"/>
  <c r="BA83" i="4"/>
  <c r="AO103" i="4"/>
  <c r="L130" i="4"/>
  <c r="E131" i="4"/>
  <c r="AH104" i="4"/>
  <c r="L77" i="4"/>
  <c r="T77" i="4"/>
  <c r="AT77" i="4"/>
  <c r="L78" i="4"/>
  <c r="T78" i="4"/>
  <c r="BB78" i="4"/>
  <c r="T79" i="4"/>
  <c r="R79" i="4"/>
  <c r="AW80" i="4"/>
  <c r="T81" i="4"/>
  <c r="S81" i="4"/>
  <c r="V82" i="4"/>
  <c r="J82" i="4"/>
  <c r="P82" i="4"/>
  <c r="Y82" i="4"/>
  <c r="L82" i="4"/>
  <c r="S82" i="4"/>
  <c r="AH82" i="4"/>
  <c r="AT82" i="4"/>
  <c r="AW83" i="4"/>
  <c r="M84" i="4"/>
  <c r="Z85" i="4"/>
  <c r="AL86" i="4"/>
  <c r="AW86" i="4"/>
  <c r="AV89" i="4"/>
  <c r="T91" i="4"/>
  <c r="AV91" i="4"/>
  <c r="AK92" i="4"/>
  <c r="AN94" i="4"/>
  <c r="AO94" i="4" s="1"/>
  <c r="AP94" i="4" s="1"/>
  <c r="AQ94" i="4" s="1"/>
  <c r="AR94" i="4" s="1"/>
  <c r="P157" i="4"/>
  <c r="AS130" i="4"/>
  <c r="AP112" i="4"/>
  <c r="BB118" i="4"/>
  <c r="AT143" i="4"/>
  <c r="AX214" i="4"/>
  <c r="AX220" i="4"/>
  <c r="BB240" i="4"/>
  <c r="Q277" i="4"/>
  <c r="H277" i="4"/>
  <c r="K277" i="4"/>
  <c r="Z277" i="4"/>
  <c r="W277" i="4"/>
  <c r="T277" i="4"/>
  <c r="N277" i="4"/>
  <c r="AP297" i="4"/>
  <c r="W116" i="4"/>
  <c r="K116" i="4"/>
  <c r="Q116" i="4"/>
  <c r="H116" i="4"/>
  <c r="Z116" i="4"/>
  <c r="T116" i="4"/>
  <c r="N116" i="4"/>
  <c r="Y119" i="4"/>
  <c r="M119" i="4"/>
  <c r="P119" i="4"/>
  <c r="G119" i="4"/>
  <c r="J119" i="4"/>
  <c r="V119" i="4"/>
  <c r="E154" i="4"/>
  <c r="AH127" i="4"/>
  <c r="V133" i="4"/>
  <c r="J133" i="4"/>
  <c r="P133" i="4"/>
  <c r="Y133" i="4"/>
  <c r="M133" i="4"/>
  <c r="G133" i="4"/>
  <c r="S133" i="4"/>
  <c r="AW134" i="4"/>
  <c r="AK134" i="4"/>
  <c r="Z135" i="4"/>
  <c r="N135" i="4"/>
  <c r="W135" i="4"/>
  <c r="Q135" i="4"/>
  <c r="K135" i="4"/>
  <c r="H135" i="4"/>
  <c r="Z143" i="4"/>
  <c r="N143" i="4"/>
  <c r="W143" i="4"/>
  <c r="Q143" i="4"/>
  <c r="K143" i="4"/>
  <c r="T143" i="4"/>
  <c r="H143" i="4"/>
  <c r="AJ163" i="4"/>
  <c r="AW164" i="4"/>
  <c r="AK164" i="4"/>
  <c r="AJ171" i="4"/>
  <c r="AW172" i="4"/>
  <c r="AK172" i="4"/>
  <c r="K175" i="4"/>
  <c r="L175" i="4" s="1"/>
  <c r="M175" i="4" s="1"/>
  <c r="N175" i="4" s="1"/>
  <c r="O175" i="4" s="1"/>
  <c r="AN189" i="4"/>
  <c r="AN199" i="4"/>
  <c r="AV215" i="4"/>
  <c r="AV243" i="4"/>
  <c r="AV246" i="4"/>
  <c r="AZ247" i="4"/>
  <c r="AN248" i="4"/>
  <c r="Q267" i="4"/>
  <c r="T267" i="4"/>
  <c r="W267" i="4"/>
  <c r="Z267" i="4"/>
  <c r="H267" i="4"/>
  <c r="K267" i="4"/>
  <c r="N267" i="4"/>
  <c r="AV270" i="4"/>
  <c r="AR275" i="4"/>
  <c r="K283" i="4"/>
  <c r="L283" i="4" s="1"/>
  <c r="M283" i="4" s="1"/>
  <c r="N283" i="4" s="1"/>
  <c r="O283" i="4" s="1"/>
  <c r="AV295" i="4"/>
  <c r="AZ298" i="4"/>
  <c r="AW87" i="4"/>
  <c r="P89" i="4"/>
  <c r="V89" i="4"/>
  <c r="J89" i="4"/>
  <c r="E118" i="4"/>
  <c r="AH91" i="4"/>
  <c r="Z92" i="4"/>
  <c r="N92" i="4"/>
  <c r="W92" i="4"/>
  <c r="Q92" i="4"/>
  <c r="K92" i="4"/>
  <c r="AW92" i="4"/>
  <c r="E125" i="4"/>
  <c r="AH98" i="4"/>
  <c r="T157" i="4"/>
  <c r="AW130" i="4"/>
  <c r="AW103" i="4"/>
  <c r="AV109" i="4"/>
  <c r="AN110" i="4"/>
  <c r="AN111" i="4"/>
  <c r="AH112" i="4"/>
  <c r="E139" i="4"/>
  <c r="AZ112" i="4"/>
  <c r="AZ115" i="4"/>
  <c r="K121" i="4"/>
  <c r="L121" i="4" s="1"/>
  <c r="M121" i="4" s="1"/>
  <c r="N121" i="4" s="1"/>
  <c r="O121" i="4" s="1"/>
  <c r="AR131" i="4"/>
  <c r="AR134" i="4"/>
  <c r="P138" i="4"/>
  <c r="J138" i="4"/>
  <c r="Y138" i="4"/>
  <c r="S138" i="4"/>
  <c r="M138" i="4"/>
  <c r="G138" i="4"/>
  <c r="AN159" i="4"/>
  <c r="Q162" i="4"/>
  <c r="Z162" i="4"/>
  <c r="K162" i="4"/>
  <c r="T162" i="4"/>
  <c r="H162" i="4"/>
  <c r="N162" i="4"/>
  <c r="W162" i="4"/>
  <c r="AR164" i="4"/>
  <c r="AR165" i="4"/>
  <c r="AN167" i="4"/>
  <c r="Q170" i="4"/>
  <c r="Z170" i="4"/>
  <c r="K170" i="4"/>
  <c r="T170" i="4"/>
  <c r="H170" i="4"/>
  <c r="N170" i="4"/>
  <c r="W170" i="4"/>
  <c r="AR172" i="4"/>
  <c r="AR173" i="4"/>
  <c r="AZ185" i="4"/>
  <c r="AZ193" i="4"/>
  <c r="K202" i="4"/>
  <c r="L202" i="4" s="1"/>
  <c r="M202" i="4" s="1"/>
  <c r="N202" i="4" s="1"/>
  <c r="O202" i="4" s="1"/>
  <c r="W252" i="4"/>
  <c r="K252" i="4"/>
  <c r="Q252" i="4"/>
  <c r="H252" i="4"/>
  <c r="T252" i="4"/>
  <c r="N252" i="4"/>
  <c r="Z252" i="4"/>
  <c r="Q266" i="4"/>
  <c r="H266" i="4"/>
  <c r="K266" i="4"/>
  <c r="T266" i="4"/>
  <c r="Z266" i="4"/>
  <c r="N266" i="4"/>
  <c r="W266" i="4"/>
  <c r="Q279" i="4"/>
  <c r="T279" i="4"/>
  <c r="Z279" i="4"/>
  <c r="N279" i="4"/>
  <c r="H279" i="4"/>
  <c r="K279" i="4"/>
  <c r="W279" i="4"/>
  <c r="C11" i="4"/>
  <c r="AJ308" i="4"/>
  <c r="AJ306" i="4"/>
  <c r="AJ304" i="4"/>
  <c r="AJ302" i="4"/>
  <c r="AJ293" i="4"/>
  <c r="AJ303" i="4"/>
  <c r="AJ266" i="4"/>
  <c r="AJ307" i="4"/>
  <c r="AJ298" i="4"/>
  <c r="AJ297" i="4"/>
  <c r="AJ296" i="4"/>
  <c r="AJ226" i="4"/>
  <c r="AJ224" i="4"/>
  <c r="AJ222" i="4"/>
  <c r="AJ220" i="4"/>
  <c r="AJ218" i="4"/>
  <c r="AJ216" i="4"/>
  <c r="AJ214" i="4"/>
  <c r="AJ278" i="4"/>
  <c r="AJ273" i="4"/>
  <c r="AJ272" i="4"/>
  <c r="AJ271" i="4"/>
  <c r="AJ254" i="4"/>
  <c r="AJ253" i="4"/>
  <c r="AJ250" i="4"/>
  <c r="AJ249" i="4"/>
  <c r="AJ246" i="4"/>
  <c r="AJ245" i="4"/>
  <c r="AJ242" i="4"/>
  <c r="AJ241" i="4"/>
  <c r="AJ223" i="4"/>
  <c r="AJ215" i="4"/>
  <c r="AJ212" i="4"/>
  <c r="AJ200" i="4"/>
  <c r="AJ198" i="4"/>
  <c r="AJ196" i="4"/>
  <c r="AJ194" i="4"/>
  <c r="AJ192" i="4"/>
  <c r="AJ190" i="4"/>
  <c r="AJ188" i="4"/>
  <c r="AJ186" i="4"/>
  <c r="AJ145" i="4"/>
  <c r="AJ143" i="4"/>
  <c r="AJ141" i="4"/>
  <c r="AJ139" i="4"/>
  <c r="AJ137" i="4"/>
  <c r="AJ135" i="4"/>
  <c r="AJ133" i="4"/>
  <c r="AJ104" i="4"/>
  <c r="AJ305" i="4"/>
  <c r="AJ301" i="4"/>
  <c r="AJ281" i="4"/>
  <c r="AJ280" i="4"/>
  <c r="AJ277" i="4"/>
  <c r="AJ248" i="4"/>
  <c r="AJ240" i="4"/>
  <c r="AJ195" i="4"/>
  <c r="AJ187" i="4"/>
  <c r="AJ173" i="4"/>
  <c r="AJ172" i="4"/>
  <c r="AJ169" i="4"/>
  <c r="AJ168" i="4"/>
  <c r="AJ165" i="4"/>
  <c r="AJ164" i="4"/>
  <c r="AJ161" i="4"/>
  <c r="AJ160" i="4"/>
  <c r="AJ142" i="4"/>
  <c r="AJ134" i="4"/>
  <c r="AJ131" i="4"/>
  <c r="AJ118" i="4"/>
  <c r="AJ117" i="4"/>
  <c r="AJ114" i="4"/>
  <c r="AJ113" i="4"/>
  <c r="AJ110" i="4"/>
  <c r="AJ109" i="4"/>
  <c r="AJ106" i="4"/>
  <c r="AJ105" i="4"/>
  <c r="AJ92" i="4"/>
  <c r="AJ90" i="4"/>
  <c r="AJ88" i="4"/>
  <c r="AJ86" i="4"/>
  <c r="AJ84" i="4"/>
  <c r="AJ82" i="4"/>
  <c r="AJ80" i="4"/>
  <c r="AJ78" i="4"/>
  <c r="AJ36" i="4"/>
  <c r="AJ32" i="4"/>
  <c r="AJ28" i="4"/>
  <c r="AJ24" i="4"/>
  <c r="AJ23" i="4"/>
  <c r="AJ300" i="4"/>
  <c r="AJ276" i="4"/>
  <c r="AJ275" i="4"/>
  <c r="AJ251" i="4"/>
  <c r="AJ243" i="4"/>
  <c r="AJ225" i="4"/>
  <c r="AJ221" i="4"/>
  <c r="AJ219" i="4"/>
  <c r="AJ197" i="4"/>
  <c r="AJ189" i="4"/>
  <c r="AJ158" i="4"/>
  <c r="AJ136" i="4"/>
  <c r="AJ144" i="4"/>
  <c r="AJ274" i="4"/>
  <c r="AJ247" i="4"/>
  <c r="AJ227" i="4"/>
  <c r="AJ213" i="4"/>
  <c r="AJ193" i="4"/>
  <c r="AJ170" i="4"/>
  <c r="AJ162" i="4"/>
  <c r="AJ138" i="4"/>
  <c r="AJ119" i="4"/>
  <c r="AJ112" i="4"/>
  <c r="AJ299" i="4"/>
  <c r="AJ295" i="4"/>
  <c r="AJ294" i="4"/>
  <c r="AJ270" i="4"/>
  <c r="AJ268" i="4"/>
  <c r="AJ244" i="4"/>
  <c r="AJ217" i="4"/>
  <c r="AJ199" i="4"/>
  <c r="AJ191" i="4"/>
  <c r="AJ239" i="4"/>
  <c r="AJ185" i="4"/>
  <c r="AJ167" i="4"/>
  <c r="AJ159" i="4"/>
  <c r="AJ111" i="4"/>
  <c r="AJ108" i="4"/>
  <c r="AJ91" i="4"/>
  <c r="AJ83" i="4"/>
  <c r="AJ77" i="4"/>
  <c r="AJ269" i="4"/>
  <c r="AJ267" i="4"/>
  <c r="AJ166" i="4"/>
  <c r="AJ85" i="4"/>
  <c r="AN308" i="4"/>
  <c r="AN306" i="4"/>
  <c r="AN304" i="4"/>
  <c r="AN302" i="4"/>
  <c r="AN307" i="4"/>
  <c r="AN293" i="4"/>
  <c r="AN305" i="4"/>
  <c r="AN299" i="4"/>
  <c r="AN298" i="4"/>
  <c r="AN295" i="4"/>
  <c r="AN294" i="4"/>
  <c r="AN266" i="4"/>
  <c r="AN281" i="4"/>
  <c r="AN278" i="4"/>
  <c r="AN277" i="4"/>
  <c r="AN274" i="4"/>
  <c r="AN273" i="4"/>
  <c r="AN270" i="4"/>
  <c r="AN269" i="4"/>
  <c r="AN226" i="4"/>
  <c r="AN224" i="4"/>
  <c r="AN222" i="4"/>
  <c r="AN220" i="4"/>
  <c r="AN218" i="4"/>
  <c r="AN216" i="4"/>
  <c r="AN214" i="4"/>
  <c r="AN280" i="4"/>
  <c r="AN279" i="4"/>
  <c r="AN221" i="4"/>
  <c r="AN213" i="4"/>
  <c r="AN200" i="4"/>
  <c r="AN198" i="4"/>
  <c r="AN196" i="4"/>
  <c r="AN194" i="4"/>
  <c r="AN192" i="4"/>
  <c r="AN190" i="4"/>
  <c r="AN188" i="4"/>
  <c r="AN186" i="4"/>
  <c r="AN145" i="4"/>
  <c r="AN143" i="4"/>
  <c r="AN141" i="4"/>
  <c r="AN139" i="4"/>
  <c r="AN137" i="4"/>
  <c r="AN135" i="4"/>
  <c r="AN133" i="4"/>
  <c r="AN104" i="4"/>
  <c r="AN303" i="4"/>
  <c r="AN300" i="4"/>
  <c r="AN296" i="4"/>
  <c r="AN252" i="4"/>
  <c r="AN250" i="4"/>
  <c r="AN249" i="4"/>
  <c r="AN244" i="4"/>
  <c r="AN242" i="4"/>
  <c r="AN241" i="4"/>
  <c r="AN239" i="4"/>
  <c r="AN223" i="4"/>
  <c r="AN193" i="4"/>
  <c r="AN140" i="4"/>
  <c r="AN132" i="4"/>
  <c r="AN92" i="4"/>
  <c r="AN90" i="4"/>
  <c r="AN88" i="4"/>
  <c r="AN86" i="4"/>
  <c r="AN84" i="4"/>
  <c r="AN82" i="4"/>
  <c r="AN80" i="4"/>
  <c r="AN78" i="4"/>
  <c r="AN36" i="4"/>
  <c r="AN32" i="4"/>
  <c r="AN28" i="4"/>
  <c r="AN24" i="4"/>
  <c r="AN23" i="4"/>
  <c r="AN267" i="4"/>
  <c r="AN247" i="4"/>
  <c r="AN227" i="4"/>
  <c r="AN217" i="4"/>
  <c r="AN212" i="4"/>
  <c r="AN195" i="4"/>
  <c r="AN187" i="4"/>
  <c r="AN173" i="4"/>
  <c r="AN172" i="4"/>
  <c r="AN169" i="4"/>
  <c r="AN168" i="4"/>
  <c r="AN165" i="4"/>
  <c r="AN164" i="4"/>
  <c r="AN161" i="4"/>
  <c r="AN160" i="4"/>
  <c r="AN131" i="4"/>
  <c r="AN117" i="4"/>
  <c r="AN113" i="4"/>
  <c r="AN142" i="4"/>
  <c r="AN134" i="4"/>
  <c r="AN118" i="4"/>
  <c r="AN114" i="4"/>
  <c r="AN301" i="4"/>
  <c r="AN297" i="4"/>
  <c r="AN275" i="4"/>
  <c r="AN272" i="4"/>
  <c r="AN268" i="4"/>
  <c r="AN225" i="4"/>
  <c r="AN219" i="4"/>
  <c r="AN171" i="4"/>
  <c r="AN166" i="4"/>
  <c r="AN163" i="4"/>
  <c r="AN136" i="4"/>
  <c r="AN115" i="4"/>
  <c r="AN108" i="4"/>
  <c r="AN271" i="4"/>
  <c r="AN246" i="4"/>
  <c r="AN243" i="4"/>
  <c r="AN215" i="4"/>
  <c r="AN197" i="4"/>
  <c r="AN253" i="4"/>
  <c r="AN251" i="4"/>
  <c r="AN240" i="4"/>
  <c r="AN158" i="4"/>
  <c r="AN138" i="4"/>
  <c r="AN107" i="4"/>
  <c r="AN89" i="4"/>
  <c r="AN81" i="4"/>
  <c r="AN245" i="4"/>
  <c r="AN191" i="4"/>
  <c r="AN146" i="4"/>
  <c r="AN119" i="4"/>
  <c r="AN116" i="4"/>
  <c r="AN109" i="4"/>
  <c r="AN91" i="4"/>
  <c r="AN83" i="4"/>
  <c r="AR308" i="4"/>
  <c r="AR306" i="4"/>
  <c r="AR304" i="4"/>
  <c r="AR302" i="4"/>
  <c r="AR305" i="4"/>
  <c r="AR293" i="4"/>
  <c r="AR303" i="4"/>
  <c r="AR266" i="4"/>
  <c r="AR307" i="4"/>
  <c r="AR299" i="4"/>
  <c r="AR297" i="4"/>
  <c r="AR296" i="4"/>
  <c r="AR294" i="4"/>
  <c r="AR226" i="4"/>
  <c r="AR224" i="4"/>
  <c r="AR222" i="4"/>
  <c r="AR220" i="4"/>
  <c r="AR218" i="4"/>
  <c r="AR216" i="4"/>
  <c r="AR214" i="4"/>
  <c r="AR274" i="4"/>
  <c r="AR272" i="4"/>
  <c r="AR271" i="4"/>
  <c r="AR269" i="4"/>
  <c r="AR252" i="4"/>
  <c r="AR251" i="4"/>
  <c r="AR248" i="4"/>
  <c r="AR247" i="4"/>
  <c r="AR244" i="4"/>
  <c r="AR243" i="4"/>
  <c r="AR240" i="4"/>
  <c r="AR227" i="4"/>
  <c r="AR219" i="4"/>
  <c r="AR200" i="4"/>
  <c r="AR198" i="4"/>
  <c r="AR196" i="4"/>
  <c r="AR194" i="4"/>
  <c r="AR192" i="4"/>
  <c r="AR190" i="4"/>
  <c r="AR188" i="4"/>
  <c r="AR186" i="4"/>
  <c r="AR145" i="4"/>
  <c r="AR143" i="4"/>
  <c r="AR141" i="4"/>
  <c r="AR139" i="4"/>
  <c r="AR137" i="4"/>
  <c r="AR135" i="4"/>
  <c r="AR133" i="4"/>
  <c r="AR104" i="4"/>
  <c r="AR281" i="4"/>
  <c r="AR279" i="4"/>
  <c r="AR277" i="4"/>
  <c r="AR268" i="4"/>
  <c r="AR254" i="4"/>
  <c r="AR253" i="4"/>
  <c r="AR246" i="4"/>
  <c r="AR245" i="4"/>
  <c r="AR221" i="4"/>
  <c r="AR215" i="4"/>
  <c r="AR199" i="4"/>
  <c r="AR191" i="4"/>
  <c r="AR185" i="4"/>
  <c r="AR171" i="4"/>
  <c r="AR170" i="4"/>
  <c r="AR167" i="4"/>
  <c r="AR166" i="4"/>
  <c r="AR163" i="4"/>
  <c r="AR162" i="4"/>
  <c r="AR159" i="4"/>
  <c r="AR146" i="4"/>
  <c r="AR138" i="4"/>
  <c r="AR119" i="4"/>
  <c r="AR116" i="4"/>
  <c r="AR115" i="4"/>
  <c r="AR112" i="4"/>
  <c r="AR111" i="4"/>
  <c r="AR108" i="4"/>
  <c r="AR107" i="4"/>
  <c r="AR92" i="4"/>
  <c r="AR90" i="4"/>
  <c r="AR88" i="4"/>
  <c r="AR86" i="4"/>
  <c r="AR84" i="4"/>
  <c r="AR82" i="4"/>
  <c r="AR80" i="4"/>
  <c r="AR78" i="4"/>
  <c r="AR36" i="4"/>
  <c r="AR32" i="4"/>
  <c r="AR28" i="4"/>
  <c r="AR24" i="4"/>
  <c r="AR23" i="4"/>
  <c r="AR298" i="4"/>
  <c r="AR280" i="4"/>
  <c r="AR273" i="4"/>
  <c r="AR225" i="4"/>
  <c r="AR193" i="4"/>
  <c r="AR140" i="4"/>
  <c r="AR132" i="4"/>
  <c r="AR295" i="4"/>
  <c r="AR239" i="4"/>
  <c r="AR212" i="4"/>
  <c r="AR169" i="4"/>
  <c r="AR161" i="4"/>
  <c r="AR118" i="4"/>
  <c r="AR110" i="4"/>
  <c r="AR109" i="4"/>
  <c r="AR267" i="4"/>
  <c r="AR242" i="4"/>
  <c r="AR223" i="4"/>
  <c r="AR213" i="4"/>
  <c r="AR195" i="4"/>
  <c r="AR300" i="4"/>
  <c r="AR270" i="4"/>
  <c r="AR241" i="4"/>
  <c r="AR187" i="4"/>
  <c r="AR136" i="4"/>
  <c r="AR106" i="4"/>
  <c r="AR105" i="4"/>
  <c r="AR87" i="4"/>
  <c r="AR79" i="4"/>
  <c r="AR276" i="4"/>
  <c r="AR217" i="4"/>
  <c r="AR189" i="4"/>
  <c r="AR168" i="4"/>
  <c r="AR160" i="4"/>
  <c r="AR144" i="4"/>
  <c r="AR114" i="4"/>
  <c r="AR113" i="4"/>
  <c r="AR89" i="4"/>
  <c r="AR81" i="4"/>
  <c r="AV307" i="4"/>
  <c r="AV305" i="4"/>
  <c r="AV274" i="4"/>
  <c r="AV248" i="4"/>
  <c r="AV240" i="4"/>
  <c r="AV212" i="4"/>
  <c r="AV199" i="4"/>
  <c r="AV191" i="4"/>
  <c r="AV185" i="4"/>
  <c r="AV171" i="4"/>
  <c r="AV170" i="4"/>
  <c r="AV167" i="4"/>
  <c r="AV166" i="4"/>
  <c r="AV163" i="4"/>
  <c r="AV162" i="4"/>
  <c r="AV159" i="4"/>
  <c r="AV146" i="4"/>
  <c r="AV138" i="4"/>
  <c r="AV119" i="4"/>
  <c r="AV116" i="4"/>
  <c r="AV115" i="4"/>
  <c r="AV281" i="4"/>
  <c r="AV273" i="4"/>
  <c r="AV254" i="4"/>
  <c r="AV245" i="4"/>
  <c r="AV195" i="4"/>
  <c r="AV187" i="4"/>
  <c r="AV168" i="4"/>
  <c r="AV160" i="4"/>
  <c r="AV142" i="4"/>
  <c r="AV140" i="4"/>
  <c r="AV131" i="4"/>
  <c r="AV117" i="4"/>
  <c r="AV111" i="4"/>
  <c r="AV253" i="4"/>
  <c r="AV219" i="4"/>
  <c r="AV299" i="4"/>
  <c r="AV221" i="4"/>
  <c r="AV193" i="4"/>
  <c r="AV114" i="4"/>
  <c r="AV113" i="4"/>
  <c r="AV110" i="4"/>
  <c r="AV107" i="4"/>
  <c r="AV85" i="4"/>
  <c r="AV294" i="4"/>
  <c r="AV252" i="4"/>
  <c r="AV118" i="4"/>
  <c r="AV87" i="4"/>
  <c r="AV79" i="4"/>
  <c r="AZ303" i="4"/>
  <c r="AZ281" i="4"/>
  <c r="AZ280" i="4"/>
  <c r="AZ277" i="4"/>
  <c r="AZ252" i="4"/>
  <c r="AZ244" i="4"/>
  <c r="AZ239" i="4"/>
  <c r="AZ197" i="4"/>
  <c r="AZ189" i="4"/>
  <c r="AZ158" i="4"/>
  <c r="AZ144" i="4"/>
  <c r="AZ136" i="4"/>
  <c r="AZ276" i="4"/>
  <c r="AZ275" i="4"/>
  <c r="AZ248" i="4"/>
  <c r="AZ217" i="4"/>
  <c r="AZ146" i="4"/>
  <c r="AZ107" i="4"/>
  <c r="AZ272" i="4"/>
  <c r="AZ271" i="4"/>
  <c r="AZ273" i="4"/>
  <c r="AZ227" i="4"/>
  <c r="AZ166" i="4"/>
  <c r="AZ138" i="4"/>
  <c r="AZ119" i="4"/>
  <c r="AZ111" i="4"/>
  <c r="AZ91" i="4"/>
  <c r="AZ83" i="4"/>
  <c r="AZ77" i="4"/>
  <c r="AZ301" i="4"/>
  <c r="AZ297" i="4"/>
  <c r="AZ278" i="4"/>
  <c r="AZ191" i="4"/>
  <c r="AZ132" i="4"/>
  <c r="AZ116" i="4"/>
  <c r="AZ108" i="4"/>
  <c r="AZ85" i="4"/>
  <c r="Y23" i="4"/>
  <c r="M23" i="4"/>
  <c r="V23" i="4"/>
  <c r="AJ25" i="4"/>
  <c r="AZ25" i="4"/>
  <c r="AR26" i="4"/>
  <c r="W27" i="4"/>
  <c r="K27" i="4"/>
  <c r="T27" i="4"/>
  <c r="AJ27" i="4"/>
  <c r="AZ27" i="4"/>
  <c r="AV29" i="4"/>
  <c r="AN30" i="4"/>
  <c r="AV31" i="4"/>
  <c r="V32" i="4"/>
  <c r="J32" i="4"/>
  <c r="Y32" i="4"/>
  <c r="AR33" i="4"/>
  <c r="AJ34" i="4"/>
  <c r="AZ34" i="4"/>
  <c r="AR35" i="4"/>
  <c r="Z36" i="4"/>
  <c r="N36" i="4"/>
  <c r="K36" i="4"/>
  <c r="Y37" i="4"/>
  <c r="M37" i="4"/>
  <c r="V37" i="4"/>
  <c r="AN37" i="4"/>
  <c r="T38" i="4"/>
  <c r="H38" i="4"/>
  <c r="Z38" i="4"/>
  <c r="AV38" i="4"/>
  <c r="AR50" i="4"/>
  <c r="W51" i="4"/>
  <c r="K51" i="4"/>
  <c r="N51" i="4"/>
  <c r="AN51" i="4"/>
  <c r="AJ52" i="4"/>
  <c r="AZ52" i="4"/>
  <c r="AJ53" i="4"/>
  <c r="AZ53" i="4"/>
  <c r="AV54" i="4"/>
  <c r="AV55" i="4"/>
  <c r="Y56" i="4"/>
  <c r="M56" i="4"/>
  <c r="G56" i="4"/>
  <c r="P56" i="4"/>
  <c r="AR56" i="4"/>
  <c r="S57" i="4"/>
  <c r="AR57" i="4"/>
  <c r="H58" i="4"/>
  <c r="AN58" i="4"/>
  <c r="W59" i="4"/>
  <c r="K59" i="4"/>
  <c r="N59" i="4"/>
  <c r="AN59" i="4"/>
  <c r="AJ60" i="4"/>
  <c r="AZ60" i="4"/>
  <c r="AJ61" i="4"/>
  <c r="AZ61" i="4"/>
  <c r="AV62" i="4"/>
  <c r="AV63" i="4"/>
  <c r="Y64" i="4"/>
  <c r="M64" i="4"/>
  <c r="G64" i="4"/>
  <c r="P64" i="4"/>
  <c r="AR64" i="4"/>
  <c r="S65" i="4"/>
  <c r="AR65" i="4"/>
  <c r="J149" i="4"/>
  <c r="AM122" i="4"/>
  <c r="H130" i="4"/>
  <c r="AK103" i="4"/>
  <c r="AR77" i="4"/>
  <c r="P79" i="4"/>
  <c r="J79" i="4"/>
  <c r="G79" i="4"/>
  <c r="S79" i="4"/>
  <c r="Y79" i="4"/>
  <c r="AW79" i="4"/>
  <c r="AN79" i="4"/>
  <c r="AK80" i="4"/>
  <c r="AJ81" i="4"/>
  <c r="AR83" i="4"/>
  <c r="AN85" i="4"/>
  <c r="Z86" i="4"/>
  <c r="N86" i="4"/>
  <c r="H86" i="4"/>
  <c r="W86" i="4"/>
  <c r="Q86" i="4"/>
  <c r="T89" i="4"/>
  <c r="AW89" i="4"/>
  <c r="H92" i="4"/>
  <c r="U103" i="4"/>
  <c r="AN106" i="4"/>
  <c r="Y109" i="4"/>
  <c r="M109" i="4"/>
  <c r="S109" i="4"/>
  <c r="V109" i="4"/>
  <c r="P109" i="4"/>
  <c r="J109" i="4"/>
  <c r="Q111" i="4"/>
  <c r="Z111" i="4"/>
  <c r="K111" i="4"/>
  <c r="T111" i="4"/>
  <c r="N111" i="4"/>
  <c r="H111" i="4"/>
  <c r="W111" i="4"/>
  <c r="AN112" i="4"/>
  <c r="Y113" i="4"/>
  <c r="M113" i="4"/>
  <c r="S113" i="4"/>
  <c r="G113" i="4"/>
  <c r="AJ116" i="4"/>
  <c r="AW131" i="4"/>
  <c r="AV134" i="4"/>
  <c r="AJ140" i="4"/>
  <c r="AN144" i="4"/>
  <c r="AV161" i="4"/>
  <c r="AN162" i="4"/>
  <c r="AZ162" i="4"/>
  <c r="AZ163" i="4"/>
  <c r="AV164" i="4"/>
  <c r="AV165" i="4"/>
  <c r="AV169" i="4"/>
  <c r="AN170" i="4"/>
  <c r="AZ170" i="4"/>
  <c r="AZ171" i="4"/>
  <c r="AV172" i="4"/>
  <c r="AV173" i="4"/>
  <c r="V186" i="4"/>
  <c r="J186" i="4"/>
  <c r="P186" i="4"/>
  <c r="Y186" i="4"/>
  <c r="M186" i="4"/>
  <c r="G186" i="4"/>
  <c r="S186" i="4"/>
  <c r="Z188" i="4"/>
  <c r="N188" i="4"/>
  <c r="W188" i="4"/>
  <c r="Q188" i="4"/>
  <c r="K188" i="4"/>
  <c r="AZ240" i="4"/>
  <c r="Q247" i="4"/>
  <c r="Z247" i="4"/>
  <c r="K247" i="4"/>
  <c r="T247" i="4"/>
  <c r="N247" i="4"/>
  <c r="H247" i="4"/>
  <c r="W247" i="4"/>
  <c r="AR249" i="4"/>
  <c r="AR250" i="4"/>
  <c r="AV251" i="4"/>
  <c r="AJ252" i="4"/>
  <c r="AN254" i="4"/>
  <c r="Q293" i="4"/>
  <c r="T293" i="4"/>
  <c r="W293" i="4"/>
  <c r="K293" i="4"/>
  <c r="N293" i="4"/>
  <c r="Z293" i="4"/>
  <c r="AR301" i="4"/>
  <c r="V306" i="4"/>
  <c r="J306" i="4"/>
  <c r="Y306" i="4"/>
  <c r="G306" i="4"/>
  <c r="S306" i="4"/>
  <c r="M306" i="4"/>
  <c r="P306" i="4"/>
  <c r="V80" i="4"/>
  <c r="J80" i="4"/>
  <c r="M80" i="4"/>
  <c r="S80" i="4"/>
  <c r="Z82" i="4"/>
  <c r="N82" i="4"/>
  <c r="T82" i="4"/>
  <c r="G85" i="4"/>
  <c r="M85" i="4"/>
  <c r="T87" i="4"/>
  <c r="V88" i="4"/>
  <c r="J88" i="4"/>
  <c r="M88" i="4"/>
  <c r="S88" i="4"/>
  <c r="Z90" i="4"/>
  <c r="N90" i="4"/>
  <c r="T90" i="4"/>
  <c r="Y105" i="4"/>
  <c r="M105" i="4"/>
  <c r="S105" i="4"/>
  <c r="Y107" i="4"/>
  <c r="M107" i="4"/>
  <c r="P107" i="4"/>
  <c r="G107" i="4"/>
  <c r="S107" i="4"/>
  <c r="V107" i="4"/>
  <c r="E108" i="4"/>
  <c r="Y115" i="4"/>
  <c r="M115" i="4"/>
  <c r="P115" i="4"/>
  <c r="G115" i="4"/>
  <c r="J115" i="4"/>
  <c r="S115" i="4"/>
  <c r="E116" i="4"/>
  <c r="Q119" i="4"/>
  <c r="Z119" i="4"/>
  <c r="K119" i="4"/>
  <c r="T119" i="4"/>
  <c r="H119" i="4"/>
  <c r="N119" i="4"/>
  <c r="V194" i="4"/>
  <c r="J194" i="4"/>
  <c r="P194" i="4"/>
  <c r="Y194" i="4"/>
  <c r="M194" i="4"/>
  <c r="G194" i="4"/>
  <c r="AN202" i="4"/>
  <c r="AO202" i="4" s="1"/>
  <c r="AP202" i="4" s="1"/>
  <c r="AQ202" i="4" s="1"/>
  <c r="AR202" i="4" s="1"/>
  <c r="AK216" i="4"/>
  <c r="AW216" i="4"/>
  <c r="P219" i="4"/>
  <c r="J219" i="4"/>
  <c r="M219" i="4"/>
  <c r="V219" i="4"/>
  <c r="S219" i="4"/>
  <c r="Y219" i="4"/>
  <c r="Z222" i="4"/>
  <c r="N222" i="4"/>
  <c r="K222" i="4"/>
  <c r="W222" i="4"/>
  <c r="Q222" i="4"/>
  <c r="H222" i="4"/>
  <c r="T222" i="4"/>
  <c r="K229" i="4"/>
  <c r="L229" i="4" s="1"/>
  <c r="M229" i="4" s="1"/>
  <c r="N229" i="4" s="1"/>
  <c r="O229" i="4" s="1"/>
  <c r="W268" i="4"/>
  <c r="K268" i="4"/>
  <c r="Z268" i="4"/>
  <c r="T268" i="4"/>
  <c r="N268" i="4"/>
  <c r="H268" i="4"/>
  <c r="Q268" i="4"/>
  <c r="Q275" i="4"/>
  <c r="T275" i="4"/>
  <c r="Z275" i="4"/>
  <c r="N275" i="4"/>
  <c r="H275" i="4"/>
  <c r="R308" i="4"/>
  <c r="F308" i="4"/>
  <c r="X307" i="4"/>
  <c r="L307" i="4"/>
  <c r="R306" i="4"/>
  <c r="F306" i="4"/>
  <c r="X305" i="4"/>
  <c r="L305" i="4"/>
  <c r="R304" i="4"/>
  <c r="F304" i="4"/>
  <c r="X303" i="4"/>
  <c r="L303" i="4"/>
  <c r="R302" i="4"/>
  <c r="F307" i="4"/>
  <c r="Z305" i="4"/>
  <c r="X304" i="4"/>
  <c r="N303" i="4"/>
  <c r="X308" i="4"/>
  <c r="L308" i="4"/>
  <c r="N305" i="4"/>
  <c r="G304" i="4"/>
  <c r="L302" i="4"/>
  <c r="L301" i="4"/>
  <c r="F301" i="4"/>
  <c r="X300" i="4"/>
  <c r="F300" i="4"/>
  <c r="X299" i="4"/>
  <c r="R299" i="4"/>
  <c r="R298" i="4"/>
  <c r="L298" i="4"/>
  <c r="L297" i="4"/>
  <c r="F297" i="4"/>
  <c r="X296" i="4"/>
  <c r="F296" i="4"/>
  <c r="X295" i="4"/>
  <c r="R295" i="4"/>
  <c r="R294" i="4"/>
  <c r="L294" i="4"/>
  <c r="X293" i="4"/>
  <c r="F293" i="4"/>
  <c r="Z307" i="4"/>
  <c r="N307" i="4"/>
  <c r="R305" i="4"/>
  <c r="Z303" i="4"/>
  <c r="F302" i="4"/>
  <c r="M301" i="4"/>
  <c r="G298" i="4"/>
  <c r="X297" i="4"/>
  <c r="R297" i="4"/>
  <c r="Y295" i="4"/>
  <c r="L295" i="4"/>
  <c r="F295" i="4"/>
  <c r="R293" i="4"/>
  <c r="L293" i="4"/>
  <c r="H308" i="4"/>
  <c r="R307" i="4"/>
  <c r="X306" i="4"/>
  <c r="L306" i="4"/>
  <c r="M305" i="4"/>
  <c r="L304" i="4"/>
  <c r="F303" i="4"/>
  <c r="Y299" i="4"/>
  <c r="L299" i="4"/>
  <c r="F299" i="4"/>
  <c r="X298" i="4"/>
  <c r="L296" i="4"/>
  <c r="Z295" i="4"/>
  <c r="T308" i="4"/>
  <c r="X302" i="4"/>
  <c r="S300" i="4"/>
  <c r="Z299" i="4"/>
  <c r="Z296" i="4"/>
  <c r="T295" i="4"/>
  <c r="M295" i="4"/>
  <c r="T294" i="4"/>
  <c r="N294" i="4"/>
  <c r="G294" i="4"/>
  <c r="AW302" i="4"/>
  <c r="Y301" i="4"/>
  <c r="R300" i="4"/>
  <c r="L300" i="4"/>
  <c r="G300" i="4"/>
  <c r="S298" i="4"/>
  <c r="M297" i="4"/>
  <c r="N296" i="4"/>
  <c r="AW294" i="4"/>
  <c r="Z294" i="4"/>
  <c r="S294" i="4"/>
  <c r="F294" i="4"/>
  <c r="AO293" i="4"/>
  <c r="H306" i="4"/>
  <c r="AO305" i="4"/>
  <c r="F305" i="4"/>
  <c r="R303" i="4"/>
  <c r="R296" i="4"/>
  <c r="X294" i="4"/>
  <c r="AO308" i="4"/>
  <c r="Y307" i="4"/>
  <c r="G307" i="4"/>
  <c r="AK305" i="4"/>
  <c r="BA298" i="4"/>
  <c r="H295" i="4"/>
  <c r="Y297" i="4"/>
  <c r="M299" i="4"/>
  <c r="T299" i="4"/>
  <c r="X301" i="4"/>
  <c r="P303" i="4"/>
  <c r="Y303" i="4"/>
  <c r="S303" i="4"/>
  <c r="V303" i="4"/>
  <c r="J303" i="4"/>
  <c r="M303" i="4"/>
  <c r="G303" i="4"/>
  <c r="AK307" i="4"/>
  <c r="V77" i="4"/>
  <c r="J77" i="4"/>
  <c r="M77" i="4"/>
  <c r="S77" i="4"/>
  <c r="V78" i="4"/>
  <c r="J78" i="4"/>
  <c r="M78" i="4"/>
  <c r="S78" i="4"/>
  <c r="E106" i="4"/>
  <c r="AH79" i="4"/>
  <c r="Z80" i="4"/>
  <c r="N80" i="4"/>
  <c r="T80" i="4"/>
  <c r="Y80" i="4"/>
  <c r="K82" i="4"/>
  <c r="G83" i="4"/>
  <c r="M83" i="4"/>
  <c r="T85" i="4"/>
  <c r="S85" i="4"/>
  <c r="Y85" i="4"/>
  <c r="V86" i="4"/>
  <c r="J86" i="4"/>
  <c r="M86" i="4"/>
  <c r="S86" i="4"/>
  <c r="E114" i="4"/>
  <c r="AH87" i="4"/>
  <c r="Z88" i="4"/>
  <c r="N88" i="4"/>
  <c r="T88" i="4"/>
  <c r="Y88" i="4"/>
  <c r="K90" i="4"/>
  <c r="G91" i="4"/>
  <c r="M91" i="4"/>
  <c r="Q107" i="4"/>
  <c r="Z107" i="4"/>
  <c r="K107" i="4"/>
  <c r="W107" i="4"/>
  <c r="J107" i="4"/>
  <c r="W110" i="4"/>
  <c r="K110" i="4"/>
  <c r="T110" i="4"/>
  <c r="Q110" i="4"/>
  <c r="H110" i="4"/>
  <c r="W119" i="4"/>
  <c r="X146" i="4"/>
  <c r="L146" i="4"/>
  <c r="R145" i="4"/>
  <c r="F145" i="4"/>
  <c r="X144" i="4"/>
  <c r="L144" i="4"/>
  <c r="R143" i="4"/>
  <c r="F143" i="4"/>
  <c r="X142" i="4"/>
  <c r="L142" i="4"/>
  <c r="R141" i="4"/>
  <c r="F141" i="4"/>
  <c r="X140" i="4"/>
  <c r="L140" i="4"/>
  <c r="R139" i="4"/>
  <c r="F139" i="4"/>
  <c r="X138" i="4"/>
  <c r="L138" i="4"/>
  <c r="R137" i="4"/>
  <c r="F137" i="4"/>
  <c r="X136" i="4"/>
  <c r="L136" i="4"/>
  <c r="R135" i="4"/>
  <c r="F135" i="4"/>
  <c r="X134" i="4"/>
  <c r="L134" i="4"/>
  <c r="R133" i="4"/>
  <c r="F133" i="4"/>
  <c r="X132" i="4"/>
  <c r="L132" i="4"/>
  <c r="X131" i="4"/>
  <c r="L131" i="4"/>
  <c r="Z146" i="4"/>
  <c r="X145" i="4"/>
  <c r="N144" i="4"/>
  <c r="L143" i="4"/>
  <c r="R142" i="4"/>
  <c r="F140" i="4"/>
  <c r="Z138" i="4"/>
  <c r="X137" i="4"/>
  <c r="N136" i="4"/>
  <c r="L135" i="4"/>
  <c r="R134" i="4"/>
  <c r="F132" i="4"/>
  <c r="F131" i="4"/>
  <c r="BA146" i="4"/>
  <c r="AK146" i="4"/>
  <c r="N146" i="4"/>
  <c r="L145" i="4"/>
  <c r="AO144" i="4"/>
  <c r="BA141" i="4"/>
  <c r="AK141" i="4"/>
  <c r="AO139" i="4"/>
  <c r="AK138" i="4"/>
  <c r="L137" i="4"/>
  <c r="F134" i="4"/>
  <c r="BA133" i="4"/>
  <c r="Z131" i="4"/>
  <c r="G145" i="4"/>
  <c r="R144" i="4"/>
  <c r="F142" i="4"/>
  <c r="Z140" i="4"/>
  <c r="X139" i="4"/>
  <c r="H139" i="4"/>
  <c r="BA138" i="4"/>
  <c r="N138" i="4"/>
  <c r="G137" i="4"/>
  <c r="AO136" i="4"/>
  <c r="R136" i="4"/>
  <c r="AK133" i="4"/>
  <c r="Z132" i="4"/>
  <c r="AE122" i="4"/>
  <c r="AO146" i="4"/>
  <c r="Z144" i="4"/>
  <c r="AO143" i="4"/>
  <c r="Y142" i="4"/>
  <c r="S142" i="4"/>
  <c r="AO141" i="4"/>
  <c r="X141" i="4"/>
  <c r="AK140" i="4"/>
  <c r="N140" i="4"/>
  <c r="G139" i="4"/>
  <c r="F138" i="4"/>
  <c r="Y137" i="4"/>
  <c r="BA134" i="4"/>
  <c r="BA132" i="4"/>
  <c r="T131" i="4"/>
  <c r="M131" i="4"/>
  <c r="R131" i="4"/>
  <c r="Y131" i="4"/>
  <c r="AO132" i="4"/>
  <c r="N134" i="4"/>
  <c r="Z134" i="4"/>
  <c r="X135" i="4"/>
  <c r="AK135" i="4"/>
  <c r="T137" i="4"/>
  <c r="AK137" i="4"/>
  <c r="R138" i="4"/>
  <c r="P140" i="4"/>
  <c r="V140" i="4"/>
  <c r="J140" i="4"/>
  <c r="S140" i="4"/>
  <c r="G140" i="4"/>
  <c r="M140" i="4"/>
  <c r="AW140" i="4"/>
  <c r="Z142" i="4"/>
  <c r="Y145" i="4"/>
  <c r="AK145" i="4"/>
  <c r="W159" i="4"/>
  <c r="K159" i="4"/>
  <c r="Q159" i="4"/>
  <c r="H159" i="4"/>
  <c r="Z159" i="4"/>
  <c r="T159" i="4"/>
  <c r="N159" i="4"/>
  <c r="AW160" i="4"/>
  <c r="Y162" i="4"/>
  <c r="M162" i="4"/>
  <c r="P162" i="4"/>
  <c r="G162" i="4"/>
  <c r="J162" i="4"/>
  <c r="V162" i="4"/>
  <c r="S162" i="4"/>
  <c r="W167" i="4"/>
  <c r="K167" i="4"/>
  <c r="Q167" i="4"/>
  <c r="H167" i="4"/>
  <c r="Z167" i="4"/>
  <c r="T167" i="4"/>
  <c r="N167" i="4"/>
  <c r="AW168" i="4"/>
  <c r="Y170" i="4"/>
  <c r="M170" i="4"/>
  <c r="P170" i="4"/>
  <c r="G170" i="4"/>
  <c r="J170" i="4"/>
  <c r="V170" i="4"/>
  <c r="S170" i="4"/>
  <c r="AK190" i="4"/>
  <c r="P193" i="4"/>
  <c r="V193" i="4"/>
  <c r="J193" i="4"/>
  <c r="S193" i="4"/>
  <c r="G193" i="4"/>
  <c r="Y193" i="4"/>
  <c r="M193" i="4"/>
  <c r="Z196" i="4"/>
  <c r="N196" i="4"/>
  <c r="W196" i="4"/>
  <c r="Q196" i="4"/>
  <c r="K196" i="4"/>
  <c r="T196" i="4"/>
  <c r="W244" i="4"/>
  <c r="K244" i="4"/>
  <c r="Q244" i="4"/>
  <c r="H244" i="4"/>
  <c r="T244" i="4"/>
  <c r="N244" i="4"/>
  <c r="Z244" i="4"/>
  <c r="Y249" i="4"/>
  <c r="M249" i="4"/>
  <c r="S249" i="4"/>
  <c r="G249" i="4"/>
  <c r="V249" i="4"/>
  <c r="P249" i="4"/>
  <c r="J249" i="4"/>
  <c r="Y251" i="4"/>
  <c r="M251" i="4"/>
  <c r="P251" i="4"/>
  <c r="G251" i="4"/>
  <c r="S251" i="4"/>
  <c r="V251" i="4"/>
  <c r="J251" i="4"/>
  <c r="Y267" i="4"/>
  <c r="M267" i="4"/>
  <c r="J267" i="4"/>
  <c r="G267" i="4"/>
  <c r="P267" i="4"/>
  <c r="V267" i="4"/>
  <c r="S267" i="4"/>
  <c r="W272" i="4"/>
  <c r="K272" i="4"/>
  <c r="Z272" i="4"/>
  <c r="N272" i="4"/>
  <c r="H272" i="4"/>
  <c r="T272" i="4"/>
  <c r="Q272" i="4"/>
  <c r="W276" i="4"/>
  <c r="K276" i="4"/>
  <c r="Z276" i="4"/>
  <c r="Q276" i="4"/>
  <c r="H276" i="4"/>
  <c r="AE284" i="4"/>
  <c r="AW293" i="4"/>
  <c r="AO296" i="4"/>
  <c r="AO298" i="4"/>
  <c r="H299" i="4"/>
  <c r="R301" i="4"/>
  <c r="M307" i="4"/>
  <c r="V308" i="4"/>
  <c r="J308" i="4"/>
  <c r="P308" i="4"/>
  <c r="S308" i="4"/>
  <c r="G308" i="4"/>
  <c r="Y308" i="4"/>
  <c r="M308" i="4"/>
  <c r="T212" i="4"/>
  <c r="Q212" i="4"/>
  <c r="H212" i="4"/>
  <c r="W212" i="4"/>
  <c r="K212" i="4"/>
  <c r="Z212" i="4"/>
  <c r="P225" i="4"/>
  <c r="Y225" i="4"/>
  <c r="S225" i="4"/>
  <c r="J225" i="4"/>
  <c r="V225" i="4"/>
  <c r="Z226" i="4"/>
  <c r="N226" i="4"/>
  <c r="H226" i="4"/>
  <c r="W226" i="4"/>
  <c r="K226" i="4"/>
  <c r="Q226" i="4"/>
  <c r="Y241" i="4"/>
  <c r="M241" i="4"/>
  <c r="S241" i="4"/>
  <c r="G241" i="4"/>
  <c r="V241" i="4"/>
  <c r="P241" i="4"/>
  <c r="J241" i="4"/>
  <c r="Y243" i="4"/>
  <c r="M243" i="4"/>
  <c r="P243" i="4"/>
  <c r="G243" i="4"/>
  <c r="S243" i="4"/>
  <c r="V243" i="4"/>
  <c r="J243" i="4"/>
  <c r="W254" i="4"/>
  <c r="K254" i="4"/>
  <c r="T254" i="4"/>
  <c r="Q254" i="4"/>
  <c r="H254" i="4"/>
  <c r="S295" i="4"/>
  <c r="Y296" i="4"/>
  <c r="M296" i="4"/>
  <c r="J296" i="4"/>
  <c r="V296" i="4"/>
  <c r="P296" i="4"/>
  <c r="S296" i="4"/>
  <c r="G296" i="4"/>
  <c r="Y111" i="4"/>
  <c r="M111" i="4"/>
  <c r="P111" i="4"/>
  <c r="G111" i="4"/>
  <c r="W112" i="4"/>
  <c r="K112" i="4"/>
  <c r="Q112" i="4"/>
  <c r="H112" i="4"/>
  <c r="Q115" i="4"/>
  <c r="Z115" i="4"/>
  <c r="K115" i="4"/>
  <c r="T115" i="4"/>
  <c r="P131" i="4"/>
  <c r="V131" i="4"/>
  <c r="J131" i="4"/>
  <c r="P132" i="4"/>
  <c r="V132" i="4"/>
  <c r="J132" i="4"/>
  <c r="AW132" i="4"/>
  <c r="Z137" i="4"/>
  <c r="N137" i="4"/>
  <c r="H137" i="4"/>
  <c r="Q137" i="4"/>
  <c r="W137" i="4"/>
  <c r="V141" i="4"/>
  <c r="J141" i="4"/>
  <c r="P141" i="4"/>
  <c r="Y141" i="4"/>
  <c r="T142" i="4"/>
  <c r="V143" i="4"/>
  <c r="J143" i="4"/>
  <c r="G143" i="4"/>
  <c r="P143" i="4"/>
  <c r="M143" i="4"/>
  <c r="P146" i="4"/>
  <c r="J146" i="4"/>
  <c r="Y146" i="4"/>
  <c r="S146" i="4"/>
  <c r="W163" i="4"/>
  <c r="K163" i="4"/>
  <c r="Q163" i="4"/>
  <c r="H163" i="4"/>
  <c r="Z163" i="4"/>
  <c r="Q166" i="4"/>
  <c r="Z166" i="4"/>
  <c r="K166" i="4"/>
  <c r="T166" i="4"/>
  <c r="W171" i="4"/>
  <c r="K171" i="4"/>
  <c r="Q171" i="4"/>
  <c r="H171" i="4"/>
  <c r="Z171" i="4"/>
  <c r="V185" i="4"/>
  <c r="J185" i="4"/>
  <c r="P185" i="4"/>
  <c r="Y185" i="4"/>
  <c r="V188" i="4"/>
  <c r="J188" i="4"/>
  <c r="G188" i="4"/>
  <c r="P188" i="4"/>
  <c r="M188" i="4"/>
  <c r="Z190" i="4"/>
  <c r="N190" i="4"/>
  <c r="H190" i="4"/>
  <c r="W190" i="4"/>
  <c r="Q190" i="4"/>
  <c r="K190" i="4"/>
  <c r="T190" i="4"/>
  <c r="P191" i="4"/>
  <c r="J191" i="4"/>
  <c r="Y191" i="4"/>
  <c r="S191" i="4"/>
  <c r="V191" i="4"/>
  <c r="V196" i="4"/>
  <c r="J196" i="4"/>
  <c r="G196" i="4"/>
  <c r="P196" i="4"/>
  <c r="M196" i="4"/>
  <c r="Z198" i="4"/>
  <c r="N198" i="4"/>
  <c r="H198" i="4"/>
  <c r="W198" i="4"/>
  <c r="Q198" i="4"/>
  <c r="K198" i="4"/>
  <c r="T198" i="4"/>
  <c r="P199" i="4"/>
  <c r="J199" i="4"/>
  <c r="Y199" i="4"/>
  <c r="S199" i="4"/>
  <c r="V199" i="4"/>
  <c r="P213" i="4"/>
  <c r="V213" i="4"/>
  <c r="Y213" i="4"/>
  <c r="M213" i="4"/>
  <c r="G213" i="4"/>
  <c r="V214" i="4"/>
  <c r="J214" i="4"/>
  <c r="P214" i="4"/>
  <c r="Y214" i="4"/>
  <c r="M214" i="4"/>
  <c r="G214" i="4"/>
  <c r="S214" i="4"/>
  <c r="V224" i="4"/>
  <c r="J224" i="4"/>
  <c r="G224" i="4"/>
  <c r="M224" i="4"/>
  <c r="Y224" i="4"/>
  <c r="S224" i="4"/>
  <c r="T226" i="4"/>
  <c r="W246" i="4"/>
  <c r="K246" i="4"/>
  <c r="T246" i="4"/>
  <c r="Q246" i="4"/>
  <c r="H246" i="4"/>
  <c r="Z254" i="4"/>
  <c r="AW296" i="4"/>
  <c r="S297" i="4"/>
  <c r="Q300" i="4"/>
  <c r="T300" i="4"/>
  <c r="Z300" i="4"/>
  <c r="N300" i="4"/>
  <c r="H300" i="4"/>
  <c r="W300" i="4"/>
  <c r="S301" i="4"/>
  <c r="Z304" i="4"/>
  <c r="N304" i="4"/>
  <c r="H304" i="4"/>
  <c r="T304" i="4"/>
  <c r="K304" i="4"/>
  <c r="Q304" i="4"/>
  <c r="Y117" i="4"/>
  <c r="M117" i="4"/>
  <c r="V117" i="4"/>
  <c r="W118" i="4"/>
  <c r="K118" i="4"/>
  <c r="N118" i="4"/>
  <c r="G136" i="4"/>
  <c r="T138" i="4"/>
  <c r="Z141" i="4"/>
  <c r="N141" i="4"/>
  <c r="G144" i="4"/>
  <c r="W114" i="4"/>
  <c r="K114" i="4"/>
  <c r="N114" i="4"/>
  <c r="Z133" i="4"/>
  <c r="N133" i="4"/>
  <c r="M136" i="4"/>
  <c r="V139" i="4"/>
  <c r="J139" i="4"/>
  <c r="M139" i="4"/>
  <c r="S139" i="4"/>
  <c r="T141" i="4"/>
  <c r="M144" i="4"/>
  <c r="T146" i="4"/>
  <c r="Y160" i="4"/>
  <c r="M160" i="4"/>
  <c r="V160" i="4"/>
  <c r="W161" i="4"/>
  <c r="K161" i="4"/>
  <c r="N161" i="4"/>
  <c r="Y164" i="4"/>
  <c r="M164" i="4"/>
  <c r="V164" i="4"/>
  <c r="W165" i="4"/>
  <c r="K165" i="4"/>
  <c r="N165" i="4"/>
  <c r="Y168" i="4"/>
  <c r="M168" i="4"/>
  <c r="V168" i="4"/>
  <c r="W169" i="4"/>
  <c r="K169" i="4"/>
  <c r="N169" i="4"/>
  <c r="Y172" i="4"/>
  <c r="M172" i="4"/>
  <c r="V172" i="4"/>
  <c r="W173" i="4"/>
  <c r="K173" i="4"/>
  <c r="N173" i="4"/>
  <c r="Z185" i="4"/>
  <c r="N185" i="4"/>
  <c r="T185" i="4"/>
  <c r="Z186" i="4"/>
  <c r="N186" i="4"/>
  <c r="T186" i="4"/>
  <c r="G189" i="4"/>
  <c r="M189" i="4"/>
  <c r="V192" i="4"/>
  <c r="J192" i="4"/>
  <c r="M192" i="4"/>
  <c r="S192" i="4"/>
  <c r="Z194" i="4"/>
  <c r="N194" i="4"/>
  <c r="T194" i="4"/>
  <c r="G197" i="4"/>
  <c r="M197" i="4"/>
  <c r="V200" i="4"/>
  <c r="J200" i="4"/>
  <c r="M200" i="4"/>
  <c r="S200" i="4"/>
  <c r="Z214" i="4"/>
  <c r="N214" i="4"/>
  <c r="K214" i="4"/>
  <c r="Z218" i="4"/>
  <c r="N218" i="4"/>
  <c r="H218" i="4"/>
  <c r="K218" i="4"/>
  <c r="Q218" i="4"/>
  <c r="P221" i="4"/>
  <c r="V221" i="4"/>
  <c r="S221" i="4"/>
  <c r="Z224" i="4"/>
  <c r="N224" i="4"/>
  <c r="W224" i="4"/>
  <c r="Q224" i="4"/>
  <c r="K224" i="4"/>
  <c r="Q243" i="4"/>
  <c r="Z243" i="4"/>
  <c r="K243" i="4"/>
  <c r="Y245" i="4"/>
  <c r="M245" i="4"/>
  <c r="S245" i="4"/>
  <c r="Q251" i="4"/>
  <c r="Z251" i="4"/>
  <c r="K251" i="4"/>
  <c r="Y253" i="4"/>
  <c r="M253" i="4"/>
  <c r="S253" i="4"/>
  <c r="Y271" i="4"/>
  <c r="M271" i="4"/>
  <c r="J271" i="4"/>
  <c r="V271" i="4"/>
  <c r="P271" i="4"/>
  <c r="W297" i="4"/>
  <c r="K297" i="4"/>
  <c r="Z297" i="4"/>
  <c r="N297" i="4"/>
  <c r="H297" i="4"/>
  <c r="T297" i="4"/>
  <c r="W301" i="4"/>
  <c r="K301" i="4"/>
  <c r="Z301" i="4"/>
  <c r="Q301" i="4"/>
  <c r="N301" i="4"/>
  <c r="T301" i="4"/>
  <c r="P307" i="4"/>
  <c r="V307" i="4"/>
  <c r="S307" i="4"/>
  <c r="J307" i="4"/>
  <c r="AV308" i="4"/>
  <c r="AV306" i="4"/>
  <c r="AV304" i="4"/>
  <c r="AV302" i="4"/>
  <c r="AW308" i="4"/>
  <c r="AU306" i="4"/>
  <c r="AW305" i="4"/>
  <c r="AV303" i="4"/>
  <c r="AW301" i="4"/>
  <c r="AU300" i="4"/>
  <c r="AW299" i="4"/>
  <c r="AU298" i="4"/>
  <c r="AW297" i="4"/>
  <c r="AU296" i="4"/>
  <c r="AW295" i="4"/>
  <c r="AU294" i="4"/>
  <c r="AV293" i="4"/>
  <c r="AU307" i="4"/>
  <c r="AW306" i="4"/>
  <c r="AU305" i="4"/>
  <c r="AU302" i="4"/>
  <c r="AV301" i="4"/>
  <c r="AV300" i="4"/>
  <c r="AV297" i="4"/>
  <c r="AV296" i="4"/>
  <c r="AU293" i="4"/>
  <c r="AU281" i="4"/>
  <c r="AW280" i="4"/>
  <c r="AU279" i="4"/>
  <c r="AW278" i="4"/>
  <c r="AU277" i="4"/>
  <c r="AW276" i="4"/>
  <c r="AU275" i="4"/>
  <c r="AW274" i="4"/>
  <c r="AU273" i="4"/>
  <c r="AW272" i="4"/>
  <c r="AU271" i="4"/>
  <c r="AW270" i="4"/>
  <c r="AU269" i="4"/>
  <c r="AW268" i="4"/>
  <c r="AU267" i="4"/>
  <c r="AV266" i="4"/>
  <c r="AU308" i="4"/>
  <c r="AW304" i="4"/>
  <c r="AW300" i="4"/>
  <c r="AW298" i="4"/>
  <c r="AU295" i="4"/>
  <c r="AV280" i="4"/>
  <c r="AV279" i="4"/>
  <c r="AV276" i="4"/>
  <c r="AV275" i="4"/>
  <c r="AV272" i="4"/>
  <c r="AV271" i="4"/>
  <c r="AV268" i="4"/>
  <c r="AV267" i="4"/>
  <c r="AW254" i="4"/>
  <c r="AU253" i="4"/>
  <c r="AW252" i="4"/>
  <c r="AU251" i="4"/>
  <c r="AW250" i="4"/>
  <c r="AU249" i="4"/>
  <c r="AW248" i="4"/>
  <c r="AU247" i="4"/>
  <c r="AW246" i="4"/>
  <c r="AU245" i="4"/>
  <c r="AW244" i="4"/>
  <c r="AU243" i="4"/>
  <c r="AW242" i="4"/>
  <c r="AU241" i="4"/>
  <c r="AW240" i="4"/>
  <c r="AV226" i="4"/>
  <c r="AV224" i="4"/>
  <c r="AV222" i="4"/>
  <c r="AV220" i="4"/>
  <c r="AV218" i="4"/>
  <c r="AV216" i="4"/>
  <c r="AV214" i="4"/>
  <c r="AU212" i="4"/>
  <c r="AU303" i="4"/>
  <c r="AU301" i="4"/>
  <c r="AU297" i="4"/>
  <c r="AU280" i="4"/>
  <c r="AV277" i="4"/>
  <c r="AW275" i="4"/>
  <c r="AW273" i="4"/>
  <c r="AU270" i="4"/>
  <c r="AU266" i="4"/>
  <c r="AU254" i="4"/>
  <c r="AW251" i="4"/>
  <c r="AU250" i="4"/>
  <c r="AW247" i="4"/>
  <c r="AU246" i="4"/>
  <c r="AW243" i="4"/>
  <c r="AU242" i="4"/>
  <c r="AV239" i="4"/>
  <c r="AW227" i="4"/>
  <c r="AV225" i="4"/>
  <c r="AU223" i="4"/>
  <c r="AW222" i="4"/>
  <c r="AU220" i="4"/>
  <c r="AW219" i="4"/>
  <c r="AV217" i="4"/>
  <c r="AU215" i="4"/>
  <c r="AW214" i="4"/>
  <c r="AV200" i="4"/>
  <c r="AV198" i="4"/>
  <c r="AV196" i="4"/>
  <c r="AV194" i="4"/>
  <c r="AV192" i="4"/>
  <c r="AV190" i="4"/>
  <c r="AV188" i="4"/>
  <c r="AV186" i="4"/>
  <c r="AW185" i="4"/>
  <c r="AW173" i="4"/>
  <c r="AU172" i="4"/>
  <c r="AW171" i="4"/>
  <c r="AU170" i="4"/>
  <c r="AW169" i="4"/>
  <c r="AU168" i="4"/>
  <c r="AW167" i="4"/>
  <c r="AU166" i="4"/>
  <c r="AW165" i="4"/>
  <c r="AU164" i="4"/>
  <c r="AW163" i="4"/>
  <c r="AU162" i="4"/>
  <c r="AW161" i="4"/>
  <c r="AU160" i="4"/>
  <c r="AW159" i="4"/>
  <c r="AV145" i="4"/>
  <c r="AV143" i="4"/>
  <c r="AV141" i="4"/>
  <c r="AV139" i="4"/>
  <c r="AV137" i="4"/>
  <c r="AV135" i="4"/>
  <c r="AV133" i="4"/>
  <c r="AU131" i="4"/>
  <c r="AU119" i="4"/>
  <c r="AW118" i="4"/>
  <c r="AU117" i="4"/>
  <c r="AW116" i="4"/>
  <c r="AU115" i="4"/>
  <c r="AW114" i="4"/>
  <c r="AU113" i="4"/>
  <c r="AW112" i="4"/>
  <c r="AU111" i="4"/>
  <c r="AW110" i="4"/>
  <c r="AU109" i="4"/>
  <c r="AW108" i="4"/>
  <c r="AU107" i="4"/>
  <c r="AW106" i="4"/>
  <c r="AU105" i="4"/>
  <c r="AV104" i="4"/>
  <c r="AZ308" i="4"/>
  <c r="BB307" i="4"/>
  <c r="AX307" i="4"/>
  <c r="AZ306" i="4"/>
  <c r="BB305" i="4"/>
  <c r="AX305" i="4"/>
  <c r="AZ304" i="4"/>
  <c r="BB303" i="4"/>
  <c r="AX303" i="4"/>
  <c r="AZ302" i="4"/>
  <c r="BB308" i="4"/>
  <c r="AY307" i="4"/>
  <c r="BA306" i="4"/>
  <c r="BC305" i="4"/>
  <c r="AY304" i="4"/>
  <c r="BA303" i="4"/>
  <c r="BC302" i="4"/>
  <c r="AX302" i="4"/>
  <c r="BA301" i="4"/>
  <c r="BC300" i="4"/>
  <c r="AY300" i="4"/>
  <c r="BA299" i="4"/>
  <c r="BC298" i="4"/>
  <c r="AY298" i="4"/>
  <c r="BA297" i="4"/>
  <c r="BC296" i="4"/>
  <c r="AY296" i="4"/>
  <c r="BA295" i="4"/>
  <c r="BC294" i="4"/>
  <c r="AY294" i="4"/>
  <c r="AZ293" i="4"/>
  <c r="AY308" i="4"/>
  <c r="BA307" i="4"/>
  <c r="BC306" i="4"/>
  <c r="BA305" i="4"/>
  <c r="AX304" i="4"/>
  <c r="AY303" i="4"/>
  <c r="BB302" i="4"/>
  <c r="BB301" i="4"/>
  <c r="BA300" i="4"/>
  <c r="AY299" i="4"/>
  <c r="AX298" i="4"/>
  <c r="BB297" i="4"/>
  <c r="BA296" i="4"/>
  <c r="AY295" i="4"/>
  <c r="AX294" i="4"/>
  <c r="BA293" i="4"/>
  <c r="BC281" i="4"/>
  <c r="AY281" i="4"/>
  <c r="BA280" i="4"/>
  <c r="BC279" i="4"/>
  <c r="AY279" i="4"/>
  <c r="BA278" i="4"/>
  <c r="BC277" i="4"/>
  <c r="AY277" i="4"/>
  <c r="BA276" i="4"/>
  <c r="BC275" i="4"/>
  <c r="AY275" i="4"/>
  <c r="BA274" i="4"/>
  <c r="BC273" i="4"/>
  <c r="AY273" i="4"/>
  <c r="BA272" i="4"/>
  <c r="BC271" i="4"/>
  <c r="AY271" i="4"/>
  <c r="BA270" i="4"/>
  <c r="BC269" i="4"/>
  <c r="AY269" i="4"/>
  <c r="BA268" i="4"/>
  <c r="BC267" i="4"/>
  <c r="AY267" i="4"/>
  <c r="AZ266" i="4"/>
  <c r="BC307" i="4"/>
  <c r="AZ305" i="4"/>
  <c r="BC303" i="4"/>
  <c r="AX301" i="4"/>
  <c r="AZ299" i="4"/>
  <c r="AY297" i="4"/>
  <c r="AX296" i="4"/>
  <c r="BB295" i="4"/>
  <c r="AZ294" i="4"/>
  <c r="AY293" i="4"/>
  <c r="AX281" i="4"/>
  <c r="BB280" i="4"/>
  <c r="BA279" i="4"/>
  <c r="AY278" i="4"/>
  <c r="AX277" i="4"/>
  <c r="BB276" i="4"/>
  <c r="BA275" i="4"/>
  <c r="AY274" i="4"/>
  <c r="AX273" i="4"/>
  <c r="BB272" i="4"/>
  <c r="BA271" i="4"/>
  <c r="AY270" i="4"/>
  <c r="AX269" i="4"/>
  <c r="BB268" i="4"/>
  <c r="BA267" i="4"/>
  <c r="BC266" i="4"/>
  <c r="AX266" i="4"/>
  <c r="BA254" i="4"/>
  <c r="BC253" i="4"/>
  <c r="AY253" i="4"/>
  <c r="BA252" i="4"/>
  <c r="BC251" i="4"/>
  <c r="AY251" i="4"/>
  <c r="BA250" i="4"/>
  <c r="BC249" i="4"/>
  <c r="AY249" i="4"/>
  <c r="BA248" i="4"/>
  <c r="BC247" i="4"/>
  <c r="AY247" i="4"/>
  <c r="BA246" i="4"/>
  <c r="BC245" i="4"/>
  <c r="AY245" i="4"/>
  <c r="BA244" i="4"/>
  <c r="BC243" i="4"/>
  <c r="AY243" i="4"/>
  <c r="BA242" i="4"/>
  <c r="BC241" i="4"/>
  <c r="AY241" i="4"/>
  <c r="BA240" i="4"/>
  <c r="BB239" i="4"/>
  <c r="AX239" i="4"/>
  <c r="BB227" i="4"/>
  <c r="AX227" i="4"/>
  <c r="AZ226" i="4"/>
  <c r="BB225" i="4"/>
  <c r="AX225" i="4"/>
  <c r="AZ224" i="4"/>
  <c r="BB223" i="4"/>
  <c r="AX223" i="4"/>
  <c r="AZ222" i="4"/>
  <c r="BB221" i="4"/>
  <c r="AX221" i="4"/>
  <c r="AZ220" i="4"/>
  <c r="BB219" i="4"/>
  <c r="AX219" i="4"/>
  <c r="AZ218" i="4"/>
  <c r="BB217" i="4"/>
  <c r="AX217" i="4"/>
  <c r="AZ216" i="4"/>
  <c r="BB215" i="4"/>
  <c r="AX215" i="4"/>
  <c r="AZ214" i="4"/>
  <c r="BB213" i="4"/>
  <c r="AX213" i="4"/>
  <c r="BC212" i="4"/>
  <c r="AY212" i="4"/>
  <c r="BC308" i="4"/>
  <c r="AZ307" i="4"/>
  <c r="AX306" i="4"/>
  <c r="BA304" i="4"/>
  <c r="BA302" i="4"/>
  <c r="AX299" i="4"/>
  <c r="BB298" i="4"/>
  <c r="AZ295" i="4"/>
  <c r="BA294" i="4"/>
  <c r="BB293" i="4"/>
  <c r="BA281" i="4"/>
  <c r="BC280" i="4"/>
  <c r="BB279" i="4"/>
  <c r="AX278" i="4"/>
  <c r="BB277" i="4"/>
  <c r="AX276" i="4"/>
  <c r="AZ274" i="4"/>
  <c r="AY272" i="4"/>
  <c r="AX271" i="4"/>
  <c r="BB270" i="4"/>
  <c r="AZ269" i="4"/>
  <c r="AZ268" i="4"/>
  <c r="AZ267" i="4"/>
  <c r="BB266" i="4"/>
  <c r="AZ254" i="4"/>
  <c r="AZ253" i="4"/>
  <c r="BC252" i="4"/>
  <c r="AX252" i="4"/>
  <c r="BB251" i="4"/>
  <c r="AZ250" i="4"/>
  <c r="AZ249" i="4"/>
  <c r="BC248" i="4"/>
  <c r="AX248" i="4"/>
  <c r="BB247" i="4"/>
  <c r="AZ246" i="4"/>
  <c r="AZ245" i="4"/>
  <c r="BC244" i="4"/>
  <c r="AX244" i="4"/>
  <c r="BB243" i="4"/>
  <c r="AZ242" i="4"/>
  <c r="AZ241" i="4"/>
  <c r="BC240" i="4"/>
  <c r="AX240" i="4"/>
  <c r="BA239" i="4"/>
  <c r="BC227" i="4"/>
  <c r="AY226" i="4"/>
  <c r="BA225" i="4"/>
  <c r="BC224" i="4"/>
  <c r="AX224" i="4"/>
  <c r="AZ223" i="4"/>
  <c r="BB222" i="4"/>
  <c r="AY221" i="4"/>
  <c r="BA220" i="4"/>
  <c r="BC219" i="4"/>
  <c r="AY218" i="4"/>
  <c r="BA217" i="4"/>
  <c r="BC216" i="4"/>
  <c r="AX216" i="4"/>
  <c r="AZ215" i="4"/>
  <c r="BB214" i="4"/>
  <c r="AY213" i="4"/>
  <c r="AZ212" i="4"/>
  <c r="AZ200" i="4"/>
  <c r="BB199" i="4"/>
  <c r="AX199" i="4"/>
  <c r="AZ198" i="4"/>
  <c r="BB197" i="4"/>
  <c r="AX197" i="4"/>
  <c r="AZ196" i="4"/>
  <c r="BB195" i="4"/>
  <c r="AX195" i="4"/>
  <c r="AZ194" i="4"/>
  <c r="BB193" i="4"/>
  <c r="AX193" i="4"/>
  <c r="AZ192" i="4"/>
  <c r="BB191" i="4"/>
  <c r="AX191" i="4"/>
  <c r="AZ190" i="4"/>
  <c r="BB189" i="4"/>
  <c r="AX189" i="4"/>
  <c r="AZ188" i="4"/>
  <c r="BB187" i="4"/>
  <c r="AX187" i="4"/>
  <c r="AZ186" i="4"/>
  <c r="BA185" i="4"/>
  <c r="BA173" i="4"/>
  <c r="BC172" i="4"/>
  <c r="AY172" i="4"/>
  <c r="BA171" i="4"/>
  <c r="BC170" i="4"/>
  <c r="AY170" i="4"/>
  <c r="BA169" i="4"/>
  <c r="BC168" i="4"/>
  <c r="AY168" i="4"/>
  <c r="BA167" i="4"/>
  <c r="BC166" i="4"/>
  <c r="AY166" i="4"/>
  <c r="BA165" i="4"/>
  <c r="BC164" i="4"/>
  <c r="AY164" i="4"/>
  <c r="BA163" i="4"/>
  <c r="BC162" i="4"/>
  <c r="AY162" i="4"/>
  <c r="BA161" i="4"/>
  <c r="BC160" i="4"/>
  <c r="AY160" i="4"/>
  <c r="BA159" i="4"/>
  <c r="BB158" i="4"/>
  <c r="AX158" i="4"/>
  <c r="BB146" i="4"/>
  <c r="AX146" i="4"/>
  <c r="AZ145" i="4"/>
  <c r="BB144" i="4"/>
  <c r="AX144" i="4"/>
  <c r="AZ143" i="4"/>
  <c r="BB142" i="4"/>
  <c r="AX142" i="4"/>
  <c r="AZ141" i="4"/>
  <c r="BB140" i="4"/>
  <c r="AX140" i="4"/>
  <c r="AZ139" i="4"/>
  <c r="BB138" i="4"/>
  <c r="AX138" i="4"/>
  <c r="AZ137" i="4"/>
  <c r="BB136" i="4"/>
  <c r="AX136" i="4"/>
  <c r="AZ135" i="4"/>
  <c r="BB134" i="4"/>
  <c r="AX134" i="4"/>
  <c r="AZ133" i="4"/>
  <c r="BB132" i="4"/>
  <c r="AX132" i="4"/>
  <c r="BC131" i="4"/>
  <c r="AY131" i="4"/>
  <c r="BC119" i="4"/>
  <c r="AY119" i="4"/>
  <c r="BA118" i="4"/>
  <c r="BC117" i="4"/>
  <c r="AY117" i="4"/>
  <c r="BA116" i="4"/>
  <c r="BC115" i="4"/>
  <c r="AY115" i="4"/>
  <c r="BA114" i="4"/>
  <c r="BC113" i="4"/>
  <c r="AY113" i="4"/>
  <c r="BA112" i="4"/>
  <c r="BC111" i="4"/>
  <c r="AY111" i="4"/>
  <c r="BA110" i="4"/>
  <c r="BC109" i="4"/>
  <c r="AY109" i="4"/>
  <c r="BA108" i="4"/>
  <c r="BC107" i="4"/>
  <c r="AY107" i="4"/>
  <c r="BA106" i="4"/>
  <c r="BC105" i="4"/>
  <c r="AY105" i="4"/>
  <c r="AZ104" i="4"/>
  <c r="AK306" i="4"/>
  <c r="AK303" i="4"/>
  <c r="AK301" i="4"/>
  <c r="AK299" i="4"/>
  <c r="AK297" i="4"/>
  <c r="AK295" i="4"/>
  <c r="AK308" i="4"/>
  <c r="AK304" i="4"/>
  <c r="AK300" i="4"/>
  <c r="AK296" i="4"/>
  <c r="AK293" i="4"/>
  <c r="AK280" i="4"/>
  <c r="AK278" i="4"/>
  <c r="AK276" i="4"/>
  <c r="AK274" i="4"/>
  <c r="AK272" i="4"/>
  <c r="AK270" i="4"/>
  <c r="AK268" i="4"/>
  <c r="AK302" i="4"/>
  <c r="AK294" i="4"/>
  <c r="AK279" i="4"/>
  <c r="AK275" i="4"/>
  <c r="AK271" i="4"/>
  <c r="AK267" i="4"/>
  <c r="AK254" i="4"/>
  <c r="AK252" i="4"/>
  <c r="AK250" i="4"/>
  <c r="AK248" i="4"/>
  <c r="AK246" i="4"/>
  <c r="AK244" i="4"/>
  <c r="AK242" i="4"/>
  <c r="AK240" i="4"/>
  <c r="AK298" i="4"/>
  <c r="AK269" i="4"/>
  <c r="AK239" i="4"/>
  <c r="AK225" i="4"/>
  <c r="AK220" i="4"/>
  <c r="AK217" i="4"/>
  <c r="AK185" i="4"/>
  <c r="AK173" i="4"/>
  <c r="AK171" i="4"/>
  <c r="AK169" i="4"/>
  <c r="AK167" i="4"/>
  <c r="AK165" i="4"/>
  <c r="AK163" i="4"/>
  <c r="AK161" i="4"/>
  <c r="AK159" i="4"/>
  <c r="AK118" i="4"/>
  <c r="AK116" i="4"/>
  <c r="AK114" i="4"/>
  <c r="AK112" i="4"/>
  <c r="AK110" i="4"/>
  <c r="AK108" i="4"/>
  <c r="AK106" i="4"/>
  <c r="AO304" i="4"/>
  <c r="AO301" i="4"/>
  <c r="AO299" i="4"/>
  <c r="AO297" i="4"/>
  <c r="AO295" i="4"/>
  <c r="AO306" i="4"/>
  <c r="AO302" i="4"/>
  <c r="AO280" i="4"/>
  <c r="AO278" i="4"/>
  <c r="AO276" i="4"/>
  <c r="AO274" i="4"/>
  <c r="AO272" i="4"/>
  <c r="AO270" i="4"/>
  <c r="AO268" i="4"/>
  <c r="AO300" i="4"/>
  <c r="AO254" i="4"/>
  <c r="AO252" i="4"/>
  <c r="AO250" i="4"/>
  <c r="AO248" i="4"/>
  <c r="AO246" i="4"/>
  <c r="AO244" i="4"/>
  <c r="AO242" i="4"/>
  <c r="AO240" i="4"/>
  <c r="AO307" i="4"/>
  <c r="AO277" i="4"/>
  <c r="AO275" i="4"/>
  <c r="AO266" i="4"/>
  <c r="AO253" i="4"/>
  <c r="AO249" i="4"/>
  <c r="AO245" i="4"/>
  <c r="AO241" i="4"/>
  <c r="AO226" i="4"/>
  <c r="AO223" i="4"/>
  <c r="AO218" i="4"/>
  <c r="AO215" i="4"/>
  <c r="AO212" i="4"/>
  <c r="AO185" i="4"/>
  <c r="AO173" i="4"/>
  <c r="AO171" i="4"/>
  <c r="AO169" i="4"/>
  <c r="AO167" i="4"/>
  <c r="AO165" i="4"/>
  <c r="AO163" i="4"/>
  <c r="AO161" i="4"/>
  <c r="AO159" i="4"/>
  <c r="AO118" i="4"/>
  <c r="AO116" i="4"/>
  <c r="AO114" i="4"/>
  <c r="AO112" i="4"/>
  <c r="AO110" i="4"/>
  <c r="AO108" i="4"/>
  <c r="AO106" i="4"/>
  <c r="AS307" i="4"/>
  <c r="AS302" i="4"/>
  <c r="AS301" i="4"/>
  <c r="AS299" i="4"/>
  <c r="AS297" i="4"/>
  <c r="AS295" i="4"/>
  <c r="AS308" i="4"/>
  <c r="AS298" i="4"/>
  <c r="AS294" i="4"/>
  <c r="AS280" i="4"/>
  <c r="AS278" i="4"/>
  <c r="AS276" i="4"/>
  <c r="AS274" i="4"/>
  <c r="AS272" i="4"/>
  <c r="AS270" i="4"/>
  <c r="AS268" i="4"/>
  <c r="AS303" i="4"/>
  <c r="AS293" i="4"/>
  <c r="AS281" i="4"/>
  <c r="AS277" i="4"/>
  <c r="AS273" i="4"/>
  <c r="AS269" i="4"/>
  <c r="AS266" i="4"/>
  <c r="AS254" i="4"/>
  <c r="AS252" i="4"/>
  <c r="AS250" i="4"/>
  <c r="AS248" i="4"/>
  <c r="AS246" i="4"/>
  <c r="AS244" i="4"/>
  <c r="AS242" i="4"/>
  <c r="AS240" i="4"/>
  <c r="AS305" i="4"/>
  <c r="AS267" i="4"/>
  <c r="AS224" i="4"/>
  <c r="AS221" i="4"/>
  <c r="AS216" i="4"/>
  <c r="AS213" i="4"/>
  <c r="AS185" i="4"/>
  <c r="AS173" i="4"/>
  <c r="AS171" i="4"/>
  <c r="AS169" i="4"/>
  <c r="AS167" i="4"/>
  <c r="AS165" i="4"/>
  <c r="AS163" i="4"/>
  <c r="AS161" i="4"/>
  <c r="AS159" i="4"/>
  <c r="AS118" i="4"/>
  <c r="AS116" i="4"/>
  <c r="AS114" i="4"/>
  <c r="AS112" i="4"/>
  <c r="AS110" i="4"/>
  <c r="AS108" i="4"/>
  <c r="AS106" i="4"/>
  <c r="AV23" i="4"/>
  <c r="AZ23" i="4"/>
  <c r="AV24" i="4"/>
  <c r="AZ24" i="4"/>
  <c r="AU25" i="4"/>
  <c r="AY25" i="4"/>
  <c r="BC25" i="4"/>
  <c r="AX26" i="4"/>
  <c r="BB26" i="4"/>
  <c r="AK27" i="4"/>
  <c r="AO27" i="4"/>
  <c r="AS27" i="4"/>
  <c r="AW27" i="4"/>
  <c r="BA27" i="4"/>
  <c r="AV28" i="4"/>
  <c r="AZ28" i="4"/>
  <c r="AU29" i="4"/>
  <c r="AY29" i="4"/>
  <c r="BC29" i="4"/>
  <c r="AX30" i="4"/>
  <c r="BB30" i="4"/>
  <c r="AK31" i="4"/>
  <c r="AO31" i="4"/>
  <c r="AS31" i="4"/>
  <c r="AW31" i="4"/>
  <c r="BA31" i="4"/>
  <c r="AV32" i="4"/>
  <c r="AZ32" i="4"/>
  <c r="AU33" i="4"/>
  <c r="AY33" i="4"/>
  <c r="BC33" i="4"/>
  <c r="AX34" i="4"/>
  <c r="BB34" i="4"/>
  <c r="AK35" i="4"/>
  <c r="AO35" i="4"/>
  <c r="AS35" i="4"/>
  <c r="AW35" i="4"/>
  <c r="BA35" i="4"/>
  <c r="AV36" i="4"/>
  <c r="AZ36" i="4"/>
  <c r="AU37" i="4"/>
  <c r="AY37" i="4"/>
  <c r="BC37" i="4"/>
  <c r="AX38" i="4"/>
  <c r="BB38" i="4"/>
  <c r="G50" i="4"/>
  <c r="AX50" i="4"/>
  <c r="BB50" i="4"/>
  <c r="G51" i="4"/>
  <c r="AK51" i="4"/>
  <c r="AO51" i="4"/>
  <c r="AS51" i="4"/>
  <c r="AW51" i="4"/>
  <c r="BA51" i="4"/>
  <c r="AU52" i="4"/>
  <c r="AY52" i="4"/>
  <c r="BC52" i="4"/>
  <c r="G53" i="4"/>
  <c r="AK53" i="4"/>
  <c r="AO53" i="4"/>
  <c r="AS53" i="4"/>
  <c r="AW53" i="4"/>
  <c r="BA53" i="4"/>
  <c r="AU54" i="4"/>
  <c r="AY54" i="4"/>
  <c r="BC54" i="4"/>
  <c r="G55" i="4"/>
  <c r="AK55" i="4"/>
  <c r="AO55" i="4"/>
  <c r="AS55" i="4"/>
  <c r="AW55" i="4"/>
  <c r="BA55" i="4"/>
  <c r="AU56" i="4"/>
  <c r="AY56" i="4"/>
  <c r="BC56" i="4"/>
  <c r="G57" i="4"/>
  <c r="AK57" i="4"/>
  <c r="AO57" i="4"/>
  <c r="AS57" i="4"/>
  <c r="AW57" i="4"/>
  <c r="BA57" i="4"/>
  <c r="AU58" i="4"/>
  <c r="AY58" i="4"/>
  <c r="BC58" i="4"/>
  <c r="G59" i="4"/>
  <c r="AK59" i="4"/>
  <c r="AO59" i="4"/>
  <c r="AS59" i="4"/>
  <c r="AW59" i="4"/>
  <c r="BA59" i="4"/>
  <c r="AU60" i="4"/>
  <c r="AY60" i="4"/>
  <c r="BC60" i="4"/>
  <c r="G61" i="4"/>
  <c r="AK61" i="4"/>
  <c r="AO61" i="4"/>
  <c r="AS61" i="4"/>
  <c r="AW61" i="4"/>
  <c r="BA61" i="4"/>
  <c r="AU62" i="4"/>
  <c r="AY62" i="4"/>
  <c r="BC62" i="4"/>
  <c r="G63" i="4"/>
  <c r="AK63" i="4"/>
  <c r="AO63" i="4"/>
  <c r="AS63" i="4"/>
  <c r="AW63" i="4"/>
  <c r="BA63" i="4"/>
  <c r="AU64" i="4"/>
  <c r="AY64" i="4"/>
  <c r="BC64" i="4"/>
  <c r="G65" i="4"/>
  <c r="AK65" i="4"/>
  <c r="AO65" i="4"/>
  <c r="AS65" i="4"/>
  <c r="AW65" i="4"/>
  <c r="BA65" i="4"/>
  <c r="AF72" i="4"/>
  <c r="AK77" i="4"/>
  <c r="AO77" i="4"/>
  <c r="AS77" i="4"/>
  <c r="AW77" i="4"/>
  <c r="BA77" i="4"/>
  <c r="AV78" i="4"/>
  <c r="AZ78" i="4"/>
  <c r="H79" i="4"/>
  <c r="AX79" i="4"/>
  <c r="BB79" i="4"/>
  <c r="AV80" i="4"/>
  <c r="AZ80" i="4"/>
  <c r="H81" i="4"/>
  <c r="AX81" i="4"/>
  <c r="BB81" i="4"/>
  <c r="AV82" i="4"/>
  <c r="AZ82" i="4"/>
  <c r="H83" i="4"/>
  <c r="AX83" i="4"/>
  <c r="BB83" i="4"/>
  <c r="AV84" i="4"/>
  <c r="AZ84" i="4"/>
  <c r="H85" i="4"/>
  <c r="AX85" i="4"/>
  <c r="BB85" i="4"/>
  <c r="AV86" i="4"/>
  <c r="AZ86" i="4"/>
  <c r="H87" i="4"/>
  <c r="AX87" i="4"/>
  <c r="BB87" i="4"/>
  <c r="AV88" i="4"/>
  <c r="AZ88" i="4"/>
  <c r="H89" i="4"/>
  <c r="AX89" i="4"/>
  <c r="BB89" i="4"/>
  <c r="AV90" i="4"/>
  <c r="AZ90" i="4"/>
  <c r="H91" i="4"/>
  <c r="AX91" i="4"/>
  <c r="BB91" i="4"/>
  <c r="AV92" i="4"/>
  <c r="AZ92" i="4"/>
  <c r="AE95" i="4"/>
  <c r="AW104" i="4"/>
  <c r="BB104" i="4"/>
  <c r="N105" i="4"/>
  <c r="W105" i="4"/>
  <c r="AO105" i="4"/>
  <c r="AZ105" i="4"/>
  <c r="Y106" i="4"/>
  <c r="AU106" i="4"/>
  <c r="AZ106" i="4"/>
  <c r="AW107" i="4"/>
  <c r="BB107" i="4"/>
  <c r="S108" i="4"/>
  <c r="M108" i="4"/>
  <c r="AX108" i="4"/>
  <c r="BC108" i="4"/>
  <c r="N109" i="4"/>
  <c r="W109" i="4"/>
  <c r="AO109" i="4"/>
  <c r="AZ109" i="4"/>
  <c r="Y110" i="4"/>
  <c r="AU110" i="4"/>
  <c r="AZ110" i="4"/>
  <c r="AW111" i="4"/>
  <c r="BB111" i="4"/>
  <c r="S112" i="4"/>
  <c r="M112" i="4"/>
  <c r="AX112" i="4"/>
  <c r="BC112" i="4"/>
  <c r="N113" i="4"/>
  <c r="W113" i="4"/>
  <c r="AO113" i="4"/>
  <c r="AZ113" i="4"/>
  <c r="T114" i="4"/>
  <c r="Y114" i="4"/>
  <c r="AU114" i="4"/>
  <c r="AZ114" i="4"/>
  <c r="AW115" i="4"/>
  <c r="BB115" i="4"/>
  <c r="S116" i="4"/>
  <c r="M116" i="4"/>
  <c r="AX116" i="4"/>
  <c r="BC116" i="4"/>
  <c r="N117" i="4"/>
  <c r="S117" i="4"/>
  <c r="W117" i="4"/>
  <c r="AO117" i="4"/>
  <c r="AZ117" i="4"/>
  <c r="T118" i="4"/>
  <c r="AU118" i="4"/>
  <c r="AZ118" i="4"/>
  <c r="AW119" i="4"/>
  <c r="BB119" i="4"/>
  <c r="AO131" i="4"/>
  <c r="AZ131" i="4"/>
  <c r="AS132" i="4"/>
  <c r="AY132" i="4"/>
  <c r="K133" i="4"/>
  <c r="AW133" i="4"/>
  <c r="BB133" i="4"/>
  <c r="G134" i="4"/>
  <c r="M134" i="4"/>
  <c r="AO134" i="4"/>
  <c r="AU134" i="4"/>
  <c r="AZ134" i="4"/>
  <c r="AS135" i="4"/>
  <c r="AX135" i="4"/>
  <c r="BC135" i="4"/>
  <c r="T136" i="4"/>
  <c r="S136" i="4"/>
  <c r="Y136" i="4"/>
  <c r="AK136" i="4"/>
  <c r="AV136" i="4"/>
  <c r="BA136" i="4"/>
  <c r="V137" i="4"/>
  <c r="J137" i="4"/>
  <c r="M137" i="4"/>
  <c r="S137" i="4"/>
  <c r="AO137" i="4"/>
  <c r="AY137" i="4"/>
  <c r="AW138" i="4"/>
  <c r="BC138" i="4"/>
  <c r="Z139" i="4"/>
  <c r="N139" i="4"/>
  <c r="T139" i="4"/>
  <c r="Y139" i="4"/>
  <c r="AK139" i="4"/>
  <c r="AU139" i="4"/>
  <c r="BA139" i="4"/>
  <c r="AS140" i="4"/>
  <c r="AY140" i="4"/>
  <c r="K141" i="4"/>
  <c r="AW141" i="4"/>
  <c r="BB141" i="4"/>
  <c r="G142" i="4"/>
  <c r="M142" i="4"/>
  <c r="AO142" i="4"/>
  <c r="AU142" i="4"/>
  <c r="AZ142" i="4"/>
  <c r="AS143" i="4"/>
  <c r="AX143" i="4"/>
  <c r="BC143" i="4"/>
  <c r="T144" i="4"/>
  <c r="S144" i="4"/>
  <c r="Y144" i="4"/>
  <c r="AK144" i="4"/>
  <c r="AV144" i="4"/>
  <c r="BA144" i="4"/>
  <c r="V145" i="4"/>
  <c r="J145" i="4"/>
  <c r="M145" i="4"/>
  <c r="S145" i="4"/>
  <c r="AO145" i="4"/>
  <c r="AY145" i="4"/>
  <c r="AW146" i="4"/>
  <c r="BC146" i="4"/>
  <c r="W158" i="4"/>
  <c r="K158" i="4"/>
  <c r="N158" i="4"/>
  <c r="R158" i="4"/>
  <c r="X158" i="4"/>
  <c r="AK158" i="4"/>
  <c r="AV158" i="4"/>
  <c r="BA158" i="4"/>
  <c r="S159" i="4"/>
  <c r="M159" i="4"/>
  <c r="AX159" i="4"/>
  <c r="BC159" i="4"/>
  <c r="N160" i="4"/>
  <c r="S160" i="4"/>
  <c r="W160" i="4"/>
  <c r="AO160" i="4"/>
  <c r="AZ160" i="4"/>
  <c r="T161" i="4"/>
  <c r="Y161" i="4"/>
  <c r="AU161" i="4"/>
  <c r="AZ161" i="4"/>
  <c r="AW162" i="4"/>
  <c r="BB162" i="4"/>
  <c r="S163" i="4"/>
  <c r="M163" i="4"/>
  <c r="AX163" i="4"/>
  <c r="BC163" i="4"/>
  <c r="N164" i="4"/>
  <c r="S164" i="4"/>
  <c r="W164" i="4"/>
  <c r="AO164" i="4"/>
  <c r="AZ164" i="4"/>
  <c r="T165" i="4"/>
  <c r="Y165" i="4"/>
  <c r="AU165" i="4"/>
  <c r="AZ165" i="4"/>
  <c r="AW166" i="4"/>
  <c r="BB166" i="4"/>
  <c r="S167" i="4"/>
  <c r="M167" i="4"/>
  <c r="AX167" i="4"/>
  <c r="BC167" i="4"/>
  <c r="N168" i="4"/>
  <c r="S168" i="4"/>
  <c r="W168" i="4"/>
  <c r="AO168" i="4"/>
  <c r="AZ168" i="4"/>
  <c r="T169" i="4"/>
  <c r="Y169" i="4"/>
  <c r="AU169" i="4"/>
  <c r="AZ169" i="4"/>
  <c r="AW170" i="4"/>
  <c r="BB170" i="4"/>
  <c r="S171" i="4"/>
  <c r="M171" i="4"/>
  <c r="AX171" i="4"/>
  <c r="BC171" i="4"/>
  <c r="N172" i="4"/>
  <c r="S172" i="4"/>
  <c r="W172" i="4"/>
  <c r="AO172" i="4"/>
  <c r="AZ172" i="4"/>
  <c r="T173" i="4"/>
  <c r="AU173" i="4"/>
  <c r="AZ173" i="4"/>
  <c r="R200" i="4"/>
  <c r="F200" i="4"/>
  <c r="X199" i="4"/>
  <c r="L199" i="4"/>
  <c r="R198" i="4"/>
  <c r="F198" i="4"/>
  <c r="X197" i="4"/>
  <c r="L197" i="4"/>
  <c r="R196" i="4"/>
  <c r="F196" i="4"/>
  <c r="X195" i="4"/>
  <c r="L195" i="4"/>
  <c r="R194" i="4"/>
  <c r="F194" i="4"/>
  <c r="X193" i="4"/>
  <c r="L193" i="4"/>
  <c r="R192" i="4"/>
  <c r="F192" i="4"/>
  <c r="X191" i="4"/>
  <c r="L191" i="4"/>
  <c r="R190" i="4"/>
  <c r="F190" i="4"/>
  <c r="X189" i="4"/>
  <c r="L189" i="4"/>
  <c r="R188" i="4"/>
  <c r="F188" i="4"/>
  <c r="X187" i="4"/>
  <c r="L187" i="4"/>
  <c r="R186" i="4"/>
  <c r="F186" i="4"/>
  <c r="R185" i="4"/>
  <c r="F185" i="4"/>
  <c r="K185" i="4"/>
  <c r="AX185" i="4"/>
  <c r="BC185" i="4"/>
  <c r="K186" i="4"/>
  <c r="AW186" i="4"/>
  <c r="BB186" i="4"/>
  <c r="G187" i="4"/>
  <c r="M187" i="4"/>
  <c r="R187" i="4"/>
  <c r="AO187" i="4"/>
  <c r="AU187" i="4"/>
  <c r="AZ187" i="4"/>
  <c r="L188" i="4"/>
  <c r="AS188" i="4"/>
  <c r="AX188" i="4"/>
  <c r="BC188" i="4"/>
  <c r="T189" i="4"/>
  <c r="N189" i="4"/>
  <c r="S189" i="4"/>
  <c r="Y189" i="4"/>
  <c r="AK189" i="4"/>
  <c r="AV189" i="4"/>
  <c r="BA189" i="4"/>
  <c r="V190" i="4"/>
  <c r="J190" i="4"/>
  <c r="M190" i="4"/>
  <c r="S190" i="4"/>
  <c r="X190" i="4"/>
  <c r="AO190" i="4"/>
  <c r="AY190" i="4"/>
  <c r="Z191" i="4"/>
  <c r="AW191" i="4"/>
  <c r="BC191" i="4"/>
  <c r="Z192" i="4"/>
  <c r="N192" i="4"/>
  <c r="T192" i="4"/>
  <c r="Y192" i="4"/>
  <c r="AK192" i="4"/>
  <c r="AU192" i="4"/>
  <c r="BA192" i="4"/>
  <c r="F193" i="4"/>
  <c r="AS193" i="4"/>
  <c r="AY193" i="4"/>
  <c r="K194" i="4"/>
  <c r="AW194" i="4"/>
  <c r="BB194" i="4"/>
  <c r="G195" i="4"/>
  <c r="M195" i="4"/>
  <c r="R195" i="4"/>
  <c r="AO195" i="4"/>
  <c r="AU195" i="4"/>
  <c r="AZ195" i="4"/>
  <c r="L196" i="4"/>
  <c r="AS196" i="4"/>
  <c r="AX196" i="4"/>
  <c r="BC196" i="4"/>
  <c r="T197" i="4"/>
  <c r="N197" i="4"/>
  <c r="S197" i="4"/>
  <c r="Y197" i="4"/>
  <c r="AK197" i="4"/>
  <c r="AV197" i="4"/>
  <c r="BA197" i="4"/>
  <c r="V198" i="4"/>
  <c r="J198" i="4"/>
  <c r="M198" i="4"/>
  <c r="S198" i="4"/>
  <c r="X198" i="4"/>
  <c r="AO198" i="4"/>
  <c r="AY198" i="4"/>
  <c r="Z199" i="4"/>
  <c r="AW199" i="4"/>
  <c r="BC199" i="4"/>
  <c r="Z200" i="4"/>
  <c r="N200" i="4"/>
  <c r="T200" i="4"/>
  <c r="Y200" i="4"/>
  <c r="AK200" i="4"/>
  <c r="AU200" i="4"/>
  <c r="BA200" i="4"/>
  <c r="V212" i="4"/>
  <c r="M212" i="4"/>
  <c r="Y212" i="4"/>
  <c r="AW212" i="4"/>
  <c r="AO213" i="4"/>
  <c r="AV213" i="4"/>
  <c r="BC213" i="4"/>
  <c r="T214" i="4"/>
  <c r="BA214" i="4"/>
  <c r="AK215" i="4"/>
  <c r="AY215" i="4"/>
  <c r="V216" i="4"/>
  <c r="J216" i="4"/>
  <c r="G216" i="4"/>
  <c r="P216" i="4"/>
  <c r="BA216" i="4"/>
  <c r="P217" i="4"/>
  <c r="Y217" i="4"/>
  <c r="S217" i="4"/>
  <c r="G217" i="4"/>
  <c r="M217" i="4"/>
  <c r="AO217" i="4"/>
  <c r="AW217" i="4"/>
  <c r="T218" i="4"/>
  <c r="AW218" i="4"/>
  <c r="BC218" i="4"/>
  <c r="AK219" i="4"/>
  <c r="AS219" i="4"/>
  <c r="AZ219" i="4"/>
  <c r="V220" i="4"/>
  <c r="J220" i="4"/>
  <c r="Y220" i="4"/>
  <c r="M220" i="4"/>
  <c r="S220" i="4"/>
  <c r="BB220" i="4"/>
  <c r="J221" i="4"/>
  <c r="AK221" i="4"/>
  <c r="AZ221" i="4"/>
  <c r="V222" i="4"/>
  <c r="J222" i="4"/>
  <c r="P222" i="4"/>
  <c r="AX222" i="4"/>
  <c r="AV223" i="4"/>
  <c r="BC223" i="4"/>
  <c r="T224" i="4"/>
  <c r="AW224" i="4"/>
  <c r="AS225" i="4"/>
  <c r="AZ225" i="4"/>
  <c r="AS226" i="4"/>
  <c r="BA226" i="4"/>
  <c r="P227" i="4"/>
  <c r="J227" i="4"/>
  <c r="AO227" i="4"/>
  <c r="AV227" i="4"/>
  <c r="AU239" i="4"/>
  <c r="BC239" i="4"/>
  <c r="W240" i="4"/>
  <c r="K240" i="4"/>
  <c r="Q240" i="4"/>
  <c r="H240" i="4"/>
  <c r="AY240" i="4"/>
  <c r="AV241" i="4"/>
  <c r="BB241" i="4"/>
  <c r="W242" i="4"/>
  <c r="K242" i="4"/>
  <c r="T242" i="4"/>
  <c r="AV242" i="4"/>
  <c r="BC242" i="4"/>
  <c r="W243" i="4"/>
  <c r="AK243" i="4"/>
  <c r="AS243" i="4"/>
  <c r="AZ243" i="4"/>
  <c r="AU244" i="4"/>
  <c r="BB244" i="4"/>
  <c r="AK245" i="4"/>
  <c r="AX245" i="4"/>
  <c r="AY246" i="4"/>
  <c r="Y247" i="4"/>
  <c r="M247" i="4"/>
  <c r="P247" i="4"/>
  <c r="G247" i="4"/>
  <c r="AO247" i="4"/>
  <c r="AV247" i="4"/>
  <c r="W248" i="4"/>
  <c r="K248" i="4"/>
  <c r="Q248" i="4"/>
  <c r="H248" i="4"/>
  <c r="AY248" i="4"/>
  <c r="AV249" i="4"/>
  <c r="BB249" i="4"/>
  <c r="W250" i="4"/>
  <c r="K250" i="4"/>
  <c r="T250" i="4"/>
  <c r="AV250" i="4"/>
  <c r="BC250" i="4"/>
  <c r="W251" i="4"/>
  <c r="AK251" i="4"/>
  <c r="AS251" i="4"/>
  <c r="AZ251" i="4"/>
  <c r="AU252" i="4"/>
  <c r="BB252" i="4"/>
  <c r="AK253" i="4"/>
  <c r="AX253" i="4"/>
  <c r="AY254" i="4"/>
  <c r="AK266" i="4"/>
  <c r="AO267" i="4"/>
  <c r="AX267" i="4"/>
  <c r="BC268" i="4"/>
  <c r="Q269" i="4"/>
  <c r="H269" i="4"/>
  <c r="W269" i="4"/>
  <c r="BA269" i="4"/>
  <c r="AZ270" i="4"/>
  <c r="S271" i="4"/>
  <c r="AU272" i="4"/>
  <c r="AK273" i="4"/>
  <c r="BB273" i="4"/>
  <c r="AX274" i="4"/>
  <c r="AU276" i="4"/>
  <c r="BA277" i="4"/>
  <c r="AV278" i="4"/>
  <c r="Y279" i="4"/>
  <c r="M279" i="4"/>
  <c r="J279" i="4"/>
  <c r="S279" i="4"/>
  <c r="AZ279" i="4"/>
  <c r="BB281" i="4"/>
  <c r="AO294" i="4"/>
  <c r="BB294" i="4"/>
  <c r="BC295" i="4"/>
  <c r="AZ296" i="4"/>
  <c r="AX297" i="4"/>
  <c r="Q298" i="4"/>
  <c r="H298" i="4"/>
  <c r="Z298" i="4"/>
  <c r="T298" i="4"/>
  <c r="N298" i="4"/>
  <c r="K298" i="4"/>
  <c r="AV298" i="4"/>
  <c r="S299" i="4"/>
  <c r="AU299" i="4"/>
  <c r="AZ300" i="4"/>
  <c r="H301" i="4"/>
  <c r="AY301" i="4"/>
  <c r="Z302" i="4"/>
  <c r="W302" i="4"/>
  <c r="Q302" i="4"/>
  <c r="H302" i="4"/>
  <c r="T302" i="4"/>
  <c r="K302" i="4"/>
  <c r="N302" i="4"/>
  <c r="AY302" i="4"/>
  <c r="AU304" i="4"/>
  <c r="AY305" i="4"/>
  <c r="AS306" i="4"/>
  <c r="AW307" i="4"/>
  <c r="BA308" i="4"/>
  <c r="G106" i="4"/>
  <c r="G108" i="4"/>
  <c r="G110" i="4"/>
  <c r="G112" i="4"/>
  <c r="G114" i="4"/>
  <c r="G116" i="4"/>
  <c r="G118" i="4"/>
  <c r="H131" i="4"/>
  <c r="H132" i="4"/>
  <c r="H134" i="4"/>
  <c r="H136" i="4"/>
  <c r="H138" i="4"/>
  <c r="H140" i="4"/>
  <c r="H142" i="4"/>
  <c r="H144" i="4"/>
  <c r="H146" i="4"/>
  <c r="G158" i="4"/>
  <c r="G159" i="4"/>
  <c r="G161" i="4"/>
  <c r="G163" i="4"/>
  <c r="G165" i="4"/>
  <c r="G167" i="4"/>
  <c r="G169" i="4"/>
  <c r="G171" i="4"/>
  <c r="G173" i="4"/>
  <c r="H187" i="4"/>
  <c r="H189" i="4"/>
  <c r="H191" i="4"/>
  <c r="H193" i="4"/>
  <c r="H195" i="4"/>
  <c r="H197" i="4"/>
  <c r="H199" i="4"/>
  <c r="X227" i="4"/>
  <c r="L227" i="4"/>
  <c r="R226" i="4"/>
  <c r="F226" i="4"/>
  <c r="X225" i="4"/>
  <c r="L225" i="4"/>
  <c r="R224" i="4"/>
  <c r="F224" i="4"/>
  <c r="X223" i="4"/>
  <c r="L223" i="4"/>
  <c r="R222" i="4"/>
  <c r="F222" i="4"/>
  <c r="X221" i="4"/>
  <c r="L221" i="4"/>
  <c r="R220" i="4"/>
  <c r="F220" i="4"/>
  <c r="X219" i="4"/>
  <c r="L219" i="4"/>
  <c r="R218" i="4"/>
  <c r="F218" i="4"/>
  <c r="X217" i="4"/>
  <c r="L217" i="4"/>
  <c r="R216" i="4"/>
  <c r="F216" i="4"/>
  <c r="X215" i="4"/>
  <c r="L215" i="4"/>
  <c r="R214" i="4"/>
  <c r="F214" i="4"/>
  <c r="X213" i="4"/>
  <c r="L213" i="4"/>
  <c r="X212" i="4"/>
  <c r="AE203" i="4"/>
  <c r="F213" i="4"/>
  <c r="G215" i="4"/>
  <c r="M215" i="4"/>
  <c r="R215" i="4"/>
  <c r="L216" i="4"/>
  <c r="T217" i="4"/>
  <c r="N217" i="4"/>
  <c r="V218" i="4"/>
  <c r="J218" i="4"/>
  <c r="M218" i="4"/>
  <c r="S218" i="4"/>
  <c r="X218" i="4"/>
  <c r="Z219" i="4"/>
  <c r="Z220" i="4"/>
  <c r="N220" i="4"/>
  <c r="T220" i="4"/>
  <c r="F221" i="4"/>
  <c r="G223" i="4"/>
  <c r="M223" i="4"/>
  <c r="R223" i="4"/>
  <c r="L224" i="4"/>
  <c r="T225" i="4"/>
  <c r="N225" i="4"/>
  <c r="V226" i="4"/>
  <c r="J226" i="4"/>
  <c r="M226" i="4"/>
  <c r="S226" i="4"/>
  <c r="X226" i="4"/>
  <c r="Z227" i="4"/>
  <c r="W239" i="4"/>
  <c r="K239" i="4"/>
  <c r="N239" i="4"/>
  <c r="R239" i="4"/>
  <c r="X239" i="4"/>
  <c r="S240" i="4"/>
  <c r="M240" i="4"/>
  <c r="N241" i="4"/>
  <c r="W241" i="4"/>
  <c r="Y242" i="4"/>
  <c r="S244" i="4"/>
  <c r="M244" i="4"/>
  <c r="N245" i="4"/>
  <c r="W245" i="4"/>
  <c r="Y246" i="4"/>
  <c r="S248" i="4"/>
  <c r="M248" i="4"/>
  <c r="N249" i="4"/>
  <c r="W249" i="4"/>
  <c r="Y250" i="4"/>
  <c r="S252" i="4"/>
  <c r="M252" i="4"/>
  <c r="N253" i="4"/>
  <c r="W253" i="4"/>
  <c r="R281" i="4"/>
  <c r="L281" i="4"/>
  <c r="L280" i="4"/>
  <c r="F280" i="4"/>
  <c r="X279" i="4"/>
  <c r="F279" i="4"/>
  <c r="X278" i="4"/>
  <c r="R278" i="4"/>
  <c r="R277" i="4"/>
  <c r="L277" i="4"/>
  <c r="L276" i="4"/>
  <c r="F276" i="4"/>
  <c r="X275" i="4"/>
  <c r="F275" i="4"/>
  <c r="X274" i="4"/>
  <c r="R274" i="4"/>
  <c r="R273" i="4"/>
  <c r="L273" i="4"/>
  <c r="L272" i="4"/>
  <c r="F272" i="4"/>
  <c r="X271" i="4"/>
  <c r="F271" i="4"/>
  <c r="X270" i="4"/>
  <c r="R270" i="4"/>
  <c r="R269" i="4"/>
  <c r="L269" i="4"/>
  <c r="L268" i="4"/>
  <c r="F268" i="4"/>
  <c r="X267" i="4"/>
  <c r="F267" i="4"/>
  <c r="R266" i="4"/>
  <c r="L266" i="4"/>
  <c r="F266" i="4"/>
  <c r="S266" i="4"/>
  <c r="X266" i="4"/>
  <c r="L267" i="4"/>
  <c r="R267" i="4"/>
  <c r="S268" i="4"/>
  <c r="Y268" i="4"/>
  <c r="F270" i="4"/>
  <c r="L270" i="4"/>
  <c r="Y270" i="4"/>
  <c r="Q271" i="4"/>
  <c r="T271" i="4"/>
  <c r="K271" i="4"/>
  <c r="R272" i="4"/>
  <c r="X272" i="4"/>
  <c r="G273" i="4"/>
  <c r="Y275" i="4"/>
  <c r="M275" i="4"/>
  <c r="J275" i="4"/>
  <c r="M276" i="4"/>
  <c r="F277" i="4"/>
  <c r="S277" i="4"/>
  <c r="X277" i="4"/>
  <c r="W280" i="4"/>
  <c r="K280" i="4"/>
  <c r="Z280" i="4"/>
  <c r="Q281" i="4"/>
  <c r="H281" i="4"/>
  <c r="W281" i="4"/>
  <c r="Y293" i="4"/>
  <c r="M293" i="4"/>
  <c r="J293" i="4"/>
  <c r="G293" i="4"/>
  <c r="S293" i="4"/>
  <c r="Q294" i="4"/>
  <c r="H294" i="4"/>
  <c r="W294" i="4"/>
  <c r="T305" i="4"/>
  <c r="T307" i="4"/>
  <c r="H213" i="4"/>
  <c r="H215" i="4"/>
  <c r="H217" i="4"/>
  <c r="H219" i="4"/>
  <c r="H221" i="4"/>
  <c r="H223" i="4"/>
  <c r="H225" i="4"/>
  <c r="H227" i="4"/>
  <c r="G239" i="4"/>
  <c r="G240" i="4"/>
  <c r="G242" i="4"/>
  <c r="G244" i="4"/>
  <c r="G246" i="4"/>
  <c r="G248" i="4"/>
  <c r="G250" i="4"/>
  <c r="G252" i="4"/>
  <c r="G254" i="4"/>
  <c r="Y266" i="4"/>
  <c r="M266" i="4"/>
  <c r="V266" i="4"/>
  <c r="Y269" i="4"/>
  <c r="M269" i="4"/>
  <c r="V269" i="4"/>
  <c r="W270" i="4"/>
  <c r="K270" i="4"/>
  <c r="N270" i="4"/>
  <c r="Y273" i="4"/>
  <c r="M273" i="4"/>
  <c r="V273" i="4"/>
  <c r="W274" i="4"/>
  <c r="K274" i="4"/>
  <c r="N274" i="4"/>
  <c r="Y277" i="4"/>
  <c r="M277" i="4"/>
  <c r="V277" i="4"/>
  <c r="W278" i="4"/>
  <c r="K278" i="4"/>
  <c r="N278" i="4"/>
  <c r="Y281" i="4"/>
  <c r="M281" i="4"/>
  <c r="V281" i="4"/>
  <c r="Q296" i="4"/>
  <c r="T296" i="4"/>
  <c r="K296" i="4"/>
  <c r="Y300" i="4"/>
  <c r="M300" i="4"/>
  <c r="J300" i="4"/>
  <c r="P305" i="4"/>
  <c r="J305" i="4"/>
  <c r="Y305" i="4"/>
  <c r="S305" i="4"/>
  <c r="G305" i="4"/>
  <c r="G268" i="4"/>
  <c r="G270" i="4"/>
  <c r="G272" i="4"/>
  <c r="G274" i="4"/>
  <c r="G276" i="4"/>
  <c r="G278" i="4"/>
  <c r="G280" i="4"/>
  <c r="Y294" i="4"/>
  <c r="M294" i="4"/>
  <c r="V294" i="4"/>
  <c r="W295" i="4"/>
  <c r="K295" i="4"/>
  <c r="N295" i="4"/>
  <c r="Y298" i="4"/>
  <c r="M298" i="4"/>
  <c r="V298" i="4"/>
  <c r="W299" i="4"/>
  <c r="K299" i="4"/>
  <c r="N299" i="4"/>
  <c r="V302" i="4"/>
  <c r="M302" i="4"/>
  <c r="S302" i="4"/>
  <c r="Y302" i="4"/>
  <c r="Z308" i="4"/>
  <c r="N308" i="4"/>
  <c r="K308" i="4"/>
  <c r="G295" i="4"/>
  <c r="G297" i="4"/>
  <c r="G299" i="4"/>
  <c r="G301" i="4"/>
  <c r="T303" i="4"/>
  <c r="V304" i="4"/>
  <c r="J304" i="4"/>
  <c r="M304" i="4"/>
  <c r="S304" i="4"/>
  <c r="Z306" i="4"/>
  <c r="N306" i="4"/>
  <c r="T306" i="4"/>
  <c r="H303" i="4"/>
  <c r="H305" i="4"/>
  <c r="H307" i="4"/>
  <c r="C111" i="3"/>
  <c r="I137" i="3"/>
  <c r="I162" i="3" s="1"/>
  <c r="I187" i="3" s="1"/>
  <c r="I212" i="3" s="1"/>
  <c r="I237" i="3" s="1"/>
  <c r="I262" i="3" s="1"/>
  <c r="K11" i="3"/>
  <c r="L11" i="3" s="1"/>
  <c r="M11" i="3" s="1"/>
  <c r="N11" i="3" s="1"/>
  <c r="O11" i="3" s="1"/>
  <c r="C11" i="3"/>
  <c r="C16" i="3" s="1"/>
  <c r="G27" i="3"/>
  <c r="J27" i="3"/>
  <c r="K56" i="3"/>
  <c r="N56" i="3"/>
  <c r="J69" i="3"/>
  <c r="M69" i="3"/>
  <c r="J147" i="3"/>
  <c r="M147" i="3"/>
  <c r="G147" i="3"/>
  <c r="C14" i="3"/>
  <c r="M19" i="3"/>
  <c r="L20" i="3"/>
  <c r="F21" i="3"/>
  <c r="J21" i="3"/>
  <c r="N21" i="3"/>
  <c r="L22" i="3"/>
  <c r="G23" i="3"/>
  <c r="L23" i="3"/>
  <c r="G24" i="3"/>
  <c r="N24" i="3"/>
  <c r="F26" i="3"/>
  <c r="K27" i="3"/>
  <c r="N27" i="3"/>
  <c r="M27" i="3"/>
  <c r="H28" i="3"/>
  <c r="G29" i="3"/>
  <c r="J29" i="3"/>
  <c r="L29" i="3"/>
  <c r="M30" i="3"/>
  <c r="G32" i="3"/>
  <c r="N32" i="3"/>
  <c r="F34" i="3"/>
  <c r="C36" i="3"/>
  <c r="D89" i="3"/>
  <c r="C64" i="3"/>
  <c r="G45" i="3"/>
  <c r="M45" i="3"/>
  <c r="N46" i="3"/>
  <c r="G48" i="3"/>
  <c r="H49" i="3"/>
  <c r="F50" i="3"/>
  <c r="J51" i="3"/>
  <c r="M51" i="3"/>
  <c r="K52" i="3"/>
  <c r="N52" i="3"/>
  <c r="L52" i="3"/>
  <c r="G54" i="3"/>
  <c r="H55" i="3"/>
  <c r="H58" i="3"/>
  <c r="D65" i="3"/>
  <c r="K73" i="3"/>
  <c r="N73" i="3"/>
  <c r="K77" i="3"/>
  <c r="N77" i="3"/>
  <c r="K81" i="3"/>
  <c r="N81" i="3"/>
  <c r="M119" i="3"/>
  <c r="G119" i="3"/>
  <c r="J119" i="3"/>
  <c r="C136" i="3"/>
  <c r="K23" i="3"/>
  <c r="K25" i="3"/>
  <c r="N25" i="3"/>
  <c r="K33" i="3"/>
  <c r="N33" i="3"/>
  <c r="J55" i="3"/>
  <c r="M55" i="3"/>
  <c r="M101" i="3"/>
  <c r="G101" i="3"/>
  <c r="J101" i="3"/>
  <c r="C15" i="3"/>
  <c r="F19" i="3"/>
  <c r="J19" i="3"/>
  <c r="N19" i="3"/>
  <c r="M20" i="3"/>
  <c r="K21" i="3"/>
  <c r="M22" i="3"/>
  <c r="H23" i="3"/>
  <c r="M23" i="3"/>
  <c r="M24" i="3"/>
  <c r="G26" i="3"/>
  <c r="N26" i="3"/>
  <c r="H27" i="3"/>
  <c r="F28" i="3"/>
  <c r="K29" i="3"/>
  <c r="N29" i="3"/>
  <c r="M29" i="3"/>
  <c r="H30" i="3"/>
  <c r="G31" i="3"/>
  <c r="J31" i="3"/>
  <c r="L31" i="3"/>
  <c r="M32" i="3"/>
  <c r="G34" i="3"/>
  <c r="K187" i="3"/>
  <c r="K212" i="3" s="1"/>
  <c r="K237" i="3" s="1"/>
  <c r="K262" i="3" s="1"/>
  <c r="C161" i="3"/>
  <c r="J44" i="3"/>
  <c r="M44" i="3"/>
  <c r="H45" i="3"/>
  <c r="F46" i="3"/>
  <c r="J47" i="3"/>
  <c r="M47" i="3"/>
  <c r="K48" i="3"/>
  <c r="N48" i="3"/>
  <c r="L48" i="3"/>
  <c r="G50" i="3"/>
  <c r="H51" i="3"/>
  <c r="H54" i="3"/>
  <c r="H56" i="3"/>
  <c r="G57" i="3"/>
  <c r="M57" i="3"/>
  <c r="C61" i="3"/>
  <c r="G69" i="3"/>
  <c r="J72" i="3"/>
  <c r="M72" i="3"/>
  <c r="J76" i="3"/>
  <c r="M76" i="3"/>
  <c r="J80" i="3"/>
  <c r="M80" i="3"/>
  <c r="J84" i="3"/>
  <c r="M84" i="3"/>
  <c r="J94" i="3"/>
  <c r="M94" i="3"/>
  <c r="M109" i="3"/>
  <c r="G109" i="3"/>
  <c r="J109" i="3"/>
  <c r="G123" i="3"/>
  <c r="J123" i="3"/>
  <c r="M123" i="3"/>
  <c r="M155" i="3"/>
  <c r="J155" i="3"/>
  <c r="G155" i="3"/>
  <c r="D63" i="3"/>
  <c r="J97" i="3"/>
  <c r="M97" i="3"/>
  <c r="C41" i="3"/>
  <c r="L34" i="3"/>
  <c r="F33" i="3"/>
  <c r="L32" i="3"/>
  <c r="F31" i="3"/>
  <c r="L30" i="3"/>
  <c r="F29" i="3"/>
  <c r="L28" i="3"/>
  <c r="F27" i="3"/>
  <c r="L26" i="3"/>
  <c r="F25" i="3"/>
  <c r="L24" i="3"/>
  <c r="F23" i="3"/>
  <c r="F20" i="3"/>
  <c r="N20" i="3"/>
  <c r="L21" i="3"/>
  <c r="F22" i="3"/>
  <c r="N22" i="3"/>
  <c r="H24" i="3"/>
  <c r="G25" i="3"/>
  <c r="J25" i="3"/>
  <c r="L25" i="3"/>
  <c r="M26" i="3"/>
  <c r="G28" i="3"/>
  <c r="N28" i="3"/>
  <c r="H29" i="3"/>
  <c r="F30" i="3"/>
  <c r="K31" i="3"/>
  <c r="N31" i="3"/>
  <c r="M31" i="3"/>
  <c r="H32" i="3"/>
  <c r="G33" i="3"/>
  <c r="J33" i="3"/>
  <c r="L33" i="3"/>
  <c r="M34" i="3"/>
  <c r="N59" i="3"/>
  <c r="F59" i="3"/>
  <c r="M58" i="3"/>
  <c r="L57" i="3"/>
  <c r="N55" i="3"/>
  <c r="F55" i="3"/>
  <c r="M54" i="3"/>
  <c r="L53" i="3"/>
  <c r="N51" i="3"/>
  <c r="F51" i="3"/>
  <c r="M50" i="3"/>
  <c r="L49" i="3"/>
  <c r="N47" i="3"/>
  <c r="F47" i="3"/>
  <c r="M46" i="3"/>
  <c r="L45" i="3"/>
  <c r="N44" i="3"/>
  <c r="F44" i="3"/>
  <c r="L58" i="3"/>
  <c r="F56" i="3"/>
  <c r="L54" i="3"/>
  <c r="F52" i="3"/>
  <c r="L50" i="3"/>
  <c r="F48" i="3"/>
  <c r="L46" i="3"/>
  <c r="L59" i="3"/>
  <c r="F57" i="3"/>
  <c r="L55" i="3"/>
  <c r="F53" i="3"/>
  <c r="L51" i="3"/>
  <c r="F49" i="3"/>
  <c r="L47" i="3"/>
  <c r="F45" i="3"/>
  <c r="L44" i="3"/>
  <c r="L212" i="3"/>
  <c r="L237" i="3" s="1"/>
  <c r="L262" i="3" s="1"/>
  <c r="C186" i="3"/>
  <c r="H44" i="3"/>
  <c r="G46" i="3"/>
  <c r="H47" i="3"/>
  <c r="H50" i="3"/>
  <c r="H52" i="3"/>
  <c r="G53" i="3"/>
  <c r="M53" i="3"/>
  <c r="N54" i="3"/>
  <c r="G55" i="3"/>
  <c r="G56" i="3"/>
  <c r="H57" i="3"/>
  <c r="F58" i="3"/>
  <c r="J59" i="3"/>
  <c r="M59" i="3"/>
  <c r="K98" i="3"/>
  <c r="N98" i="3"/>
  <c r="M105" i="3"/>
  <c r="G105" i="3"/>
  <c r="J105" i="3"/>
  <c r="J151" i="3"/>
  <c r="M151" i="3"/>
  <c r="G151" i="3"/>
  <c r="J205" i="3"/>
  <c r="M205" i="3"/>
  <c r="G205" i="3"/>
  <c r="C39" i="3"/>
  <c r="J45" i="3"/>
  <c r="N45" i="3"/>
  <c r="K46" i="3"/>
  <c r="M48" i="3"/>
  <c r="J49" i="3"/>
  <c r="N49" i="3"/>
  <c r="K50" i="3"/>
  <c r="M52" i="3"/>
  <c r="J53" i="3"/>
  <c r="N53" i="3"/>
  <c r="K54" i="3"/>
  <c r="M56" i="3"/>
  <c r="J57" i="3"/>
  <c r="N57" i="3"/>
  <c r="K58" i="3"/>
  <c r="L69" i="3"/>
  <c r="F70" i="3"/>
  <c r="J70" i="3"/>
  <c r="N70" i="3"/>
  <c r="K71" i="3"/>
  <c r="L72" i="3"/>
  <c r="M73" i="3"/>
  <c r="F74" i="3"/>
  <c r="J74" i="3"/>
  <c r="N74" i="3"/>
  <c r="K75" i="3"/>
  <c r="L76" i="3"/>
  <c r="M77" i="3"/>
  <c r="F78" i="3"/>
  <c r="J78" i="3"/>
  <c r="N78" i="3"/>
  <c r="K79" i="3"/>
  <c r="L80" i="3"/>
  <c r="M81" i="3"/>
  <c r="F82" i="3"/>
  <c r="J82" i="3"/>
  <c r="N82" i="3"/>
  <c r="K83" i="3"/>
  <c r="L84" i="3"/>
  <c r="L94" i="3"/>
  <c r="F95" i="3"/>
  <c r="J95" i="3"/>
  <c r="N95" i="3"/>
  <c r="K96" i="3"/>
  <c r="L97" i="3"/>
  <c r="M98" i="3"/>
  <c r="F99" i="3"/>
  <c r="J99" i="3"/>
  <c r="N99" i="3"/>
  <c r="G100" i="3"/>
  <c r="H100" i="3"/>
  <c r="M100" i="3"/>
  <c r="H101" i="3"/>
  <c r="J102" i="3"/>
  <c r="M102" i="3"/>
  <c r="M104" i="3"/>
  <c r="H105" i="3"/>
  <c r="J106" i="3"/>
  <c r="M106" i="3"/>
  <c r="M108" i="3"/>
  <c r="H109" i="3"/>
  <c r="N134" i="3"/>
  <c r="F134" i="3"/>
  <c r="M133" i="3"/>
  <c r="L132" i="3"/>
  <c r="N130" i="3"/>
  <c r="F130" i="3"/>
  <c r="M129" i="3"/>
  <c r="L128" i="3"/>
  <c r="N126" i="3"/>
  <c r="F126" i="3"/>
  <c r="M125" i="3"/>
  <c r="L124" i="3"/>
  <c r="L133" i="3"/>
  <c r="F131" i="3"/>
  <c r="L129" i="3"/>
  <c r="F127" i="3"/>
  <c r="L125" i="3"/>
  <c r="F123" i="3"/>
  <c r="L121" i="3"/>
  <c r="L134" i="3"/>
  <c r="F132" i="3"/>
  <c r="L130" i="3"/>
  <c r="F128" i="3"/>
  <c r="L126" i="3"/>
  <c r="F124" i="3"/>
  <c r="L122" i="3"/>
  <c r="F120" i="3"/>
  <c r="L119" i="3"/>
  <c r="H119" i="3"/>
  <c r="G120" i="3"/>
  <c r="F121" i="3"/>
  <c r="N121" i="3"/>
  <c r="F122" i="3"/>
  <c r="K123" i="3"/>
  <c r="N123" i="3"/>
  <c r="H125" i="3"/>
  <c r="N125" i="3"/>
  <c r="K127" i="3"/>
  <c r="N127" i="3"/>
  <c r="H129" i="3"/>
  <c r="N129" i="3"/>
  <c r="K131" i="3"/>
  <c r="N131" i="3"/>
  <c r="H133" i="3"/>
  <c r="N133" i="3"/>
  <c r="J201" i="3"/>
  <c r="M201" i="3"/>
  <c r="G201" i="3"/>
  <c r="K45" i="3"/>
  <c r="J48" i="3"/>
  <c r="K49" i="3"/>
  <c r="J52" i="3"/>
  <c r="K53" i="3"/>
  <c r="J56" i="3"/>
  <c r="K57" i="3"/>
  <c r="K70" i="3"/>
  <c r="L71" i="3"/>
  <c r="F73" i="3"/>
  <c r="J73" i="3"/>
  <c r="K74" i="3"/>
  <c r="L75" i="3"/>
  <c r="F77" i="3"/>
  <c r="J77" i="3"/>
  <c r="K78" i="3"/>
  <c r="L79" i="3"/>
  <c r="F81" i="3"/>
  <c r="J81" i="3"/>
  <c r="K82" i="3"/>
  <c r="L83" i="3"/>
  <c r="K95" i="3"/>
  <c r="L96" i="3"/>
  <c r="F98" i="3"/>
  <c r="J98" i="3"/>
  <c r="K99" i="3"/>
  <c r="N100" i="3"/>
  <c r="F101" i="3"/>
  <c r="N102" i="3"/>
  <c r="K102" i="3"/>
  <c r="G103" i="3"/>
  <c r="F104" i="3"/>
  <c r="N104" i="3"/>
  <c r="F105" i="3"/>
  <c r="N106" i="3"/>
  <c r="K106" i="3"/>
  <c r="G107" i="3"/>
  <c r="F108" i="3"/>
  <c r="N108" i="3"/>
  <c r="K120" i="3"/>
  <c r="N120" i="3"/>
  <c r="G122" i="3"/>
  <c r="N122" i="3"/>
  <c r="H123" i="3"/>
  <c r="G124" i="3"/>
  <c r="M124" i="3"/>
  <c r="F125" i="3"/>
  <c r="J126" i="3"/>
  <c r="M126" i="3"/>
  <c r="H127" i="3"/>
  <c r="G128" i="3"/>
  <c r="M128" i="3"/>
  <c r="F129" i="3"/>
  <c r="J130" i="3"/>
  <c r="M130" i="3"/>
  <c r="H131" i="3"/>
  <c r="G132" i="3"/>
  <c r="M132" i="3"/>
  <c r="F133" i="3"/>
  <c r="J134" i="3"/>
  <c r="M134" i="3"/>
  <c r="J144" i="3"/>
  <c r="M144" i="3"/>
  <c r="N156" i="3"/>
  <c r="H156" i="3"/>
  <c r="J197" i="3"/>
  <c r="M197" i="3"/>
  <c r="G197" i="3"/>
  <c r="J219" i="3"/>
  <c r="M219" i="3"/>
  <c r="G219" i="3"/>
  <c r="J234" i="3"/>
  <c r="M234" i="3"/>
  <c r="G234" i="3"/>
  <c r="F69" i="3"/>
  <c r="N69" i="3"/>
  <c r="L70" i="3"/>
  <c r="M71" i="3"/>
  <c r="F72" i="3"/>
  <c r="N72" i="3"/>
  <c r="L74" i="3"/>
  <c r="M75" i="3"/>
  <c r="F76" i="3"/>
  <c r="N76" i="3"/>
  <c r="L78" i="3"/>
  <c r="M79" i="3"/>
  <c r="F80" i="3"/>
  <c r="N80" i="3"/>
  <c r="L82" i="3"/>
  <c r="M83" i="3"/>
  <c r="F84" i="3"/>
  <c r="L108" i="3"/>
  <c r="F106" i="3"/>
  <c r="L104" i="3"/>
  <c r="F102" i="3"/>
  <c r="L109" i="3"/>
  <c r="F107" i="3"/>
  <c r="L105" i="3"/>
  <c r="F103" i="3"/>
  <c r="L101" i="3"/>
  <c r="F94" i="3"/>
  <c r="N94" i="3"/>
  <c r="L95" i="3"/>
  <c r="M96" i="3"/>
  <c r="F97" i="3"/>
  <c r="N97" i="3"/>
  <c r="L99" i="3"/>
  <c r="N101" i="3"/>
  <c r="G102" i="3"/>
  <c r="L102" i="3"/>
  <c r="K103" i="3"/>
  <c r="N103" i="3"/>
  <c r="L103" i="3"/>
  <c r="G104" i="3"/>
  <c r="N105" i="3"/>
  <c r="G106" i="3"/>
  <c r="L106" i="3"/>
  <c r="K107" i="3"/>
  <c r="N107" i="3"/>
  <c r="L107" i="3"/>
  <c r="G108" i="3"/>
  <c r="N109" i="3"/>
  <c r="H134" i="3"/>
  <c r="K148" i="3"/>
  <c r="N148" i="3"/>
  <c r="K152" i="3"/>
  <c r="N152" i="3"/>
  <c r="J209" i="3"/>
  <c r="M209" i="3"/>
  <c r="G209" i="3"/>
  <c r="K221" i="3"/>
  <c r="H221" i="3"/>
  <c r="N221" i="3"/>
  <c r="J103" i="3"/>
  <c r="K104" i="3"/>
  <c r="J107" i="3"/>
  <c r="K108" i="3"/>
  <c r="J120" i="3"/>
  <c r="K121" i="3"/>
  <c r="J124" i="3"/>
  <c r="N124" i="3"/>
  <c r="K125" i="3"/>
  <c r="M127" i="3"/>
  <c r="J128" i="3"/>
  <c r="N128" i="3"/>
  <c r="K129" i="3"/>
  <c r="M131" i="3"/>
  <c r="J132" i="3"/>
  <c r="N132" i="3"/>
  <c r="K133" i="3"/>
  <c r="L144" i="3"/>
  <c r="F145" i="3"/>
  <c r="J145" i="3"/>
  <c r="N145" i="3"/>
  <c r="K146" i="3"/>
  <c r="L147" i="3"/>
  <c r="M148" i="3"/>
  <c r="F149" i="3"/>
  <c r="J149" i="3"/>
  <c r="N149" i="3"/>
  <c r="K150" i="3"/>
  <c r="L151" i="3"/>
  <c r="M152" i="3"/>
  <c r="F153" i="3"/>
  <c r="J153" i="3"/>
  <c r="N153" i="3"/>
  <c r="K154" i="3"/>
  <c r="H155" i="3"/>
  <c r="L156" i="3"/>
  <c r="K157" i="3"/>
  <c r="N157" i="3"/>
  <c r="L157" i="3"/>
  <c r="G158" i="3"/>
  <c r="N159" i="3"/>
  <c r="M169" i="3"/>
  <c r="H171" i="3"/>
  <c r="N171" i="3"/>
  <c r="K173" i="3"/>
  <c r="N173" i="3"/>
  <c r="H175" i="3"/>
  <c r="N175" i="3"/>
  <c r="K177" i="3"/>
  <c r="N177" i="3"/>
  <c r="H179" i="3"/>
  <c r="N179" i="3"/>
  <c r="K181" i="3"/>
  <c r="N181" i="3"/>
  <c r="H183" i="3"/>
  <c r="K236" i="3"/>
  <c r="L236" i="3" s="1"/>
  <c r="M236" i="3" s="1"/>
  <c r="N236" i="3" s="1"/>
  <c r="O236" i="3" s="1"/>
  <c r="C236" i="3"/>
  <c r="K124" i="3"/>
  <c r="J127" i="3"/>
  <c r="K128" i="3"/>
  <c r="J131" i="3"/>
  <c r="K132" i="3"/>
  <c r="K145" i="3"/>
  <c r="L146" i="3"/>
  <c r="F148" i="3"/>
  <c r="J148" i="3"/>
  <c r="K149" i="3"/>
  <c r="L150" i="3"/>
  <c r="F152" i="3"/>
  <c r="J152" i="3"/>
  <c r="K153" i="3"/>
  <c r="L154" i="3"/>
  <c r="H158" i="3"/>
  <c r="M159" i="3"/>
  <c r="N184" i="3"/>
  <c r="F184" i="3"/>
  <c r="M183" i="3"/>
  <c r="L182" i="3"/>
  <c r="N180" i="3"/>
  <c r="F180" i="3"/>
  <c r="M179" i="3"/>
  <c r="L178" i="3"/>
  <c r="N176" i="3"/>
  <c r="F176" i="3"/>
  <c r="M175" i="3"/>
  <c r="L174" i="3"/>
  <c r="N172" i="3"/>
  <c r="F172" i="3"/>
  <c r="M171" i="3"/>
  <c r="L170" i="3"/>
  <c r="L183" i="3"/>
  <c r="F181" i="3"/>
  <c r="L179" i="3"/>
  <c r="F177" i="3"/>
  <c r="L175" i="3"/>
  <c r="F173" i="3"/>
  <c r="L171" i="3"/>
  <c r="L184" i="3"/>
  <c r="F182" i="3"/>
  <c r="L180" i="3"/>
  <c r="F178" i="3"/>
  <c r="L176" i="3"/>
  <c r="F174" i="3"/>
  <c r="L172" i="3"/>
  <c r="F170" i="3"/>
  <c r="L169" i="3"/>
  <c r="H169" i="3"/>
  <c r="G170" i="3"/>
  <c r="M170" i="3"/>
  <c r="F171" i="3"/>
  <c r="J172" i="3"/>
  <c r="M172" i="3"/>
  <c r="H173" i="3"/>
  <c r="G174" i="3"/>
  <c r="M174" i="3"/>
  <c r="F175" i="3"/>
  <c r="J176" i="3"/>
  <c r="M176" i="3"/>
  <c r="H177" i="3"/>
  <c r="G178" i="3"/>
  <c r="M178" i="3"/>
  <c r="F179" i="3"/>
  <c r="J180" i="3"/>
  <c r="M180" i="3"/>
  <c r="H181" i="3"/>
  <c r="G182" i="3"/>
  <c r="M182" i="3"/>
  <c r="F183" i="3"/>
  <c r="J184" i="3"/>
  <c r="M184" i="3"/>
  <c r="J194" i="3"/>
  <c r="M194" i="3"/>
  <c r="C211" i="3"/>
  <c r="N223" i="3"/>
  <c r="H223" i="3"/>
  <c r="J226" i="3"/>
  <c r="M226" i="3"/>
  <c r="G226" i="3"/>
  <c r="L158" i="3"/>
  <c r="F156" i="3"/>
  <c r="L159" i="3"/>
  <c r="F157" i="3"/>
  <c r="L155" i="3"/>
  <c r="F144" i="3"/>
  <c r="N144" i="3"/>
  <c r="L145" i="3"/>
  <c r="M146" i="3"/>
  <c r="F147" i="3"/>
  <c r="N147" i="3"/>
  <c r="L149" i="3"/>
  <c r="M150" i="3"/>
  <c r="F151" i="3"/>
  <c r="N151" i="3"/>
  <c r="L153" i="3"/>
  <c r="M154" i="3"/>
  <c r="F155" i="3"/>
  <c r="J156" i="3"/>
  <c r="M156" i="3"/>
  <c r="H157" i="3"/>
  <c r="M158" i="3"/>
  <c r="H159" i="3"/>
  <c r="H182" i="3"/>
  <c r="H184" i="3"/>
  <c r="K198" i="3"/>
  <c r="N198" i="3"/>
  <c r="K202" i="3"/>
  <c r="N202" i="3"/>
  <c r="K206" i="3"/>
  <c r="N206" i="3"/>
  <c r="J230" i="3"/>
  <c r="M230" i="3"/>
  <c r="G230" i="3"/>
  <c r="J157" i="3"/>
  <c r="K158" i="3"/>
  <c r="J170" i="3"/>
  <c r="N170" i="3"/>
  <c r="K171" i="3"/>
  <c r="M173" i="3"/>
  <c r="J174" i="3"/>
  <c r="N174" i="3"/>
  <c r="K175" i="3"/>
  <c r="M177" i="3"/>
  <c r="J178" i="3"/>
  <c r="N178" i="3"/>
  <c r="K179" i="3"/>
  <c r="M181" i="3"/>
  <c r="J182" i="3"/>
  <c r="N182" i="3"/>
  <c r="K183" i="3"/>
  <c r="L194" i="3"/>
  <c r="F195" i="3"/>
  <c r="J195" i="3"/>
  <c r="N195" i="3"/>
  <c r="K196" i="3"/>
  <c r="L197" i="3"/>
  <c r="M198" i="3"/>
  <c r="F199" i="3"/>
  <c r="J199" i="3"/>
  <c r="N199" i="3"/>
  <c r="K200" i="3"/>
  <c r="L201" i="3"/>
  <c r="M202" i="3"/>
  <c r="F203" i="3"/>
  <c r="J203" i="3"/>
  <c r="N203" i="3"/>
  <c r="K204" i="3"/>
  <c r="L205" i="3"/>
  <c r="M206" i="3"/>
  <c r="F207" i="3"/>
  <c r="J207" i="3"/>
  <c r="N207" i="3"/>
  <c r="K208" i="3"/>
  <c r="L209" i="3"/>
  <c r="L219" i="3"/>
  <c r="F220" i="3"/>
  <c r="J222" i="3"/>
  <c r="L223" i="3"/>
  <c r="K224" i="3"/>
  <c r="N224" i="3"/>
  <c r="L224" i="3"/>
  <c r="G225" i="3"/>
  <c r="H226" i="3"/>
  <c r="H228" i="3"/>
  <c r="H230" i="3"/>
  <c r="H232" i="3"/>
  <c r="H234" i="3"/>
  <c r="K248" i="3"/>
  <c r="N248" i="3"/>
  <c r="N256" i="3"/>
  <c r="H256" i="3"/>
  <c r="J269" i="3"/>
  <c r="M269" i="3"/>
  <c r="G269" i="3"/>
  <c r="K170" i="3"/>
  <c r="J173" i="3"/>
  <c r="K174" i="3"/>
  <c r="J177" i="3"/>
  <c r="K178" i="3"/>
  <c r="J181" i="3"/>
  <c r="K182" i="3"/>
  <c r="K195" i="3"/>
  <c r="L196" i="3"/>
  <c r="F198" i="3"/>
  <c r="J198" i="3"/>
  <c r="K199" i="3"/>
  <c r="L200" i="3"/>
  <c r="F202" i="3"/>
  <c r="J202" i="3"/>
  <c r="K203" i="3"/>
  <c r="L204" i="3"/>
  <c r="F206" i="3"/>
  <c r="J206" i="3"/>
  <c r="K207" i="3"/>
  <c r="L208" i="3"/>
  <c r="G220" i="3"/>
  <c r="L220" i="3"/>
  <c r="F221" i="3"/>
  <c r="L221" i="3"/>
  <c r="F222" i="3"/>
  <c r="M224" i="3"/>
  <c r="H225" i="3"/>
  <c r="G227" i="3"/>
  <c r="L227" i="3"/>
  <c r="G229" i="3"/>
  <c r="G231" i="3"/>
  <c r="G233" i="3"/>
  <c r="J247" i="3"/>
  <c r="M247" i="3"/>
  <c r="N252" i="3"/>
  <c r="H252" i="3"/>
  <c r="F194" i="3"/>
  <c r="N194" i="3"/>
  <c r="L195" i="3"/>
  <c r="M196" i="3"/>
  <c r="F197" i="3"/>
  <c r="N197" i="3"/>
  <c r="L199" i="3"/>
  <c r="M200" i="3"/>
  <c r="F201" i="3"/>
  <c r="N201" i="3"/>
  <c r="L203" i="3"/>
  <c r="M204" i="3"/>
  <c r="F205" i="3"/>
  <c r="N205" i="3"/>
  <c r="L207" i="3"/>
  <c r="M208" i="3"/>
  <c r="F209" i="3"/>
  <c r="N234" i="3"/>
  <c r="F234" i="3"/>
  <c r="M233" i="3"/>
  <c r="L232" i="3"/>
  <c r="N230" i="3"/>
  <c r="F230" i="3"/>
  <c r="M229" i="3"/>
  <c r="L228" i="3"/>
  <c r="N226" i="3"/>
  <c r="F226" i="3"/>
  <c r="M225" i="3"/>
  <c r="L233" i="3"/>
  <c r="F231" i="3"/>
  <c r="L229" i="3"/>
  <c r="F227" i="3"/>
  <c r="L225" i="3"/>
  <c r="F223" i="3"/>
  <c r="L234" i="3"/>
  <c r="F232" i="3"/>
  <c r="L230" i="3"/>
  <c r="F228" i="3"/>
  <c r="L226" i="3"/>
  <c r="F224" i="3"/>
  <c r="L222" i="3"/>
  <c r="F219" i="3"/>
  <c r="N219" i="3"/>
  <c r="N220" i="3"/>
  <c r="H220" i="3"/>
  <c r="M220" i="3"/>
  <c r="G221" i="3"/>
  <c r="M221" i="3"/>
  <c r="G222" i="3"/>
  <c r="J223" i="3"/>
  <c r="M223" i="3"/>
  <c r="H224" i="3"/>
  <c r="N225" i="3"/>
  <c r="K227" i="3"/>
  <c r="N227" i="3"/>
  <c r="H229" i="3"/>
  <c r="N229" i="3"/>
  <c r="K231" i="3"/>
  <c r="N231" i="3"/>
  <c r="H233" i="3"/>
  <c r="N233" i="3"/>
  <c r="J244" i="3"/>
  <c r="M244" i="3"/>
  <c r="J224" i="3"/>
  <c r="K225" i="3"/>
  <c r="M227" i="3"/>
  <c r="J228" i="3"/>
  <c r="N228" i="3"/>
  <c r="K229" i="3"/>
  <c r="M231" i="3"/>
  <c r="J232" i="3"/>
  <c r="N232" i="3"/>
  <c r="K233" i="3"/>
  <c r="H244" i="3"/>
  <c r="L244" i="3"/>
  <c r="F245" i="3"/>
  <c r="J245" i="3"/>
  <c r="N245" i="3"/>
  <c r="G246" i="3"/>
  <c r="K246" i="3"/>
  <c r="H247" i="3"/>
  <c r="L247" i="3"/>
  <c r="M248" i="3"/>
  <c r="F249" i="3"/>
  <c r="J249" i="3"/>
  <c r="N249" i="3"/>
  <c r="G250" i="3"/>
  <c r="K250" i="3"/>
  <c r="N251" i="3"/>
  <c r="L252" i="3"/>
  <c r="K253" i="3"/>
  <c r="N253" i="3"/>
  <c r="L253" i="3"/>
  <c r="G254" i="3"/>
  <c r="N255" i="3"/>
  <c r="L256" i="3"/>
  <c r="K257" i="3"/>
  <c r="N257" i="3"/>
  <c r="L257" i="3"/>
  <c r="H258" i="3"/>
  <c r="N258" i="3"/>
  <c r="K273" i="3"/>
  <c r="N273" i="3"/>
  <c r="K277" i="3"/>
  <c r="N277" i="3"/>
  <c r="K281" i="3"/>
  <c r="N281" i="3"/>
  <c r="J227" i="3"/>
  <c r="K228" i="3"/>
  <c r="J231" i="3"/>
  <c r="K232" i="3"/>
  <c r="L246" i="3"/>
  <c r="F248" i="3"/>
  <c r="L250" i="3"/>
  <c r="M251" i="3"/>
  <c r="M253" i="3"/>
  <c r="H254" i="3"/>
  <c r="M255" i="3"/>
  <c r="M257" i="3"/>
  <c r="J259" i="3"/>
  <c r="M259" i="3"/>
  <c r="J272" i="3"/>
  <c r="M272" i="3"/>
  <c r="J276" i="3"/>
  <c r="M276" i="3"/>
  <c r="J280" i="3"/>
  <c r="M280" i="3"/>
  <c r="J284" i="3"/>
  <c r="M284" i="3"/>
  <c r="N259" i="3"/>
  <c r="F259" i="3"/>
  <c r="M258" i="3"/>
  <c r="L258" i="3"/>
  <c r="F256" i="3"/>
  <c r="L254" i="3"/>
  <c r="F252" i="3"/>
  <c r="L259" i="3"/>
  <c r="F257" i="3"/>
  <c r="L255" i="3"/>
  <c r="F253" i="3"/>
  <c r="L251" i="3"/>
  <c r="F244" i="3"/>
  <c r="L245" i="3"/>
  <c r="F247" i="3"/>
  <c r="L249" i="3"/>
  <c r="H251" i="3"/>
  <c r="J251" i="3"/>
  <c r="J252" i="3"/>
  <c r="M252" i="3"/>
  <c r="H253" i="3"/>
  <c r="M254" i="3"/>
  <c r="H255" i="3"/>
  <c r="J255" i="3"/>
  <c r="J256" i="3"/>
  <c r="M256" i="3"/>
  <c r="H257" i="3"/>
  <c r="H259" i="3"/>
  <c r="J253" i="3"/>
  <c r="K254" i="3"/>
  <c r="J257" i="3"/>
  <c r="K258" i="3"/>
  <c r="L269" i="3"/>
  <c r="F270" i="3"/>
  <c r="J270" i="3"/>
  <c r="N270" i="3"/>
  <c r="K271" i="3"/>
  <c r="L272" i="3"/>
  <c r="M273" i="3"/>
  <c r="F274" i="3"/>
  <c r="J274" i="3"/>
  <c r="N274" i="3"/>
  <c r="K275" i="3"/>
  <c r="L276" i="3"/>
  <c r="M277" i="3"/>
  <c r="F278" i="3"/>
  <c r="J278" i="3"/>
  <c r="N278" i="3"/>
  <c r="K279" i="3"/>
  <c r="L280" i="3"/>
  <c r="M281" i="3"/>
  <c r="F282" i="3"/>
  <c r="J282" i="3"/>
  <c r="N282" i="3"/>
  <c r="K283" i="3"/>
  <c r="L284" i="3"/>
  <c r="K270" i="3"/>
  <c r="L271" i="3"/>
  <c r="F273" i="3"/>
  <c r="J273" i="3"/>
  <c r="K274" i="3"/>
  <c r="L275" i="3"/>
  <c r="F277" i="3"/>
  <c r="J277" i="3"/>
  <c r="K278" i="3"/>
  <c r="L279" i="3"/>
  <c r="F281" i="3"/>
  <c r="J281" i="3"/>
  <c r="K282" i="3"/>
  <c r="L283" i="3"/>
  <c r="F269" i="3"/>
  <c r="N269" i="3"/>
  <c r="L270" i="3"/>
  <c r="M271" i="3"/>
  <c r="F272" i="3"/>
  <c r="N272" i="3"/>
  <c r="L274" i="3"/>
  <c r="M275" i="3"/>
  <c r="F276" i="3"/>
  <c r="N276" i="3"/>
  <c r="L278" i="3"/>
  <c r="M279" i="3"/>
  <c r="F280" i="3"/>
  <c r="N280" i="3"/>
  <c r="L282" i="3"/>
  <c r="M283" i="3"/>
  <c r="F284" i="3"/>
  <c r="Q135" i="2"/>
  <c r="Q111" i="2"/>
  <c r="R110" i="2"/>
  <c r="BJ85" i="2"/>
  <c r="BJ61" i="2"/>
  <c r="BS10" i="2"/>
  <c r="BT10" i="2" s="1"/>
  <c r="BU10" i="2" s="1"/>
  <c r="BV10" i="2" s="1"/>
  <c r="BW10" i="2" s="1"/>
  <c r="AO35" i="2"/>
  <c r="AP35" i="2" s="1"/>
  <c r="AQ35" i="2" s="1"/>
  <c r="AR35" i="2" s="1"/>
  <c r="AS35" i="2" s="1"/>
  <c r="AG10" i="2"/>
  <c r="AO10" i="2"/>
  <c r="AP10" i="2" s="1"/>
  <c r="AQ10" i="2" s="1"/>
  <c r="AR10" i="2" s="1"/>
  <c r="AS10" i="2" s="1"/>
  <c r="K10" i="2"/>
  <c r="L10" i="2" s="1"/>
  <c r="M10" i="2" s="1"/>
  <c r="N10" i="2" s="1"/>
  <c r="O10" i="2" s="1"/>
  <c r="C10" i="2"/>
  <c r="BD10" i="2"/>
  <c r="BE10" i="2" s="1"/>
  <c r="BF10" i="2" s="1"/>
  <c r="BG10" i="2" s="1"/>
  <c r="BH10" i="2" s="1"/>
  <c r="AI36" i="2"/>
  <c r="AI61" i="2" s="1"/>
  <c r="AI87" i="2" s="1"/>
  <c r="AI111" i="2" s="1"/>
  <c r="AI136" i="2" s="1"/>
  <c r="AI161" i="2" s="1"/>
  <c r="AI186" i="2" s="1"/>
  <c r="AI211" i="2" s="1"/>
  <c r="AI236" i="2" s="1"/>
  <c r="AI261" i="2" s="1"/>
  <c r="AX11" i="2"/>
  <c r="BB36" i="2"/>
  <c r="BB61" i="2" s="1"/>
  <c r="BB87" i="2" s="1"/>
  <c r="BB111" i="2" s="1"/>
  <c r="BB136" i="2" s="1"/>
  <c r="BB161" i="2" s="1"/>
  <c r="BB186" i="2" s="1"/>
  <c r="BB211" i="2" s="1"/>
  <c r="BB236" i="2" s="1"/>
  <c r="BB261" i="2" s="1"/>
  <c r="BQ11" i="2"/>
  <c r="BQ36" i="2" s="1"/>
  <c r="BQ61" i="2" s="1"/>
  <c r="BQ87" i="2" s="1"/>
  <c r="BQ111" i="2" s="1"/>
  <c r="BQ136" i="2" s="1"/>
  <c r="BQ161" i="2" s="1"/>
  <c r="BQ186" i="2" s="1"/>
  <c r="BQ211" i="2" s="1"/>
  <c r="BQ236" i="2" s="1"/>
  <c r="BQ261" i="2" s="1"/>
  <c r="AG8" i="2"/>
  <c r="AV4" i="2"/>
  <c r="R10" i="2"/>
  <c r="Z10" i="2"/>
  <c r="AA10" i="2" s="1"/>
  <c r="AB10" i="2" s="1"/>
  <c r="AC10" i="2" s="1"/>
  <c r="AD10" i="2" s="1"/>
  <c r="BD35" i="2"/>
  <c r="BE35" i="2" s="1"/>
  <c r="BF35" i="2" s="1"/>
  <c r="BG35" i="2" s="1"/>
  <c r="BH35" i="2" s="1"/>
  <c r="AF110" i="2"/>
  <c r="AF86" i="2"/>
  <c r="G102" i="2"/>
  <c r="AG12" i="2"/>
  <c r="G32" i="2"/>
  <c r="G31" i="2"/>
  <c r="G30" i="2"/>
  <c r="G29" i="2"/>
  <c r="G28" i="2"/>
  <c r="G27" i="2"/>
  <c r="G26" i="2"/>
  <c r="G25" i="2"/>
  <c r="G24" i="2"/>
  <c r="W55" i="2"/>
  <c r="W51" i="2"/>
  <c r="W44" i="2"/>
  <c r="W54" i="2"/>
  <c r="W53" i="2"/>
  <c r="W52" i="2"/>
  <c r="W47" i="2"/>
  <c r="W43" i="2"/>
  <c r="W41" i="2"/>
  <c r="W66" i="2" s="1"/>
  <c r="W91" i="2" s="1"/>
  <c r="W116" i="2" s="1"/>
  <c r="W141" i="2" s="1"/>
  <c r="W166" i="2" s="1"/>
  <c r="W191" i="2" s="1"/>
  <c r="W216" i="2" s="1"/>
  <c r="W241" i="2" s="1"/>
  <c r="W266" i="2" s="1"/>
  <c r="G18" i="2"/>
  <c r="W18" i="2"/>
  <c r="W19" i="2"/>
  <c r="G22" i="2"/>
  <c r="W22" i="2"/>
  <c r="G23" i="2"/>
  <c r="W24" i="2"/>
  <c r="H25" i="2"/>
  <c r="Q36" i="2"/>
  <c r="AM36" i="2"/>
  <c r="AM61" i="2" s="1"/>
  <c r="AM87" i="2" s="1"/>
  <c r="AM111" i="2" s="1"/>
  <c r="AM136" i="2" s="1"/>
  <c r="AM161" i="2" s="1"/>
  <c r="AM186" i="2" s="1"/>
  <c r="AM211" i="2" s="1"/>
  <c r="AM236" i="2" s="1"/>
  <c r="AM261" i="2" s="1"/>
  <c r="C37" i="2"/>
  <c r="C39" i="2" s="1"/>
  <c r="W42" i="2"/>
  <c r="W50" i="2"/>
  <c r="F79" i="2"/>
  <c r="F75" i="2"/>
  <c r="F71" i="2"/>
  <c r="F81" i="2"/>
  <c r="F78" i="2"/>
  <c r="F68" i="2"/>
  <c r="F82" i="2"/>
  <c r="F80" i="2"/>
  <c r="F77" i="2"/>
  <c r="F74" i="2"/>
  <c r="H71" i="2"/>
  <c r="F67" i="2"/>
  <c r="G81" i="2"/>
  <c r="F72" i="2"/>
  <c r="G71" i="2"/>
  <c r="G69" i="2"/>
  <c r="AG63" i="2"/>
  <c r="G67" i="2"/>
  <c r="H80" i="2"/>
  <c r="H81" i="2"/>
  <c r="H94" i="2"/>
  <c r="G96" i="2"/>
  <c r="H103" i="2"/>
  <c r="F17" i="2"/>
  <c r="AX20" i="2"/>
  <c r="AI45" i="2"/>
  <c r="AI70" i="2" s="1"/>
  <c r="AI95" i="2" s="1"/>
  <c r="AI120" i="2" s="1"/>
  <c r="AI145" i="2" s="1"/>
  <c r="AI170" i="2" s="1"/>
  <c r="AI195" i="2" s="1"/>
  <c r="AI220" i="2" s="1"/>
  <c r="AI245" i="2" s="1"/>
  <c r="AI270" i="2" s="1"/>
  <c r="AI46" i="2"/>
  <c r="AI71" i="2" s="1"/>
  <c r="AI96" i="2" s="1"/>
  <c r="AI121" i="2" s="1"/>
  <c r="AI146" i="2" s="1"/>
  <c r="AI171" i="2" s="1"/>
  <c r="AI196" i="2" s="1"/>
  <c r="AI221" i="2" s="1"/>
  <c r="AI246" i="2" s="1"/>
  <c r="AI271" i="2" s="1"/>
  <c r="AX21" i="2"/>
  <c r="F25" i="2"/>
  <c r="W27" i="2"/>
  <c r="H28" i="2"/>
  <c r="BM30" i="2"/>
  <c r="BM55" i="2" s="1"/>
  <c r="BM80" i="2" s="1"/>
  <c r="BM105" i="2" s="1"/>
  <c r="BM130" i="2" s="1"/>
  <c r="BM155" i="2" s="1"/>
  <c r="BM180" i="2" s="1"/>
  <c r="BM205" i="2" s="1"/>
  <c r="BM230" i="2" s="1"/>
  <c r="BM255" i="2" s="1"/>
  <c r="BM280" i="2" s="1"/>
  <c r="AK31" i="2"/>
  <c r="R35" i="2"/>
  <c r="T36" i="2"/>
  <c r="T61" i="2" s="1"/>
  <c r="T87" i="2" s="1"/>
  <c r="T111" i="2" s="1"/>
  <c r="T136" i="2" s="1"/>
  <c r="T161" i="2" s="1"/>
  <c r="T186" i="2" s="1"/>
  <c r="T211" i="2" s="1"/>
  <c r="T236" i="2" s="1"/>
  <c r="T261" i="2" s="1"/>
  <c r="F54" i="2"/>
  <c r="F50" i="2"/>
  <c r="F56" i="2"/>
  <c r="F48" i="2"/>
  <c r="F47" i="2"/>
  <c r="F43" i="2"/>
  <c r="F42" i="2"/>
  <c r="F55" i="2"/>
  <c r="G54" i="2"/>
  <c r="F53" i="2"/>
  <c r="F46" i="2"/>
  <c r="BJ36" i="2"/>
  <c r="AX43" i="2"/>
  <c r="AX68" i="2" s="1"/>
  <c r="AX93" i="2" s="1"/>
  <c r="AX118" i="2" s="1"/>
  <c r="AX143" i="2" s="1"/>
  <c r="AX168" i="2" s="1"/>
  <c r="AX193" i="2" s="1"/>
  <c r="AX218" i="2" s="1"/>
  <c r="AX243" i="2" s="1"/>
  <c r="AX268" i="2" s="1"/>
  <c r="F45" i="2"/>
  <c r="V46" i="2"/>
  <c r="U47" i="2"/>
  <c r="AX47" i="2"/>
  <c r="AX72" i="2" s="1"/>
  <c r="AX97" i="2" s="1"/>
  <c r="AX122" i="2" s="1"/>
  <c r="AX147" i="2" s="1"/>
  <c r="AX172" i="2" s="1"/>
  <c r="AX197" i="2" s="1"/>
  <c r="AX222" i="2" s="1"/>
  <c r="AX247" i="2" s="1"/>
  <c r="AX272" i="2" s="1"/>
  <c r="H50" i="2"/>
  <c r="G51" i="2"/>
  <c r="V53" i="2"/>
  <c r="H55" i="2"/>
  <c r="W56" i="2"/>
  <c r="F57" i="2"/>
  <c r="B60" i="2"/>
  <c r="H74" i="2"/>
  <c r="F76" i="2"/>
  <c r="H78" i="2"/>
  <c r="H82" i="2"/>
  <c r="H96" i="2"/>
  <c r="H98" i="2"/>
  <c r="G99" i="2"/>
  <c r="G101" i="2"/>
  <c r="R8" i="2"/>
  <c r="AY11" i="2"/>
  <c r="AJ36" i="2"/>
  <c r="AJ61" i="2" s="1"/>
  <c r="AJ87" i="2" s="1"/>
  <c r="AJ111" i="2" s="1"/>
  <c r="AJ136" i="2" s="1"/>
  <c r="AJ161" i="2" s="1"/>
  <c r="AJ186" i="2" s="1"/>
  <c r="AJ211" i="2" s="1"/>
  <c r="AJ236" i="2" s="1"/>
  <c r="AJ261" i="2" s="1"/>
  <c r="BC11" i="2"/>
  <c r="AN36" i="2"/>
  <c r="AN61" i="2" s="1"/>
  <c r="AN87" i="2" s="1"/>
  <c r="AN111" i="2" s="1"/>
  <c r="AN136" i="2" s="1"/>
  <c r="AN161" i="2" s="1"/>
  <c r="AN186" i="2" s="1"/>
  <c r="AN211" i="2" s="1"/>
  <c r="AN236" i="2" s="1"/>
  <c r="AN261" i="2" s="1"/>
  <c r="BG11" i="2"/>
  <c r="AR36" i="2"/>
  <c r="AR61" i="2" s="1"/>
  <c r="AR87" i="2" s="1"/>
  <c r="AR111" i="2" s="1"/>
  <c r="AR136" i="2" s="1"/>
  <c r="AR161" i="2" s="1"/>
  <c r="AR186" i="2" s="1"/>
  <c r="AR211" i="2" s="1"/>
  <c r="AR236" i="2" s="1"/>
  <c r="AR261" i="2" s="1"/>
  <c r="AK11" i="2"/>
  <c r="AP11" i="2"/>
  <c r="BD11" i="2"/>
  <c r="BK12" i="2"/>
  <c r="AU13" i="2"/>
  <c r="AF38" i="2"/>
  <c r="AF63" i="2" s="1"/>
  <c r="AF88" i="2" s="1"/>
  <c r="AF113" i="2" s="1"/>
  <c r="AF138" i="2" s="1"/>
  <c r="AF163" i="2" s="1"/>
  <c r="AF188" i="2" s="1"/>
  <c r="AF213" i="2" s="1"/>
  <c r="AF238" i="2" s="1"/>
  <c r="AF263" i="2" s="1"/>
  <c r="U57" i="2"/>
  <c r="U53" i="2"/>
  <c r="U49" i="2"/>
  <c r="U56" i="2"/>
  <c r="U48" i="2"/>
  <c r="U46" i="2"/>
  <c r="U42" i="2"/>
  <c r="AJ16" i="2"/>
  <c r="U32" i="2"/>
  <c r="U31" i="2"/>
  <c r="U30" i="2"/>
  <c r="U29" i="2"/>
  <c r="U28" i="2"/>
  <c r="U27" i="2"/>
  <c r="U26" i="2"/>
  <c r="U25" i="2"/>
  <c r="U24" i="2"/>
  <c r="U55" i="2"/>
  <c r="U50" i="2"/>
  <c r="U45" i="2"/>
  <c r="AL16" i="2"/>
  <c r="AI17" i="2"/>
  <c r="H18" i="2"/>
  <c r="AK18" i="2"/>
  <c r="H19" i="2"/>
  <c r="AK19" i="2"/>
  <c r="H20" i="2"/>
  <c r="AK20" i="2"/>
  <c r="H21" i="2"/>
  <c r="AK21" i="2"/>
  <c r="H22" i="2"/>
  <c r="AK22" i="2"/>
  <c r="H23" i="2"/>
  <c r="AK23" i="2"/>
  <c r="F24" i="2"/>
  <c r="T50" i="2"/>
  <c r="T75" i="2" s="1"/>
  <c r="T100" i="2" s="1"/>
  <c r="T125" i="2" s="1"/>
  <c r="T150" i="2" s="1"/>
  <c r="T175" i="2" s="1"/>
  <c r="T200" i="2" s="1"/>
  <c r="T225" i="2" s="1"/>
  <c r="T250" i="2" s="1"/>
  <c r="T275" i="2" s="1"/>
  <c r="AI25" i="2"/>
  <c r="W26" i="2"/>
  <c r="AK26" i="2"/>
  <c r="H27" i="2"/>
  <c r="F28" i="2"/>
  <c r="T54" i="2"/>
  <c r="T79" i="2" s="1"/>
  <c r="T104" i="2" s="1"/>
  <c r="T129" i="2" s="1"/>
  <c r="T154" i="2" s="1"/>
  <c r="T179" i="2" s="1"/>
  <c r="T204" i="2" s="1"/>
  <c r="T229" i="2" s="1"/>
  <c r="T254" i="2" s="1"/>
  <c r="T279" i="2" s="1"/>
  <c r="AI29" i="2"/>
  <c r="W30" i="2"/>
  <c r="AK30" i="2"/>
  <c r="H31" i="2"/>
  <c r="F32" i="2"/>
  <c r="AU85" i="2"/>
  <c r="AU61" i="2"/>
  <c r="U41" i="2"/>
  <c r="U66" i="2" s="1"/>
  <c r="U91" i="2" s="1"/>
  <c r="U116" i="2" s="1"/>
  <c r="U141" i="2" s="1"/>
  <c r="U166" i="2" s="1"/>
  <c r="U191" i="2" s="1"/>
  <c r="U216" i="2" s="1"/>
  <c r="U241" i="2" s="1"/>
  <c r="U266" i="2" s="1"/>
  <c r="V43" i="2"/>
  <c r="H44" i="2"/>
  <c r="G45" i="2"/>
  <c r="G46" i="2"/>
  <c r="W46" i="2"/>
  <c r="V47" i="2"/>
  <c r="H51" i="2"/>
  <c r="V51" i="2"/>
  <c r="U52" i="2"/>
  <c r="AK52" i="2"/>
  <c r="H53" i="2"/>
  <c r="U54" i="2"/>
  <c r="G55" i="2"/>
  <c r="AI55" i="2"/>
  <c r="AI80" i="2" s="1"/>
  <c r="AI105" i="2" s="1"/>
  <c r="AI130" i="2" s="1"/>
  <c r="AI155" i="2" s="1"/>
  <c r="AI180" i="2" s="1"/>
  <c r="AI205" i="2" s="1"/>
  <c r="AI230" i="2" s="1"/>
  <c r="AI255" i="2" s="1"/>
  <c r="AI280" i="2" s="1"/>
  <c r="G57" i="2"/>
  <c r="H57" i="2"/>
  <c r="G68" i="2"/>
  <c r="F69" i="2"/>
  <c r="F73" i="2"/>
  <c r="G75" i="2"/>
  <c r="G76" i="2"/>
  <c r="G80" i="2"/>
  <c r="R12" i="2"/>
  <c r="G19" i="2"/>
  <c r="G20" i="2"/>
  <c r="W20" i="2"/>
  <c r="G21" i="2"/>
  <c r="W21" i="2"/>
  <c r="W23" i="2"/>
  <c r="F26" i="2"/>
  <c r="AI52" i="2"/>
  <c r="AI77" i="2" s="1"/>
  <c r="AI102" i="2" s="1"/>
  <c r="AI127" i="2" s="1"/>
  <c r="AI152" i="2" s="1"/>
  <c r="AI177" i="2" s="1"/>
  <c r="AI202" i="2" s="1"/>
  <c r="AI227" i="2" s="1"/>
  <c r="AI252" i="2" s="1"/>
  <c r="AI277" i="2" s="1"/>
  <c r="AX27" i="2"/>
  <c r="W28" i="2"/>
  <c r="H29" i="2"/>
  <c r="F30" i="2"/>
  <c r="AI31" i="2"/>
  <c r="T56" i="2"/>
  <c r="T81" i="2" s="1"/>
  <c r="T106" i="2" s="1"/>
  <c r="T131" i="2" s="1"/>
  <c r="T156" i="2" s="1"/>
  <c r="T181" i="2" s="1"/>
  <c r="T206" i="2" s="1"/>
  <c r="T231" i="2" s="1"/>
  <c r="T256" i="2" s="1"/>
  <c r="T281" i="2" s="1"/>
  <c r="W32" i="2"/>
  <c r="R85" i="2"/>
  <c r="Q86" i="2"/>
  <c r="AK54" i="2"/>
  <c r="H70" i="2"/>
  <c r="H77" i="2"/>
  <c r="BH11" i="2"/>
  <c r="AK55" i="2"/>
  <c r="AK51" i="2"/>
  <c r="AK50" i="2"/>
  <c r="AK44" i="2"/>
  <c r="AK17" i="2"/>
  <c r="AZ16" i="2"/>
  <c r="AK57" i="2"/>
  <c r="AK56" i="2"/>
  <c r="AK49" i="2"/>
  <c r="AK48" i="2"/>
  <c r="AK47" i="2"/>
  <c r="AK43" i="2"/>
  <c r="W17" i="2"/>
  <c r="H24" i="2"/>
  <c r="T51" i="2"/>
  <c r="T76" i="2" s="1"/>
  <c r="T101" i="2" s="1"/>
  <c r="T126" i="2" s="1"/>
  <c r="T151" i="2" s="1"/>
  <c r="T176" i="2" s="1"/>
  <c r="T201" i="2" s="1"/>
  <c r="T226" i="2" s="1"/>
  <c r="T251" i="2" s="1"/>
  <c r="T276" i="2" s="1"/>
  <c r="AI26" i="2"/>
  <c r="AK27" i="2"/>
  <c r="F29" i="2"/>
  <c r="W31" i="2"/>
  <c r="H32" i="2"/>
  <c r="H43" i="2"/>
  <c r="U43" i="2"/>
  <c r="H46" i="2"/>
  <c r="H47" i="2"/>
  <c r="H48" i="2"/>
  <c r="U51" i="2"/>
  <c r="G52" i="2"/>
  <c r="T52" i="2"/>
  <c r="T77" i="2" s="1"/>
  <c r="T102" i="2" s="1"/>
  <c r="T127" i="2" s="1"/>
  <c r="T152" i="2" s="1"/>
  <c r="T177" i="2" s="1"/>
  <c r="T202" i="2" s="1"/>
  <c r="T227" i="2" s="1"/>
  <c r="T252" i="2" s="1"/>
  <c r="T277" i="2" s="1"/>
  <c r="AK53" i="2"/>
  <c r="T55" i="2"/>
  <c r="T80" i="2" s="1"/>
  <c r="T105" i="2" s="1"/>
  <c r="T130" i="2" s="1"/>
  <c r="T155" i="2" s="1"/>
  <c r="T180" i="2" s="1"/>
  <c r="T205" i="2" s="1"/>
  <c r="T230" i="2" s="1"/>
  <c r="T255" i="2" s="1"/>
  <c r="T280" i="2" s="1"/>
  <c r="G56" i="2"/>
  <c r="W57" i="2"/>
  <c r="H69" i="2"/>
  <c r="G70" i="2"/>
  <c r="G72" i="2"/>
  <c r="AL11" i="2"/>
  <c r="AQ11" i="2"/>
  <c r="C12" i="2"/>
  <c r="C13" i="2"/>
  <c r="C14" i="2" s="1"/>
  <c r="AG13" i="2"/>
  <c r="V56" i="2"/>
  <c r="V52" i="2"/>
  <c r="V48" i="2"/>
  <c r="V57" i="2"/>
  <c r="V55" i="2"/>
  <c r="V50" i="2"/>
  <c r="V49" i="2"/>
  <c r="V45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44" i="2"/>
  <c r="G17" i="2"/>
  <c r="F18" i="2"/>
  <c r="U18" i="2"/>
  <c r="F19" i="2"/>
  <c r="U19" i="2"/>
  <c r="BM19" i="2"/>
  <c r="BM44" i="2" s="1"/>
  <c r="BM69" i="2" s="1"/>
  <c r="BM94" i="2" s="1"/>
  <c r="BM119" i="2" s="1"/>
  <c r="BM144" i="2" s="1"/>
  <c r="BM169" i="2" s="1"/>
  <c r="BM194" i="2" s="1"/>
  <c r="BM219" i="2" s="1"/>
  <c r="BM244" i="2" s="1"/>
  <c r="BM269" i="2" s="1"/>
  <c r="F20" i="2"/>
  <c r="U20" i="2"/>
  <c r="F21" i="2"/>
  <c r="U21" i="2"/>
  <c r="F22" i="2"/>
  <c r="U22" i="2"/>
  <c r="F23" i="2"/>
  <c r="BM23" i="2"/>
  <c r="BM48" i="2" s="1"/>
  <c r="BM73" i="2" s="1"/>
  <c r="BM98" i="2" s="1"/>
  <c r="BM123" i="2" s="1"/>
  <c r="BM148" i="2" s="1"/>
  <c r="BM173" i="2" s="1"/>
  <c r="BM198" i="2" s="1"/>
  <c r="BM223" i="2" s="1"/>
  <c r="BM248" i="2" s="1"/>
  <c r="BM273" i="2" s="1"/>
  <c r="AI24" i="2"/>
  <c r="T49" i="2"/>
  <c r="T74" i="2" s="1"/>
  <c r="T99" i="2" s="1"/>
  <c r="T124" i="2" s="1"/>
  <c r="T149" i="2" s="1"/>
  <c r="T174" i="2" s="1"/>
  <c r="T199" i="2" s="1"/>
  <c r="T224" i="2" s="1"/>
  <c r="T249" i="2" s="1"/>
  <c r="T274" i="2" s="1"/>
  <c r="W25" i="2"/>
  <c r="AK25" i="2"/>
  <c r="H26" i="2"/>
  <c r="F27" i="2"/>
  <c r="AI53" i="2"/>
  <c r="AI78" i="2" s="1"/>
  <c r="AI103" i="2" s="1"/>
  <c r="AI128" i="2" s="1"/>
  <c r="AI153" i="2" s="1"/>
  <c r="AI178" i="2" s="1"/>
  <c r="AI203" i="2" s="1"/>
  <c r="AI228" i="2" s="1"/>
  <c r="AI253" i="2" s="1"/>
  <c r="AI278" i="2" s="1"/>
  <c r="AX28" i="2"/>
  <c r="W29" i="2"/>
  <c r="AK29" i="2"/>
  <c r="H30" i="2"/>
  <c r="F31" i="2"/>
  <c r="AI32" i="2"/>
  <c r="T57" i="2"/>
  <c r="T82" i="2" s="1"/>
  <c r="T107" i="2" s="1"/>
  <c r="T132" i="2" s="1"/>
  <c r="T157" i="2" s="1"/>
  <c r="T182" i="2" s="1"/>
  <c r="T207" i="2" s="1"/>
  <c r="T232" i="2" s="1"/>
  <c r="T257" i="2" s="1"/>
  <c r="T282" i="2" s="1"/>
  <c r="AG37" i="2"/>
  <c r="V41" i="2"/>
  <c r="V66" i="2" s="1"/>
  <c r="V91" i="2" s="1"/>
  <c r="V116" i="2" s="1"/>
  <c r="V141" i="2" s="1"/>
  <c r="V166" i="2" s="1"/>
  <c r="V191" i="2" s="1"/>
  <c r="V216" i="2" s="1"/>
  <c r="V241" i="2" s="1"/>
  <c r="V266" i="2" s="1"/>
  <c r="V42" i="2"/>
  <c r="AK42" i="2"/>
  <c r="AI43" i="2"/>
  <c r="AI68" i="2" s="1"/>
  <c r="AI93" i="2" s="1"/>
  <c r="AI118" i="2" s="1"/>
  <c r="AI143" i="2" s="1"/>
  <c r="AI168" i="2" s="1"/>
  <c r="AI193" i="2" s="1"/>
  <c r="AI218" i="2" s="1"/>
  <c r="AI243" i="2" s="1"/>
  <c r="AI268" i="2" s="1"/>
  <c r="U44" i="2"/>
  <c r="H45" i="2"/>
  <c r="W45" i="2"/>
  <c r="AK45" i="2"/>
  <c r="AK46" i="2"/>
  <c r="AI47" i="2"/>
  <c r="AI72" i="2" s="1"/>
  <c r="AI97" i="2" s="1"/>
  <c r="AI122" i="2" s="1"/>
  <c r="AI147" i="2" s="1"/>
  <c r="AI172" i="2" s="1"/>
  <c r="AI197" i="2" s="1"/>
  <c r="AI222" i="2" s="1"/>
  <c r="AI247" i="2" s="1"/>
  <c r="AI272" i="2" s="1"/>
  <c r="W48" i="2"/>
  <c r="AI48" i="2"/>
  <c r="AI73" i="2" s="1"/>
  <c r="AI98" i="2" s="1"/>
  <c r="AI123" i="2" s="1"/>
  <c r="AI148" i="2" s="1"/>
  <c r="AI173" i="2" s="1"/>
  <c r="AI198" i="2" s="1"/>
  <c r="AI223" i="2" s="1"/>
  <c r="AI248" i="2" s="1"/>
  <c r="AI273" i="2" s="1"/>
  <c r="F49" i="2"/>
  <c r="W49" i="2"/>
  <c r="V54" i="2"/>
  <c r="H56" i="2"/>
  <c r="R60" i="2"/>
  <c r="Q61" i="2"/>
  <c r="AG62" i="2"/>
  <c r="H68" i="2"/>
  <c r="F70" i="2"/>
  <c r="H72" i="2"/>
  <c r="G77" i="2"/>
  <c r="H79" i="2"/>
  <c r="G82" i="2"/>
  <c r="G94" i="2"/>
  <c r="G103" i="2"/>
  <c r="H107" i="2"/>
  <c r="H67" i="2"/>
  <c r="H75" i="2"/>
  <c r="G78" i="2"/>
  <c r="G93" i="2"/>
  <c r="G95" i="2"/>
  <c r="H106" i="2"/>
  <c r="H52" i="2"/>
  <c r="G53" i="2"/>
  <c r="H76" i="2"/>
  <c r="G79" i="2"/>
  <c r="G104" i="2"/>
  <c r="H105" i="2"/>
  <c r="H73" i="2"/>
  <c r="G74" i="2"/>
  <c r="H102" i="2"/>
  <c r="G107" i="2"/>
  <c r="D282" i="1"/>
  <c r="C282" i="1"/>
  <c r="D281" i="1"/>
  <c r="C281" i="1"/>
  <c r="D280" i="1"/>
  <c r="C280" i="1"/>
  <c r="D279" i="1"/>
  <c r="C279" i="1"/>
  <c r="D278" i="1"/>
  <c r="C278" i="1"/>
  <c r="D277" i="1"/>
  <c r="C277" i="1"/>
  <c r="D276" i="1"/>
  <c r="C276" i="1"/>
  <c r="D275" i="1"/>
  <c r="C275" i="1"/>
  <c r="D274" i="1"/>
  <c r="C274" i="1"/>
  <c r="D273" i="1"/>
  <c r="C273" i="1"/>
  <c r="D272" i="1"/>
  <c r="C272" i="1"/>
  <c r="D271" i="1"/>
  <c r="C271" i="1"/>
  <c r="D270" i="1"/>
  <c r="C270" i="1"/>
  <c r="D269" i="1"/>
  <c r="C269" i="1"/>
  <c r="D268" i="1"/>
  <c r="C268" i="1"/>
  <c r="D267" i="1"/>
  <c r="C267" i="1"/>
  <c r="L260" i="1"/>
  <c r="M260" i="1" s="1"/>
  <c r="N260" i="1" s="1"/>
  <c r="O260" i="1" s="1"/>
  <c r="H260" i="1"/>
  <c r="I260" i="1" s="1"/>
  <c r="J260" i="1" s="1"/>
  <c r="K260" i="1" s="1"/>
  <c r="G260" i="1"/>
  <c r="F260" i="1"/>
  <c r="D257" i="1"/>
  <c r="C257" i="1"/>
  <c r="D256" i="1"/>
  <c r="C256" i="1"/>
  <c r="D255" i="1"/>
  <c r="C255" i="1"/>
  <c r="D254" i="1"/>
  <c r="C254" i="1"/>
  <c r="D253" i="1"/>
  <c r="C253" i="1"/>
  <c r="D252" i="1"/>
  <c r="C252" i="1"/>
  <c r="D251" i="1"/>
  <c r="C251" i="1"/>
  <c r="D250" i="1"/>
  <c r="C250" i="1"/>
  <c r="D249" i="1"/>
  <c r="C249" i="1"/>
  <c r="D248" i="1"/>
  <c r="C248" i="1"/>
  <c r="D247" i="1"/>
  <c r="C247" i="1"/>
  <c r="D246" i="1"/>
  <c r="C246" i="1"/>
  <c r="D245" i="1"/>
  <c r="C245" i="1"/>
  <c r="D244" i="1"/>
  <c r="C244" i="1"/>
  <c r="D243" i="1"/>
  <c r="C243" i="1"/>
  <c r="D242" i="1"/>
  <c r="C242" i="1"/>
  <c r="H235" i="1"/>
  <c r="I235" i="1" s="1"/>
  <c r="J235" i="1" s="1"/>
  <c r="K235" i="1" s="1"/>
  <c r="L235" i="1" s="1"/>
  <c r="M235" i="1" s="1"/>
  <c r="N235" i="1" s="1"/>
  <c r="O235" i="1" s="1"/>
  <c r="G235" i="1"/>
  <c r="F235" i="1"/>
  <c r="D232" i="1"/>
  <c r="C232" i="1"/>
  <c r="D231" i="1"/>
  <c r="C231" i="1"/>
  <c r="D230" i="1"/>
  <c r="C230" i="1"/>
  <c r="D229" i="1"/>
  <c r="C229" i="1"/>
  <c r="D228" i="1"/>
  <c r="C228" i="1"/>
  <c r="D227" i="1"/>
  <c r="C227" i="1"/>
  <c r="D226" i="1"/>
  <c r="C226" i="1"/>
  <c r="D225" i="1"/>
  <c r="C225" i="1"/>
  <c r="D224" i="1"/>
  <c r="C224" i="1"/>
  <c r="D223" i="1"/>
  <c r="C223" i="1"/>
  <c r="D222" i="1"/>
  <c r="C222" i="1"/>
  <c r="D221" i="1"/>
  <c r="C221" i="1"/>
  <c r="D220" i="1"/>
  <c r="C220" i="1"/>
  <c r="D219" i="1"/>
  <c r="C219" i="1"/>
  <c r="D218" i="1"/>
  <c r="C218" i="1"/>
  <c r="D217" i="1"/>
  <c r="C217" i="1"/>
  <c r="M210" i="1"/>
  <c r="N210" i="1" s="1"/>
  <c r="O210" i="1" s="1"/>
  <c r="I210" i="1"/>
  <c r="J210" i="1" s="1"/>
  <c r="K210" i="1" s="1"/>
  <c r="L210" i="1" s="1"/>
  <c r="H210" i="1"/>
  <c r="G210" i="1"/>
  <c r="F210" i="1"/>
  <c r="D207" i="1"/>
  <c r="C207" i="1"/>
  <c r="D206" i="1"/>
  <c r="C206" i="1"/>
  <c r="D205" i="1"/>
  <c r="C205" i="1"/>
  <c r="D204" i="1"/>
  <c r="C204" i="1"/>
  <c r="D203" i="1"/>
  <c r="C203" i="1"/>
  <c r="D202" i="1"/>
  <c r="C202" i="1"/>
  <c r="D201" i="1"/>
  <c r="C201" i="1"/>
  <c r="D200" i="1"/>
  <c r="C200" i="1"/>
  <c r="D199" i="1"/>
  <c r="C199" i="1"/>
  <c r="D198" i="1"/>
  <c r="C198" i="1"/>
  <c r="D197" i="1"/>
  <c r="C197" i="1"/>
  <c r="D196" i="1"/>
  <c r="C196" i="1"/>
  <c r="D195" i="1"/>
  <c r="C195" i="1"/>
  <c r="D194" i="1"/>
  <c r="C194" i="1"/>
  <c r="D193" i="1"/>
  <c r="C193" i="1"/>
  <c r="D192" i="1"/>
  <c r="C192" i="1"/>
  <c r="O185" i="1"/>
  <c r="K185" i="1"/>
  <c r="L185" i="1" s="1"/>
  <c r="M185" i="1" s="1"/>
  <c r="N185" i="1" s="1"/>
  <c r="G185" i="1"/>
  <c r="H185" i="1" s="1"/>
  <c r="I185" i="1" s="1"/>
  <c r="J185" i="1" s="1"/>
  <c r="F185" i="1"/>
  <c r="D182" i="1"/>
  <c r="C182" i="1"/>
  <c r="D181" i="1"/>
  <c r="C181" i="1"/>
  <c r="D180" i="1"/>
  <c r="C180" i="1"/>
  <c r="D179" i="1"/>
  <c r="C179" i="1"/>
  <c r="D178" i="1"/>
  <c r="C178" i="1"/>
  <c r="D177" i="1"/>
  <c r="C177" i="1"/>
  <c r="D176" i="1"/>
  <c r="C176" i="1"/>
  <c r="D175" i="1"/>
  <c r="C175" i="1"/>
  <c r="D174" i="1"/>
  <c r="C174" i="1"/>
  <c r="D173" i="1"/>
  <c r="C173" i="1"/>
  <c r="D172" i="1"/>
  <c r="C172" i="1"/>
  <c r="D171" i="1"/>
  <c r="C171" i="1"/>
  <c r="D170" i="1"/>
  <c r="C170" i="1"/>
  <c r="D169" i="1"/>
  <c r="C169" i="1"/>
  <c r="D168" i="1"/>
  <c r="C168" i="1"/>
  <c r="D167" i="1"/>
  <c r="C167" i="1"/>
  <c r="G160" i="1"/>
  <c r="H160" i="1" s="1"/>
  <c r="I160" i="1" s="1"/>
  <c r="J160" i="1" s="1"/>
  <c r="K160" i="1" s="1"/>
  <c r="L160" i="1" s="1"/>
  <c r="M160" i="1" s="1"/>
  <c r="N160" i="1" s="1"/>
  <c r="O160" i="1" s="1"/>
  <c r="F160" i="1"/>
  <c r="D157" i="1"/>
  <c r="C157" i="1"/>
  <c r="D156" i="1"/>
  <c r="C156" i="1"/>
  <c r="D155" i="1"/>
  <c r="C155" i="1"/>
  <c r="D154" i="1"/>
  <c r="C154" i="1"/>
  <c r="D153" i="1"/>
  <c r="C153" i="1"/>
  <c r="D152" i="1"/>
  <c r="C152" i="1"/>
  <c r="D151" i="1"/>
  <c r="C151" i="1"/>
  <c r="D150" i="1"/>
  <c r="C150" i="1"/>
  <c r="D149" i="1"/>
  <c r="C149" i="1"/>
  <c r="D148" i="1"/>
  <c r="C148" i="1"/>
  <c r="D147" i="1"/>
  <c r="C147" i="1"/>
  <c r="D146" i="1"/>
  <c r="C146" i="1"/>
  <c r="D145" i="1"/>
  <c r="C145" i="1"/>
  <c r="D144" i="1"/>
  <c r="C144" i="1"/>
  <c r="D143" i="1"/>
  <c r="C143" i="1"/>
  <c r="D142" i="1"/>
  <c r="C142" i="1"/>
  <c r="M135" i="1"/>
  <c r="N135" i="1" s="1"/>
  <c r="O135" i="1" s="1"/>
  <c r="I135" i="1"/>
  <c r="J135" i="1" s="1"/>
  <c r="K135" i="1" s="1"/>
  <c r="L135" i="1" s="1"/>
  <c r="H135" i="1"/>
  <c r="G135" i="1"/>
  <c r="F135" i="1"/>
  <c r="D132" i="1"/>
  <c r="C132" i="1"/>
  <c r="D131" i="1"/>
  <c r="C131" i="1"/>
  <c r="D130" i="1"/>
  <c r="C130" i="1"/>
  <c r="D129" i="1"/>
  <c r="C129" i="1"/>
  <c r="D128" i="1"/>
  <c r="C128" i="1"/>
  <c r="D127" i="1"/>
  <c r="C127" i="1"/>
  <c r="D126" i="1"/>
  <c r="C126" i="1"/>
  <c r="D125" i="1"/>
  <c r="C125" i="1"/>
  <c r="D124" i="1"/>
  <c r="C124" i="1"/>
  <c r="D123" i="1"/>
  <c r="C123" i="1"/>
  <c r="D122" i="1"/>
  <c r="C122" i="1"/>
  <c r="D121" i="1"/>
  <c r="C121" i="1"/>
  <c r="D120" i="1"/>
  <c r="C120" i="1"/>
  <c r="D119" i="1"/>
  <c r="C119" i="1"/>
  <c r="D118" i="1"/>
  <c r="C118" i="1"/>
  <c r="D117" i="1"/>
  <c r="C117" i="1"/>
  <c r="I110" i="1"/>
  <c r="J110" i="1" s="1"/>
  <c r="K110" i="1" s="1"/>
  <c r="L110" i="1" s="1"/>
  <c r="M110" i="1" s="1"/>
  <c r="N110" i="1" s="1"/>
  <c r="O110" i="1" s="1"/>
  <c r="H110" i="1"/>
  <c r="G110" i="1"/>
  <c r="F110" i="1"/>
  <c r="D107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C95" i="1"/>
  <c r="D94" i="1"/>
  <c r="C94" i="1"/>
  <c r="D93" i="1"/>
  <c r="C93" i="1"/>
  <c r="D92" i="1"/>
  <c r="C92" i="1"/>
  <c r="B87" i="1"/>
  <c r="B112" i="1" s="1"/>
  <c r="B137" i="1" s="1"/>
  <c r="B162" i="1" s="1"/>
  <c r="B187" i="1" s="1"/>
  <c r="B212" i="1" s="1"/>
  <c r="B237" i="1" s="1"/>
  <c r="B262" i="1" s="1"/>
  <c r="L86" i="1"/>
  <c r="M86" i="1" s="1"/>
  <c r="N86" i="1" s="1"/>
  <c r="O86" i="1" s="1"/>
  <c r="H86" i="1"/>
  <c r="I86" i="1" s="1"/>
  <c r="J86" i="1" s="1"/>
  <c r="K86" i="1" s="1"/>
  <c r="G86" i="1"/>
  <c r="F86" i="1"/>
  <c r="D82" i="1"/>
  <c r="C82" i="1"/>
  <c r="D81" i="1"/>
  <c r="C81" i="1"/>
  <c r="D80" i="1"/>
  <c r="C80" i="1"/>
  <c r="D79" i="1"/>
  <c r="C79" i="1"/>
  <c r="D78" i="1"/>
  <c r="C78" i="1"/>
  <c r="D77" i="1"/>
  <c r="C77" i="1"/>
  <c r="D76" i="1"/>
  <c r="C76" i="1"/>
  <c r="D75" i="1"/>
  <c r="C75" i="1"/>
  <c r="D74" i="1"/>
  <c r="C74" i="1"/>
  <c r="D73" i="1"/>
  <c r="C73" i="1"/>
  <c r="D72" i="1"/>
  <c r="C72" i="1"/>
  <c r="D71" i="1"/>
  <c r="C71" i="1"/>
  <c r="D70" i="1"/>
  <c r="C70" i="1"/>
  <c r="D69" i="1"/>
  <c r="C69" i="1"/>
  <c r="D68" i="1"/>
  <c r="C68" i="1"/>
  <c r="D67" i="1"/>
  <c r="C67" i="1"/>
  <c r="M60" i="1"/>
  <c r="N60" i="1" s="1"/>
  <c r="O60" i="1" s="1"/>
  <c r="I60" i="1"/>
  <c r="J60" i="1" s="1"/>
  <c r="K60" i="1" s="1"/>
  <c r="L60" i="1" s="1"/>
  <c r="H60" i="1"/>
  <c r="G60" i="1"/>
  <c r="F60" i="1"/>
  <c r="E57" i="1"/>
  <c r="E82" i="1" s="1"/>
  <c r="E107" i="1" s="1"/>
  <c r="E132" i="1" s="1"/>
  <c r="E157" i="1" s="1"/>
  <c r="E182" i="1" s="1"/>
  <c r="E207" i="1" s="1"/>
  <c r="E232" i="1" s="1"/>
  <c r="E257" i="1" s="1"/>
  <c r="E282" i="1" s="1"/>
  <c r="D57" i="1"/>
  <c r="C57" i="1"/>
  <c r="E56" i="1"/>
  <c r="E81" i="1" s="1"/>
  <c r="E106" i="1" s="1"/>
  <c r="E131" i="1" s="1"/>
  <c r="E156" i="1" s="1"/>
  <c r="E181" i="1" s="1"/>
  <c r="E206" i="1" s="1"/>
  <c r="E231" i="1" s="1"/>
  <c r="E256" i="1" s="1"/>
  <c r="E281" i="1" s="1"/>
  <c r="D56" i="1"/>
  <c r="C56" i="1"/>
  <c r="E55" i="1"/>
  <c r="E80" i="1" s="1"/>
  <c r="E105" i="1" s="1"/>
  <c r="E130" i="1" s="1"/>
  <c r="E155" i="1" s="1"/>
  <c r="E180" i="1" s="1"/>
  <c r="E205" i="1" s="1"/>
  <c r="E230" i="1" s="1"/>
  <c r="E255" i="1" s="1"/>
  <c r="E280" i="1" s="1"/>
  <c r="D55" i="1"/>
  <c r="C55" i="1"/>
  <c r="E54" i="1"/>
  <c r="E79" i="1" s="1"/>
  <c r="E104" i="1" s="1"/>
  <c r="E129" i="1" s="1"/>
  <c r="E154" i="1" s="1"/>
  <c r="E179" i="1" s="1"/>
  <c r="E204" i="1" s="1"/>
  <c r="E229" i="1" s="1"/>
  <c r="E254" i="1" s="1"/>
  <c r="E279" i="1" s="1"/>
  <c r="D54" i="1"/>
  <c r="C54" i="1"/>
  <c r="E53" i="1"/>
  <c r="E78" i="1" s="1"/>
  <c r="E103" i="1" s="1"/>
  <c r="E128" i="1" s="1"/>
  <c r="E153" i="1" s="1"/>
  <c r="E178" i="1" s="1"/>
  <c r="E203" i="1" s="1"/>
  <c r="E228" i="1" s="1"/>
  <c r="E253" i="1" s="1"/>
  <c r="E278" i="1" s="1"/>
  <c r="D53" i="1"/>
  <c r="C53" i="1"/>
  <c r="E52" i="1"/>
  <c r="E77" i="1" s="1"/>
  <c r="E102" i="1" s="1"/>
  <c r="E127" i="1" s="1"/>
  <c r="E152" i="1" s="1"/>
  <c r="E177" i="1" s="1"/>
  <c r="E202" i="1" s="1"/>
  <c r="E227" i="1" s="1"/>
  <c r="E252" i="1" s="1"/>
  <c r="E277" i="1" s="1"/>
  <c r="D52" i="1"/>
  <c r="C52" i="1"/>
  <c r="E51" i="1"/>
  <c r="E76" i="1" s="1"/>
  <c r="E101" i="1" s="1"/>
  <c r="E126" i="1" s="1"/>
  <c r="E151" i="1" s="1"/>
  <c r="E176" i="1" s="1"/>
  <c r="E201" i="1" s="1"/>
  <c r="E226" i="1" s="1"/>
  <c r="E251" i="1" s="1"/>
  <c r="E276" i="1" s="1"/>
  <c r="D51" i="1"/>
  <c r="C51" i="1"/>
  <c r="E50" i="1"/>
  <c r="E75" i="1" s="1"/>
  <c r="E100" i="1" s="1"/>
  <c r="E125" i="1" s="1"/>
  <c r="E150" i="1" s="1"/>
  <c r="E175" i="1" s="1"/>
  <c r="E200" i="1" s="1"/>
  <c r="E225" i="1" s="1"/>
  <c r="E250" i="1" s="1"/>
  <c r="E275" i="1" s="1"/>
  <c r="D50" i="1"/>
  <c r="C50" i="1"/>
  <c r="E49" i="1"/>
  <c r="E74" i="1" s="1"/>
  <c r="E99" i="1" s="1"/>
  <c r="E124" i="1" s="1"/>
  <c r="E149" i="1" s="1"/>
  <c r="E174" i="1" s="1"/>
  <c r="E199" i="1" s="1"/>
  <c r="E224" i="1" s="1"/>
  <c r="E249" i="1" s="1"/>
  <c r="E274" i="1" s="1"/>
  <c r="D49" i="1"/>
  <c r="C49" i="1"/>
  <c r="E48" i="1"/>
  <c r="E73" i="1" s="1"/>
  <c r="E98" i="1" s="1"/>
  <c r="E123" i="1" s="1"/>
  <c r="E148" i="1" s="1"/>
  <c r="E173" i="1" s="1"/>
  <c r="E198" i="1" s="1"/>
  <c r="E223" i="1" s="1"/>
  <c r="E248" i="1" s="1"/>
  <c r="E273" i="1" s="1"/>
  <c r="D48" i="1"/>
  <c r="C48" i="1"/>
  <c r="E47" i="1"/>
  <c r="E72" i="1" s="1"/>
  <c r="E97" i="1" s="1"/>
  <c r="E122" i="1" s="1"/>
  <c r="E147" i="1" s="1"/>
  <c r="E172" i="1" s="1"/>
  <c r="E197" i="1" s="1"/>
  <c r="E222" i="1" s="1"/>
  <c r="E247" i="1" s="1"/>
  <c r="E272" i="1" s="1"/>
  <c r="D47" i="1"/>
  <c r="C47" i="1"/>
  <c r="E46" i="1"/>
  <c r="E71" i="1" s="1"/>
  <c r="E96" i="1" s="1"/>
  <c r="E121" i="1" s="1"/>
  <c r="E146" i="1" s="1"/>
  <c r="E171" i="1" s="1"/>
  <c r="E196" i="1" s="1"/>
  <c r="E221" i="1" s="1"/>
  <c r="E246" i="1" s="1"/>
  <c r="E271" i="1" s="1"/>
  <c r="D46" i="1"/>
  <c r="C46" i="1"/>
  <c r="E45" i="1"/>
  <c r="E70" i="1" s="1"/>
  <c r="E95" i="1" s="1"/>
  <c r="E120" i="1" s="1"/>
  <c r="E145" i="1" s="1"/>
  <c r="E170" i="1" s="1"/>
  <c r="E195" i="1" s="1"/>
  <c r="E220" i="1" s="1"/>
  <c r="E245" i="1" s="1"/>
  <c r="E270" i="1" s="1"/>
  <c r="D45" i="1"/>
  <c r="C45" i="1"/>
  <c r="E44" i="1"/>
  <c r="E69" i="1" s="1"/>
  <c r="E94" i="1" s="1"/>
  <c r="E119" i="1" s="1"/>
  <c r="E144" i="1" s="1"/>
  <c r="E169" i="1" s="1"/>
  <c r="E194" i="1" s="1"/>
  <c r="E219" i="1" s="1"/>
  <c r="E244" i="1" s="1"/>
  <c r="E269" i="1" s="1"/>
  <c r="D44" i="1"/>
  <c r="C44" i="1"/>
  <c r="E43" i="1"/>
  <c r="E68" i="1" s="1"/>
  <c r="E93" i="1" s="1"/>
  <c r="E118" i="1" s="1"/>
  <c r="E143" i="1" s="1"/>
  <c r="E168" i="1" s="1"/>
  <c r="E193" i="1" s="1"/>
  <c r="E218" i="1" s="1"/>
  <c r="E243" i="1" s="1"/>
  <c r="E268" i="1" s="1"/>
  <c r="D43" i="1"/>
  <c r="C43" i="1"/>
  <c r="E42" i="1"/>
  <c r="E67" i="1" s="1"/>
  <c r="E92" i="1" s="1"/>
  <c r="E117" i="1" s="1"/>
  <c r="E142" i="1" s="1"/>
  <c r="E167" i="1" s="1"/>
  <c r="E192" i="1" s="1"/>
  <c r="E217" i="1" s="1"/>
  <c r="E242" i="1" s="1"/>
  <c r="E267" i="1" s="1"/>
  <c r="D42" i="1"/>
  <c r="C42" i="1"/>
  <c r="H41" i="1"/>
  <c r="H66" i="1" s="1"/>
  <c r="H91" i="1" s="1"/>
  <c r="H116" i="1" s="1"/>
  <c r="H141" i="1" s="1"/>
  <c r="H166" i="1" s="1"/>
  <c r="H191" i="1" s="1"/>
  <c r="H216" i="1" s="1"/>
  <c r="H241" i="1" s="1"/>
  <c r="H266" i="1" s="1"/>
  <c r="G41" i="1"/>
  <c r="G66" i="1" s="1"/>
  <c r="G91" i="1" s="1"/>
  <c r="G116" i="1" s="1"/>
  <c r="G141" i="1" s="1"/>
  <c r="G166" i="1" s="1"/>
  <c r="G191" i="1" s="1"/>
  <c r="G216" i="1" s="1"/>
  <c r="G241" i="1" s="1"/>
  <c r="G266" i="1" s="1"/>
  <c r="F41" i="1"/>
  <c r="F66" i="1" s="1"/>
  <c r="F91" i="1" s="1"/>
  <c r="F116" i="1" s="1"/>
  <c r="F141" i="1" s="1"/>
  <c r="F166" i="1" s="1"/>
  <c r="F191" i="1" s="1"/>
  <c r="F216" i="1" s="1"/>
  <c r="F241" i="1" s="1"/>
  <c r="F266" i="1" s="1"/>
  <c r="B38" i="1"/>
  <c r="B63" i="1" s="1"/>
  <c r="B88" i="1" s="1"/>
  <c r="B113" i="1" s="1"/>
  <c r="B138" i="1" s="1"/>
  <c r="B163" i="1" s="1"/>
  <c r="B188" i="1" s="1"/>
  <c r="B213" i="1" s="1"/>
  <c r="B238" i="1" s="1"/>
  <c r="B263" i="1" s="1"/>
  <c r="B37" i="1"/>
  <c r="B62" i="1" s="1"/>
  <c r="O36" i="1"/>
  <c r="O61" i="1" s="1"/>
  <c r="O87" i="1" s="1"/>
  <c r="O111" i="1" s="1"/>
  <c r="O136" i="1" s="1"/>
  <c r="O161" i="1" s="1"/>
  <c r="O186" i="1" s="1"/>
  <c r="O211" i="1" s="1"/>
  <c r="O236" i="1" s="1"/>
  <c r="O261" i="1" s="1"/>
  <c r="N36" i="1"/>
  <c r="N61" i="1" s="1"/>
  <c r="N87" i="1" s="1"/>
  <c r="N111" i="1" s="1"/>
  <c r="N136" i="1" s="1"/>
  <c r="N161" i="1" s="1"/>
  <c r="N186" i="1" s="1"/>
  <c r="N211" i="1" s="1"/>
  <c r="N236" i="1" s="1"/>
  <c r="N261" i="1" s="1"/>
  <c r="M36" i="1"/>
  <c r="M61" i="1" s="1"/>
  <c r="M87" i="1" s="1"/>
  <c r="M111" i="1" s="1"/>
  <c r="M136" i="1" s="1"/>
  <c r="M161" i="1" s="1"/>
  <c r="M186" i="1" s="1"/>
  <c r="M211" i="1" s="1"/>
  <c r="M236" i="1" s="1"/>
  <c r="M261" i="1" s="1"/>
  <c r="L36" i="1"/>
  <c r="L61" i="1" s="1"/>
  <c r="L87" i="1" s="1"/>
  <c r="L111" i="1" s="1"/>
  <c r="L136" i="1" s="1"/>
  <c r="L161" i="1" s="1"/>
  <c r="L186" i="1" s="1"/>
  <c r="L211" i="1" s="1"/>
  <c r="L236" i="1" s="1"/>
  <c r="L261" i="1" s="1"/>
  <c r="K36" i="1"/>
  <c r="K61" i="1" s="1"/>
  <c r="K87" i="1" s="1"/>
  <c r="K111" i="1" s="1"/>
  <c r="K136" i="1" s="1"/>
  <c r="K161" i="1" s="1"/>
  <c r="K186" i="1" s="1"/>
  <c r="K211" i="1" s="1"/>
  <c r="K236" i="1" s="1"/>
  <c r="K261" i="1" s="1"/>
  <c r="J36" i="1"/>
  <c r="J61" i="1" s="1"/>
  <c r="J87" i="1" s="1"/>
  <c r="J111" i="1" s="1"/>
  <c r="J136" i="1" s="1"/>
  <c r="J161" i="1" s="1"/>
  <c r="J186" i="1" s="1"/>
  <c r="J211" i="1" s="1"/>
  <c r="J236" i="1" s="1"/>
  <c r="J261" i="1" s="1"/>
  <c r="I36" i="1"/>
  <c r="I61" i="1" s="1"/>
  <c r="I87" i="1" s="1"/>
  <c r="I111" i="1" s="1"/>
  <c r="I136" i="1" s="1"/>
  <c r="I161" i="1" s="1"/>
  <c r="I186" i="1" s="1"/>
  <c r="I211" i="1" s="1"/>
  <c r="I236" i="1" s="1"/>
  <c r="I261" i="1" s="1"/>
  <c r="H36" i="1"/>
  <c r="H61" i="1" s="1"/>
  <c r="H87" i="1" s="1"/>
  <c r="H111" i="1" s="1"/>
  <c r="H136" i="1" s="1"/>
  <c r="H161" i="1" s="1"/>
  <c r="H186" i="1" s="1"/>
  <c r="H211" i="1" s="1"/>
  <c r="H236" i="1" s="1"/>
  <c r="H261" i="1" s="1"/>
  <c r="G36" i="1"/>
  <c r="G61" i="1" s="1"/>
  <c r="G87" i="1" s="1"/>
  <c r="G111" i="1" s="1"/>
  <c r="G136" i="1" s="1"/>
  <c r="G161" i="1" s="1"/>
  <c r="G186" i="1" s="1"/>
  <c r="G211" i="1" s="1"/>
  <c r="G236" i="1" s="1"/>
  <c r="G261" i="1" s="1"/>
  <c r="F36" i="1"/>
  <c r="F61" i="1" s="1"/>
  <c r="F87" i="1" s="1"/>
  <c r="F111" i="1" s="1"/>
  <c r="F136" i="1" s="1"/>
  <c r="F161" i="1" s="1"/>
  <c r="F186" i="1" s="1"/>
  <c r="F211" i="1" s="1"/>
  <c r="F236" i="1" s="1"/>
  <c r="F261" i="1" s="1"/>
  <c r="E36" i="1"/>
  <c r="E61" i="1" s="1"/>
  <c r="E87" i="1" s="1"/>
  <c r="E111" i="1" s="1"/>
  <c r="E136" i="1" s="1"/>
  <c r="E161" i="1" s="1"/>
  <c r="E186" i="1" s="1"/>
  <c r="E211" i="1" s="1"/>
  <c r="E236" i="1" s="1"/>
  <c r="E261" i="1" s="1"/>
  <c r="F35" i="1"/>
  <c r="G35" i="1" s="1"/>
  <c r="H35" i="1" s="1"/>
  <c r="I35" i="1" s="1"/>
  <c r="J35" i="1" s="1"/>
  <c r="B35" i="1"/>
  <c r="B60" i="1" s="1"/>
  <c r="C60" i="1" s="1"/>
  <c r="F32" i="1"/>
  <c r="D32" i="1"/>
  <c r="H32" i="1" s="1"/>
  <c r="C32" i="1"/>
  <c r="F31" i="1"/>
  <c r="D31" i="1"/>
  <c r="H31" i="1" s="1"/>
  <c r="C31" i="1"/>
  <c r="F30" i="1"/>
  <c r="D30" i="1"/>
  <c r="H30" i="1" s="1"/>
  <c r="C30" i="1"/>
  <c r="F29" i="1"/>
  <c r="D29" i="1"/>
  <c r="H29" i="1" s="1"/>
  <c r="C29" i="1"/>
  <c r="F28" i="1"/>
  <c r="D28" i="1"/>
  <c r="H28" i="1" s="1"/>
  <c r="C28" i="1"/>
  <c r="F27" i="1"/>
  <c r="D27" i="1"/>
  <c r="H27" i="1" s="1"/>
  <c r="C27" i="1"/>
  <c r="F26" i="1"/>
  <c r="D26" i="1"/>
  <c r="H26" i="1" s="1"/>
  <c r="C26" i="1"/>
  <c r="F25" i="1"/>
  <c r="D25" i="1"/>
  <c r="H25" i="1" s="1"/>
  <c r="C25" i="1"/>
  <c r="F24" i="1"/>
  <c r="D24" i="1"/>
  <c r="H24" i="1" s="1"/>
  <c r="C24" i="1"/>
  <c r="F23" i="1"/>
  <c r="D23" i="1"/>
  <c r="H23" i="1" s="1"/>
  <c r="C23" i="1"/>
  <c r="F22" i="1"/>
  <c r="D22" i="1"/>
  <c r="H22" i="1" s="1"/>
  <c r="C22" i="1"/>
  <c r="F21" i="1"/>
  <c r="D21" i="1"/>
  <c r="H21" i="1" s="1"/>
  <c r="C21" i="1"/>
  <c r="F20" i="1"/>
  <c r="D20" i="1"/>
  <c r="H20" i="1" s="1"/>
  <c r="C20" i="1"/>
  <c r="F19" i="1"/>
  <c r="D19" i="1"/>
  <c r="H19" i="1" s="1"/>
  <c r="C19" i="1"/>
  <c r="F18" i="1"/>
  <c r="D18" i="1"/>
  <c r="H18" i="1" s="1"/>
  <c r="C18" i="1"/>
  <c r="D17" i="1"/>
  <c r="H17" i="1" s="1"/>
  <c r="C17" i="1"/>
  <c r="G17" i="1" s="1"/>
  <c r="C12" i="1"/>
  <c r="B11" i="1"/>
  <c r="C13" i="1" s="1"/>
  <c r="F10" i="1"/>
  <c r="G10" i="1" s="1"/>
  <c r="H10" i="1" s="1"/>
  <c r="I10" i="1" s="1"/>
  <c r="J10" i="1" s="1"/>
  <c r="C8" i="1"/>
  <c r="E141" i="4" l="1"/>
  <c r="AH114" i="4"/>
  <c r="E133" i="4"/>
  <c r="AH106" i="4"/>
  <c r="E152" i="4"/>
  <c r="AH125" i="4"/>
  <c r="AH118" i="4"/>
  <c r="E145" i="4"/>
  <c r="AH154" i="4"/>
  <c r="E181" i="4"/>
  <c r="L122" i="4"/>
  <c r="AO95" i="4"/>
  <c r="K122" i="4"/>
  <c r="AN95" i="4"/>
  <c r="Q157" i="4"/>
  <c r="AT130" i="4"/>
  <c r="M130" i="4"/>
  <c r="AP103" i="4"/>
  <c r="E119" i="4"/>
  <c r="AH92" i="4"/>
  <c r="Z130" i="4"/>
  <c r="BC103" i="4"/>
  <c r="N103" i="4"/>
  <c r="AQ76" i="4"/>
  <c r="F130" i="4"/>
  <c r="AI103" i="4"/>
  <c r="E126" i="4"/>
  <c r="AH99" i="4"/>
  <c r="AL68" i="4"/>
  <c r="I95" i="4"/>
  <c r="D126" i="4"/>
  <c r="C99" i="4"/>
  <c r="AG99" i="4"/>
  <c r="AF99" i="4" s="1"/>
  <c r="AH108" i="4"/>
  <c r="E135" i="4"/>
  <c r="H157" i="4"/>
  <c r="AK130" i="4"/>
  <c r="C47" i="4"/>
  <c r="C20" i="4"/>
  <c r="AF100" i="4"/>
  <c r="C69" i="4"/>
  <c r="C74" i="4" s="1"/>
  <c r="D96" i="4"/>
  <c r="AG69" i="4"/>
  <c r="AF69" i="4" s="1"/>
  <c r="AF74" i="4" s="1"/>
  <c r="E137" i="4"/>
  <c r="AH110" i="4"/>
  <c r="N149" i="4"/>
  <c r="AQ122" i="4"/>
  <c r="O122" i="4"/>
  <c r="AR95" i="4"/>
  <c r="AH115" i="4"/>
  <c r="E142" i="4"/>
  <c r="E122" i="4"/>
  <c r="AH95" i="4"/>
  <c r="S103" i="4"/>
  <c r="AV76" i="4"/>
  <c r="AN76" i="4"/>
  <c r="K103" i="4"/>
  <c r="AH116" i="4"/>
  <c r="E143" i="4"/>
  <c r="AW157" i="4"/>
  <c r="T184" i="4"/>
  <c r="P184" i="4"/>
  <c r="AS157" i="4"/>
  <c r="AH131" i="4"/>
  <c r="E158" i="4"/>
  <c r="C127" i="4"/>
  <c r="AG127" i="4"/>
  <c r="AF127" i="4" s="1"/>
  <c r="D154" i="4"/>
  <c r="E188" i="4"/>
  <c r="AH161" i="4"/>
  <c r="X157" i="4"/>
  <c r="BA130" i="4"/>
  <c r="AL130" i="4"/>
  <c r="I157" i="4"/>
  <c r="AJ122" i="4"/>
  <c r="G149" i="4"/>
  <c r="BB130" i="4"/>
  <c r="Y157" i="4"/>
  <c r="E113" i="4"/>
  <c r="AH86" i="4"/>
  <c r="AH117" i="4"/>
  <c r="E144" i="4"/>
  <c r="E132" i="4"/>
  <c r="AH105" i="4"/>
  <c r="AU103" i="4"/>
  <c r="R130" i="4"/>
  <c r="J103" i="4"/>
  <c r="AM76" i="4"/>
  <c r="D97" i="4"/>
  <c r="C70" i="4"/>
  <c r="AG70" i="4"/>
  <c r="AF70" i="4" s="1"/>
  <c r="AP68" i="4"/>
  <c r="M95" i="4"/>
  <c r="U130" i="4"/>
  <c r="AX103" i="4"/>
  <c r="AM149" i="4"/>
  <c r="AF148" i="4" s="1"/>
  <c r="J176" i="4"/>
  <c r="C148" i="4"/>
  <c r="E166" i="4"/>
  <c r="AH139" i="4"/>
  <c r="L157" i="4"/>
  <c r="AO130" i="4"/>
  <c r="E111" i="4"/>
  <c r="AH84" i="4"/>
  <c r="AH136" i="4"/>
  <c r="E163" i="4"/>
  <c r="D98" i="4"/>
  <c r="C71" i="4"/>
  <c r="AG71" i="4"/>
  <c r="AF71" i="4" s="1"/>
  <c r="AF47" i="4"/>
  <c r="AF20" i="4"/>
  <c r="F122" i="4"/>
  <c r="AI95" i="4"/>
  <c r="V103" i="4"/>
  <c r="AY76" i="4"/>
  <c r="AK95" i="4"/>
  <c r="AF94" i="4" s="1"/>
  <c r="H122" i="4"/>
  <c r="W103" i="4"/>
  <c r="AZ76" i="4"/>
  <c r="AR76" i="4"/>
  <c r="O103" i="4"/>
  <c r="G103" i="4"/>
  <c r="AJ76" i="4"/>
  <c r="O33" i="3"/>
  <c r="P33" i="3" s="1"/>
  <c r="O31" i="3"/>
  <c r="P31" i="3" s="1"/>
  <c r="O29" i="3"/>
  <c r="P29" i="3" s="1"/>
  <c r="O27" i="3"/>
  <c r="P27" i="3" s="1"/>
  <c r="O25" i="3"/>
  <c r="P25" i="3" s="1"/>
  <c r="O34" i="3"/>
  <c r="P34" i="3" s="1"/>
  <c r="O26" i="3"/>
  <c r="P26" i="3" s="1"/>
  <c r="O23" i="3"/>
  <c r="P23" i="3" s="1"/>
  <c r="O19" i="3"/>
  <c r="P19" i="3" s="1"/>
  <c r="Q20" i="3" s="1"/>
  <c r="O32" i="3"/>
  <c r="P32" i="3" s="1"/>
  <c r="O24" i="3"/>
  <c r="P24" i="3" s="1"/>
  <c r="O21" i="3"/>
  <c r="P21" i="3" s="1"/>
  <c r="O28" i="3"/>
  <c r="P28" i="3" s="1"/>
  <c r="O30" i="3"/>
  <c r="P30" i="3" s="1"/>
  <c r="O22" i="3"/>
  <c r="P22" i="3" s="1"/>
  <c r="O20" i="3"/>
  <c r="P20" i="3" s="1"/>
  <c r="C63" i="3"/>
  <c r="C66" i="3" s="1"/>
  <c r="D88" i="3"/>
  <c r="O56" i="3"/>
  <c r="P56" i="3" s="1"/>
  <c r="O52" i="3"/>
  <c r="P52" i="3" s="1"/>
  <c r="O48" i="3"/>
  <c r="P48" i="3" s="1"/>
  <c r="O57" i="3"/>
  <c r="P57" i="3" s="1"/>
  <c r="O53" i="3"/>
  <c r="P53" i="3" s="1"/>
  <c r="O49" i="3"/>
  <c r="P49" i="3" s="1"/>
  <c r="O45" i="3"/>
  <c r="P45" i="3" s="1"/>
  <c r="O58" i="3"/>
  <c r="P58" i="3" s="1"/>
  <c r="O54" i="3"/>
  <c r="P54" i="3" s="1"/>
  <c r="O50" i="3"/>
  <c r="P50" i="3" s="1"/>
  <c r="O46" i="3"/>
  <c r="P46" i="3" s="1"/>
  <c r="O51" i="3"/>
  <c r="P51" i="3" s="1"/>
  <c r="O47" i="3"/>
  <c r="P47" i="3" s="1"/>
  <c r="O55" i="3"/>
  <c r="P55" i="3" s="1"/>
  <c r="O59" i="3"/>
  <c r="P59" i="3" s="1"/>
  <c r="O44" i="3"/>
  <c r="P44" i="3" s="1"/>
  <c r="Q45" i="3" s="1"/>
  <c r="C65" i="3"/>
  <c r="D90" i="3"/>
  <c r="D114" i="3"/>
  <c r="C89" i="3"/>
  <c r="I55" i="2"/>
  <c r="J55" i="2" s="1"/>
  <c r="I51" i="2"/>
  <c r="J51" i="2" s="1"/>
  <c r="I52" i="2"/>
  <c r="J52" i="2" s="1"/>
  <c r="I44" i="2"/>
  <c r="J44" i="2" s="1"/>
  <c r="I57" i="2"/>
  <c r="J57" i="2" s="1"/>
  <c r="I50" i="2"/>
  <c r="J50" i="2" s="1"/>
  <c r="I49" i="2"/>
  <c r="J49" i="2" s="1"/>
  <c r="I47" i="2"/>
  <c r="J47" i="2" s="1"/>
  <c r="I43" i="2"/>
  <c r="J43" i="2" s="1"/>
  <c r="I42" i="2"/>
  <c r="J42" i="2" s="1"/>
  <c r="K43" i="2" s="1"/>
  <c r="I48" i="2"/>
  <c r="J48" i="2" s="1"/>
  <c r="I56" i="2"/>
  <c r="J56" i="2" s="1"/>
  <c r="I54" i="2"/>
  <c r="J54" i="2" s="1"/>
  <c r="I46" i="2"/>
  <c r="J46" i="2" s="1"/>
  <c r="I45" i="2"/>
  <c r="J45" i="2" s="1"/>
  <c r="I53" i="2"/>
  <c r="J53" i="2" s="1"/>
  <c r="I32" i="2"/>
  <c r="J32" i="2" s="1"/>
  <c r="I28" i="2"/>
  <c r="J28" i="2" s="1"/>
  <c r="I24" i="2"/>
  <c r="J24" i="2" s="1"/>
  <c r="I17" i="2"/>
  <c r="J17" i="2" s="1"/>
  <c r="K18" i="2" s="1"/>
  <c r="I30" i="2"/>
  <c r="J30" i="2" s="1"/>
  <c r="I23" i="2"/>
  <c r="J23" i="2" s="1"/>
  <c r="I22" i="2"/>
  <c r="J22" i="2" s="1"/>
  <c r="I21" i="2"/>
  <c r="J21" i="2" s="1"/>
  <c r="I29" i="2"/>
  <c r="J29" i="2" s="1"/>
  <c r="I25" i="2"/>
  <c r="J25" i="2" s="1"/>
  <c r="I26" i="2"/>
  <c r="J26" i="2" s="1"/>
  <c r="I20" i="2"/>
  <c r="J20" i="2" s="1"/>
  <c r="I19" i="2"/>
  <c r="J19" i="2" s="1"/>
  <c r="I18" i="2"/>
  <c r="J18" i="2" s="1"/>
  <c r="I31" i="2"/>
  <c r="J31" i="2" s="1"/>
  <c r="I27" i="2"/>
  <c r="J27" i="2" s="1"/>
  <c r="AI57" i="2"/>
  <c r="AI82" i="2" s="1"/>
  <c r="AI107" i="2" s="1"/>
  <c r="AI132" i="2" s="1"/>
  <c r="AI157" i="2" s="1"/>
  <c r="AI182" i="2" s="1"/>
  <c r="AI207" i="2" s="1"/>
  <c r="AI232" i="2" s="1"/>
  <c r="AI257" i="2" s="1"/>
  <c r="AI282" i="2" s="1"/>
  <c r="AX32" i="2"/>
  <c r="AI49" i="2"/>
  <c r="AI74" i="2" s="1"/>
  <c r="AI99" i="2" s="1"/>
  <c r="AI124" i="2" s="1"/>
  <c r="AI149" i="2" s="1"/>
  <c r="AI174" i="2" s="1"/>
  <c r="AI199" i="2" s="1"/>
  <c r="AI224" i="2" s="1"/>
  <c r="AI249" i="2" s="1"/>
  <c r="AI274" i="2" s="1"/>
  <c r="AX24" i="2"/>
  <c r="AI54" i="2"/>
  <c r="AI79" i="2" s="1"/>
  <c r="AI104" i="2" s="1"/>
  <c r="AI129" i="2" s="1"/>
  <c r="AI154" i="2" s="1"/>
  <c r="AI179" i="2" s="1"/>
  <c r="AI204" i="2" s="1"/>
  <c r="AI229" i="2" s="1"/>
  <c r="AI254" i="2" s="1"/>
  <c r="AI279" i="2" s="1"/>
  <c r="AX29" i="2"/>
  <c r="AU38" i="2"/>
  <c r="BJ13" i="2"/>
  <c r="AV13" i="2"/>
  <c r="AK36" i="2"/>
  <c r="AK61" i="2" s="1"/>
  <c r="AZ11" i="2"/>
  <c r="BR11" i="2"/>
  <c r="BR36" i="2" s="1"/>
  <c r="BR61" i="2" s="1"/>
  <c r="BR87" i="2" s="1"/>
  <c r="BR111" i="2" s="1"/>
  <c r="BR136" i="2" s="1"/>
  <c r="BR161" i="2" s="1"/>
  <c r="BR186" i="2" s="1"/>
  <c r="BR211" i="2" s="1"/>
  <c r="BR236" i="2" s="1"/>
  <c r="BR261" i="2" s="1"/>
  <c r="BC36" i="2"/>
  <c r="BC61" i="2" s="1"/>
  <c r="BC87" i="2" s="1"/>
  <c r="BC111" i="2" s="1"/>
  <c r="BC136" i="2" s="1"/>
  <c r="BC161" i="2" s="1"/>
  <c r="BC186" i="2" s="1"/>
  <c r="BC211" i="2" s="1"/>
  <c r="BC236" i="2" s="1"/>
  <c r="BC261" i="2" s="1"/>
  <c r="AF135" i="2"/>
  <c r="AG110" i="2"/>
  <c r="AF111" i="2"/>
  <c r="R112" i="2"/>
  <c r="R113" i="2"/>
  <c r="AZ54" i="2"/>
  <c r="AZ50" i="2"/>
  <c r="AZ52" i="2"/>
  <c r="AZ51" i="2"/>
  <c r="AZ47" i="2"/>
  <c r="AZ43" i="2"/>
  <c r="AZ41" i="2"/>
  <c r="AZ66" i="2" s="1"/>
  <c r="AZ91" i="2" s="1"/>
  <c r="AZ116" i="2" s="1"/>
  <c r="AZ141" i="2" s="1"/>
  <c r="AZ166" i="2" s="1"/>
  <c r="AZ191" i="2" s="1"/>
  <c r="AZ216" i="2" s="1"/>
  <c r="AZ241" i="2" s="1"/>
  <c r="AZ266" i="2" s="1"/>
  <c r="AZ17" i="2"/>
  <c r="AZ57" i="2"/>
  <c r="AZ49" i="2"/>
  <c r="AZ46" i="2"/>
  <c r="AZ56" i="2"/>
  <c r="AZ42" i="2"/>
  <c r="AZ31" i="2"/>
  <c r="AZ27" i="2"/>
  <c r="AZ44" i="2"/>
  <c r="AZ29" i="2"/>
  <c r="AZ25" i="2"/>
  <c r="AZ22" i="2"/>
  <c r="AZ21" i="2"/>
  <c r="AZ18" i="2"/>
  <c r="AZ55" i="2"/>
  <c r="AZ32" i="2"/>
  <c r="AZ28" i="2"/>
  <c r="AZ24" i="2"/>
  <c r="BO16" i="2"/>
  <c r="AZ53" i="2"/>
  <c r="AZ48" i="2"/>
  <c r="AZ45" i="2"/>
  <c r="AZ23" i="2"/>
  <c r="AZ20" i="2"/>
  <c r="AZ19" i="2"/>
  <c r="AZ30" i="2"/>
  <c r="AZ26" i="2"/>
  <c r="AX31" i="2"/>
  <c r="AI56" i="2"/>
  <c r="AI81" i="2" s="1"/>
  <c r="AI106" i="2" s="1"/>
  <c r="AI131" i="2" s="1"/>
  <c r="AI156" i="2" s="1"/>
  <c r="AI181" i="2" s="1"/>
  <c r="AI206" i="2" s="1"/>
  <c r="AI231" i="2" s="1"/>
  <c r="AI256" i="2" s="1"/>
  <c r="AI281" i="2" s="1"/>
  <c r="AX45" i="2"/>
  <c r="AX70" i="2" s="1"/>
  <c r="AX95" i="2" s="1"/>
  <c r="AX120" i="2" s="1"/>
  <c r="AX145" i="2" s="1"/>
  <c r="AX170" i="2" s="1"/>
  <c r="AX195" i="2" s="1"/>
  <c r="AX220" i="2" s="1"/>
  <c r="AX245" i="2" s="1"/>
  <c r="AX270" i="2" s="1"/>
  <c r="BM20" i="2"/>
  <c r="BM45" i="2" s="1"/>
  <c r="BM70" i="2" s="1"/>
  <c r="BM95" i="2" s="1"/>
  <c r="BM120" i="2" s="1"/>
  <c r="BM145" i="2" s="1"/>
  <c r="BM170" i="2" s="1"/>
  <c r="BM195" i="2" s="1"/>
  <c r="BM220" i="2" s="1"/>
  <c r="BM245" i="2" s="1"/>
  <c r="BM270" i="2" s="1"/>
  <c r="AV8" i="2"/>
  <c r="BK4" i="2"/>
  <c r="BK8" i="2" s="1"/>
  <c r="BM11" i="2"/>
  <c r="AX36" i="2"/>
  <c r="AX61" i="2" s="1"/>
  <c r="AX87" i="2" s="1"/>
  <c r="AX111" i="2" s="1"/>
  <c r="AX136" i="2" s="1"/>
  <c r="AX161" i="2" s="1"/>
  <c r="AX186" i="2" s="1"/>
  <c r="AX211" i="2" s="1"/>
  <c r="AX236" i="2" s="1"/>
  <c r="AX261" i="2" s="1"/>
  <c r="Q160" i="2"/>
  <c r="R135" i="2"/>
  <c r="Q136" i="2"/>
  <c r="AV62" i="2"/>
  <c r="AX25" i="2"/>
  <c r="AI50" i="2"/>
  <c r="AI75" i="2" s="1"/>
  <c r="AI100" i="2" s="1"/>
  <c r="AI125" i="2" s="1"/>
  <c r="AI150" i="2" s="1"/>
  <c r="AI175" i="2" s="1"/>
  <c r="AI200" i="2" s="1"/>
  <c r="AI225" i="2" s="1"/>
  <c r="AI250" i="2" s="1"/>
  <c r="AI275" i="2" s="1"/>
  <c r="AL54" i="2"/>
  <c r="AL50" i="2"/>
  <c r="AL57" i="2"/>
  <c r="AL56" i="2"/>
  <c r="AL55" i="2"/>
  <c r="AL49" i="2"/>
  <c r="AL48" i="2"/>
  <c r="AL47" i="2"/>
  <c r="AL43" i="2"/>
  <c r="AL46" i="2"/>
  <c r="AL52" i="2"/>
  <c r="AL51" i="2"/>
  <c r="AL30" i="2"/>
  <c r="AL26" i="2"/>
  <c r="AL23" i="2"/>
  <c r="AL22" i="2"/>
  <c r="AL21" i="2"/>
  <c r="AL20" i="2"/>
  <c r="AL19" i="2"/>
  <c r="AL18" i="2"/>
  <c r="AL44" i="2"/>
  <c r="AL41" i="2"/>
  <c r="AL66" i="2" s="1"/>
  <c r="AL91" i="2" s="1"/>
  <c r="AL116" i="2" s="1"/>
  <c r="AL141" i="2" s="1"/>
  <c r="AL166" i="2" s="1"/>
  <c r="AL191" i="2" s="1"/>
  <c r="AL216" i="2" s="1"/>
  <c r="AL241" i="2" s="1"/>
  <c r="AL266" i="2" s="1"/>
  <c r="AL32" i="2"/>
  <c r="AL28" i="2"/>
  <c r="AL24" i="2"/>
  <c r="AL42" i="2"/>
  <c r="AL29" i="2"/>
  <c r="BA16" i="2"/>
  <c r="AL53" i="2"/>
  <c r="AL31" i="2"/>
  <c r="AL27" i="2"/>
  <c r="AL45" i="2"/>
  <c r="AL25" i="2"/>
  <c r="AL17" i="2"/>
  <c r="BD36" i="2"/>
  <c r="BD61" i="2" s="1"/>
  <c r="BD87" i="2" s="1"/>
  <c r="BD111" i="2" s="1"/>
  <c r="BD136" i="2" s="1"/>
  <c r="BD161" i="2" s="1"/>
  <c r="BD186" i="2" s="1"/>
  <c r="BD211" i="2" s="1"/>
  <c r="BD236" i="2" s="1"/>
  <c r="BD261" i="2" s="1"/>
  <c r="BS11" i="2"/>
  <c r="BS36" i="2" s="1"/>
  <c r="BS61" i="2" s="1"/>
  <c r="BS87" i="2" s="1"/>
  <c r="BS111" i="2" s="1"/>
  <c r="BS136" i="2" s="1"/>
  <c r="BS161" i="2" s="1"/>
  <c r="BS186" i="2" s="1"/>
  <c r="BS211" i="2" s="1"/>
  <c r="BS236" i="2" s="1"/>
  <c r="BS261" i="2" s="1"/>
  <c r="BV11" i="2"/>
  <c r="BV36" i="2" s="1"/>
  <c r="BV61" i="2" s="1"/>
  <c r="BV87" i="2" s="1"/>
  <c r="BV111" i="2" s="1"/>
  <c r="BV136" i="2" s="1"/>
  <c r="BV161" i="2" s="1"/>
  <c r="BV186" i="2" s="1"/>
  <c r="BV211" i="2" s="1"/>
  <c r="BV236" i="2" s="1"/>
  <c r="BV261" i="2" s="1"/>
  <c r="BG36" i="2"/>
  <c r="BG61" i="2" s="1"/>
  <c r="BG87" i="2" s="1"/>
  <c r="BG111" i="2" s="1"/>
  <c r="BG136" i="2" s="1"/>
  <c r="BG161" i="2" s="1"/>
  <c r="BG186" i="2" s="1"/>
  <c r="BG211" i="2" s="1"/>
  <c r="BG236" i="2" s="1"/>
  <c r="BG261" i="2" s="1"/>
  <c r="BN11" i="2"/>
  <c r="BN36" i="2" s="1"/>
  <c r="AY36" i="2"/>
  <c r="B61" i="2"/>
  <c r="AZ73" i="2" s="1"/>
  <c r="B85" i="2"/>
  <c r="C60" i="2"/>
  <c r="BK37" i="2"/>
  <c r="BM21" i="2"/>
  <c r="BM46" i="2" s="1"/>
  <c r="BM71" i="2" s="1"/>
  <c r="BM96" i="2" s="1"/>
  <c r="BM121" i="2" s="1"/>
  <c r="BM146" i="2" s="1"/>
  <c r="BM171" i="2" s="1"/>
  <c r="BM196" i="2" s="1"/>
  <c r="BM221" i="2" s="1"/>
  <c r="BM246" i="2" s="1"/>
  <c r="BM271" i="2" s="1"/>
  <c r="AX46" i="2"/>
  <c r="AX71" i="2" s="1"/>
  <c r="AX96" i="2" s="1"/>
  <c r="AX121" i="2" s="1"/>
  <c r="AX146" i="2" s="1"/>
  <c r="AX171" i="2" s="1"/>
  <c r="AX196" i="2" s="1"/>
  <c r="AX221" i="2" s="1"/>
  <c r="AX246" i="2" s="1"/>
  <c r="AX271" i="2" s="1"/>
  <c r="R37" i="2"/>
  <c r="R38" i="2"/>
  <c r="AG14" i="2"/>
  <c r="AG35" i="2"/>
  <c r="AG39" i="2" s="1"/>
  <c r="BJ86" i="2"/>
  <c r="BJ110" i="2"/>
  <c r="AX53" i="2"/>
  <c r="AX78" i="2" s="1"/>
  <c r="AX103" i="2" s="1"/>
  <c r="AX128" i="2" s="1"/>
  <c r="AX153" i="2" s="1"/>
  <c r="AX178" i="2" s="1"/>
  <c r="AX203" i="2" s="1"/>
  <c r="AX228" i="2" s="1"/>
  <c r="AX253" i="2" s="1"/>
  <c r="AX278" i="2" s="1"/>
  <c r="BM28" i="2"/>
  <c r="BM53" i="2" s="1"/>
  <c r="BM78" i="2" s="1"/>
  <c r="BM103" i="2" s="1"/>
  <c r="BM128" i="2" s="1"/>
  <c r="BM153" i="2" s="1"/>
  <c r="BM178" i="2" s="1"/>
  <c r="BM203" i="2" s="1"/>
  <c r="BM228" i="2" s="1"/>
  <c r="BM253" i="2" s="1"/>
  <c r="BM278" i="2" s="1"/>
  <c r="R87" i="2"/>
  <c r="R88" i="2"/>
  <c r="AX52" i="2"/>
  <c r="AX77" i="2" s="1"/>
  <c r="AX102" i="2" s="1"/>
  <c r="AX127" i="2" s="1"/>
  <c r="AX152" i="2" s="1"/>
  <c r="AX177" i="2" s="1"/>
  <c r="AX202" i="2" s="1"/>
  <c r="AX227" i="2" s="1"/>
  <c r="AX252" i="2" s="1"/>
  <c r="AX277" i="2" s="1"/>
  <c r="BM27" i="2"/>
  <c r="BM52" i="2" s="1"/>
  <c r="BM77" i="2" s="1"/>
  <c r="BM102" i="2" s="1"/>
  <c r="BM127" i="2" s="1"/>
  <c r="BM152" i="2" s="1"/>
  <c r="BM177" i="2" s="1"/>
  <c r="BM202" i="2" s="1"/>
  <c r="BM227" i="2" s="1"/>
  <c r="BM252" i="2" s="1"/>
  <c r="BM277" i="2" s="1"/>
  <c r="AI42" i="2"/>
  <c r="AI67" i="2" s="1"/>
  <c r="AI92" i="2" s="1"/>
  <c r="AI117" i="2" s="1"/>
  <c r="AI142" i="2" s="1"/>
  <c r="AI167" i="2" s="1"/>
  <c r="AI192" i="2" s="1"/>
  <c r="AI217" i="2" s="1"/>
  <c r="AI242" i="2" s="1"/>
  <c r="AI267" i="2" s="1"/>
  <c r="AX17" i="2"/>
  <c r="AJ69" i="2"/>
  <c r="AJ56" i="2"/>
  <c r="AJ52" i="2"/>
  <c r="AJ48" i="2"/>
  <c r="AJ71" i="2"/>
  <c r="AJ53" i="2"/>
  <c r="AJ45" i="2"/>
  <c r="AJ42" i="2"/>
  <c r="AJ41" i="2"/>
  <c r="AJ66" i="2" s="1"/>
  <c r="AJ91" i="2" s="1"/>
  <c r="AJ116" i="2" s="1"/>
  <c r="AJ141" i="2" s="1"/>
  <c r="AJ166" i="2" s="1"/>
  <c r="AJ191" i="2" s="1"/>
  <c r="AJ216" i="2" s="1"/>
  <c r="AJ241" i="2" s="1"/>
  <c r="AJ266" i="2" s="1"/>
  <c r="AJ32" i="2"/>
  <c r="AJ31" i="2"/>
  <c r="AJ30" i="2"/>
  <c r="AJ29" i="2"/>
  <c r="AJ28" i="2"/>
  <c r="AJ27" i="2"/>
  <c r="AJ26" i="2"/>
  <c r="AJ25" i="2"/>
  <c r="AJ24" i="2"/>
  <c r="AJ23" i="2"/>
  <c r="AJ22" i="2"/>
  <c r="AJ21" i="2"/>
  <c r="AJ20" i="2"/>
  <c r="AJ19" i="2"/>
  <c r="AJ18" i="2"/>
  <c r="AJ76" i="2"/>
  <c r="AJ55" i="2"/>
  <c r="AJ50" i="2"/>
  <c r="AJ44" i="2"/>
  <c r="AJ54" i="2"/>
  <c r="AJ49" i="2"/>
  <c r="AJ17" i="2"/>
  <c r="AY16" i="2"/>
  <c r="AJ80" i="2"/>
  <c r="AJ51" i="2"/>
  <c r="AJ46" i="2"/>
  <c r="AJ57" i="2"/>
  <c r="AJ47" i="2"/>
  <c r="AJ43" i="2"/>
  <c r="BK62" i="2"/>
  <c r="R63" i="2"/>
  <c r="R62" i="2"/>
  <c r="R64" i="2" s="1"/>
  <c r="BF11" i="2"/>
  <c r="AQ36" i="2"/>
  <c r="AQ61" i="2" s="1"/>
  <c r="AQ87" i="2" s="1"/>
  <c r="AQ111" i="2" s="1"/>
  <c r="AQ136" i="2" s="1"/>
  <c r="AQ161" i="2" s="1"/>
  <c r="AQ186" i="2" s="1"/>
  <c r="AQ211" i="2" s="1"/>
  <c r="AQ236" i="2" s="1"/>
  <c r="AQ261" i="2" s="1"/>
  <c r="AI51" i="2"/>
  <c r="AI76" i="2" s="1"/>
  <c r="AI101" i="2" s="1"/>
  <c r="AI126" i="2" s="1"/>
  <c r="AI151" i="2" s="1"/>
  <c r="AI176" i="2" s="1"/>
  <c r="AI201" i="2" s="1"/>
  <c r="AI226" i="2" s="1"/>
  <c r="AI251" i="2" s="1"/>
  <c r="AI276" i="2" s="1"/>
  <c r="AX26" i="2"/>
  <c r="AL36" i="2"/>
  <c r="AL61" i="2" s="1"/>
  <c r="AL87" i="2" s="1"/>
  <c r="BA11" i="2"/>
  <c r="BH36" i="2"/>
  <c r="BH61" i="2" s="1"/>
  <c r="BH87" i="2" s="1"/>
  <c r="BH111" i="2" s="1"/>
  <c r="BH136" i="2" s="1"/>
  <c r="BH161" i="2" s="1"/>
  <c r="BH186" i="2" s="1"/>
  <c r="BH211" i="2" s="1"/>
  <c r="BH236" i="2" s="1"/>
  <c r="BH261" i="2" s="1"/>
  <c r="BW11" i="2"/>
  <c r="BW36" i="2" s="1"/>
  <c r="BW61" i="2" s="1"/>
  <c r="BW87" i="2" s="1"/>
  <c r="BW111" i="2" s="1"/>
  <c r="BW136" i="2" s="1"/>
  <c r="BW161" i="2" s="1"/>
  <c r="BW186" i="2" s="1"/>
  <c r="BW211" i="2" s="1"/>
  <c r="BW236" i="2" s="1"/>
  <c r="BW261" i="2" s="1"/>
  <c r="AU110" i="2"/>
  <c r="AU86" i="2"/>
  <c r="BE11" i="2"/>
  <c r="AP36" i="2"/>
  <c r="AP61" i="2" s="1"/>
  <c r="AP87" i="2" s="1"/>
  <c r="AP111" i="2" s="1"/>
  <c r="AP136" i="2" s="1"/>
  <c r="AP161" i="2" s="1"/>
  <c r="AP186" i="2" s="1"/>
  <c r="AP211" i="2" s="1"/>
  <c r="AP236" i="2" s="1"/>
  <c r="AP261" i="2" s="1"/>
  <c r="R114" i="2"/>
  <c r="R89" i="2"/>
  <c r="R14" i="2"/>
  <c r="R39" i="2"/>
  <c r="AG38" i="2"/>
  <c r="F105" i="2"/>
  <c r="F104" i="2"/>
  <c r="F100" i="2"/>
  <c r="F96" i="2"/>
  <c r="F97" i="2"/>
  <c r="F94" i="2"/>
  <c r="AG88" i="2"/>
  <c r="AG87" i="2"/>
  <c r="F107" i="2"/>
  <c r="F106" i="2"/>
  <c r="H100" i="2"/>
  <c r="F92" i="2"/>
  <c r="F103" i="2"/>
  <c r="F101" i="2"/>
  <c r="G100" i="2"/>
  <c r="G98" i="2"/>
  <c r="G106" i="2"/>
  <c r="G105" i="2"/>
  <c r="H101" i="2"/>
  <c r="F99" i="2"/>
  <c r="H97" i="2"/>
  <c r="H93" i="2"/>
  <c r="H99" i="2"/>
  <c r="G92" i="2"/>
  <c r="F102" i="2"/>
  <c r="F98" i="2"/>
  <c r="G97" i="2"/>
  <c r="H95" i="2"/>
  <c r="F93" i="2"/>
  <c r="F95" i="2"/>
  <c r="H92" i="2"/>
  <c r="AV10" i="2"/>
  <c r="H104" i="2"/>
  <c r="K10" i="1"/>
  <c r="L10" i="1" s="1"/>
  <c r="M10" i="1" s="1"/>
  <c r="N10" i="1" s="1"/>
  <c r="O10" i="1" s="1"/>
  <c r="C10" i="1"/>
  <c r="G52" i="1"/>
  <c r="C14" i="1"/>
  <c r="K35" i="1"/>
  <c r="L35" i="1" s="1"/>
  <c r="M35" i="1" s="1"/>
  <c r="N35" i="1" s="1"/>
  <c r="O35" i="1" s="1"/>
  <c r="C35" i="1"/>
  <c r="H44" i="1"/>
  <c r="G55" i="1"/>
  <c r="G46" i="1"/>
  <c r="H55" i="1"/>
  <c r="F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49" i="1"/>
  <c r="G57" i="1"/>
  <c r="B85" i="1"/>
  <c r="B61" i="1"/>
  <c r="H77" i="1" s="1"/>
  <c r="B36" i="1"/>
  <c r="G48" i="1" s="1"/>
  <c r="G68" i="1"/>
  <c r="G82" i="1"/>
  <c r="BD92" i="4" l="1"/>
  <c r="BE92" i="4" s="1"/>
  <c r="BD90" i="4"/>
  <c r="BE90" i="4" s="1"/>
  <c r="BD88" i="4"/>
  <c r="BE88" i="4" s="1"/>
  <c r="BD86" i="4"/>
  <c r="BE86" i="4" s="1"/>
  <c r="BD84" i="4"/>
  <c r="BE84" i="4" s="1"/>
  <c r="BD82" i="4"/>
  <c r="BE82" i="4" s="1"/>
  <c r="BD80" i="4"/>
  <c r="BE80" i="4" s="1"/>
  <c r="BD78" i="4"/>
  <c r="BE78" i="4" s="1"/>
  <c r="BD89" i="4"/>
  <c r="BE89" i="4" s="1"/>
  <c r="BD81" i="4"/>
  <c r="BE81" i="4" s="1"/>
  <c r="BD91" i="4"/>
  <c r="BE91" i="4" s="1"/>
  <c r="BD83" i="4"/>
  <c r="BE83" i="4" s="1"/>
  <c r="BD87" i="4"/>
  <c r="BE87" i="4" s="1"/>
  <c r="BD79" i="4"/>
  <c r="BE79" i="4" s="1"/>
  <c r="BD85" i="4"/>
  <c r="BE85" i="4" s="1"/>
  <c r="BD77" i="4"/>
  <c r="BE77" i="4" s="1"/>
  <c r="BF78" i="4" s="1"/>
  <c r="AA90" i="4"/>
  <c r="AB90" i="4" s="1"/>
  <c r="AA89" i="4"/>
  <c r="AB89" i="4" s="1"/>
  <c r="AA82" i="4"/>
  <c r="AB82" i="4" s="1"/>
  <c r="AA81" i="4"/>
  <c r="AB81" i="4" s="1"/>
  <c r="AA92" i="4"/>
  <c r="AB92" i="4" s="1"/>
  <c r="AA91" i="4"/>
  <c r="AB91" i="4" s="1"/>
  <c r="AA84" i="4"/>
  <c r="AB84" i="4" s="1"/>
  <c r="AA83" i="4"/>
  <c r="AB83" i="4" s="1"/>
  <c r="AA87" i="4"/>
  <c r="AB87" i="4" s="1"/>
  <c r="AA85" i="4"/>
  <c r="AB85" i="4" s="1"/>
  <c r="AA80" i="4"/>
  <c r="AB80" i="4" s="1"/>
  <c r="AA79" i="4"/>
  <c r="AB79" i="4" s="1"/>
  <c r="AA88" i="4"/>
  <c r="AB88" i="4" s="1"/>
  <c r="AA78" i="4"/>
  <c r="AB78" i="4" s="1"/>
  <c r="AA77" i="4"/>
  <c r="AB77" i="4" s="1"/>
  <c r="AC78" i="4" s="1"/>
  <c r="AA86" i="4"/>
  <c r="AB86" i="4" s="1"/>
  <c r="AH163" i="4"/>
  <c r="E190" i="4"/>
  <c r="E168" i="4"/>
  <c r="AH141" i="4"/>
  <c r="F149" i="4"/>
  <c r="AI122" i="4"/>
  <c r="L184" i="4"/>
  <c r="AO157" i="4"/>
  <c r="AH188" i="4"/>
  <c r="E215" i="4"/>
  <c r="AH158" i="4"/>
  <c r="E185" i="4"/>
  <c r="S130" i="4"/>
  <c r="AV103" i="4"/>
  <c r="AQ149" i="4"/>
  <c r="N176" i="4"/>
  <c r="C96" i="4"/>
  <c r="AG96" i="4"/>
  <c r="AF96" i="4" s="1"/>
  <c r="AF101" i="4" s="1"/>
  <c r="D123" i="4"/>
  <c r="E162" i="4"/>
  <c r="AH135" i="4"/>
  <c r="E172" i="4"/>
  <c r="AH145" i="4"/>
  <c r="O130" i="4"/>
  <c r="AR103" i="4"/>
  <c r="H149" i="4"/>
  <c r="AK122" i="4"/>
  <c r="E193" i="4"/>
  <c r="AH166" i="4"/>
  <c r="M122" i="4"/>
  <c r="AP95" i="4"/>
  <c r="Y184" i="4"/>
  <c r="BB157" i="4"/>
  <c r="E170" i="4"/>
  <c r="AH143" i="4"/>
  <c r="AH142" i="4"/>
  <c r="E169" i="4"/>
  <c r="H184" i="4"/>
  <c r="AK157" i="4"/>
  <c r="BC130" i="4"/>
  <c r="Z157" i="4"/>
  <c r="AN122" i="4"/>
  <c r="K149" i="4"/>
  <c r="AX130" i="4"/>
  <c r="U157" i="4"/>
  <c r="J130" i="4"/>
  <c r="AM103" i="4"/>
  <c r="AH132" i="4"/>
  <c r="E159" i="4"/>
  <c r="AJ149" i="4"/>
  <c r="G176" i="4"/>
  <c r="D181" i="4"/>
  <c r="AG154" i="4"/>
  <c r="AF154" i="4" s="1"/>
  <c r="C154" i="4"/>
  <c r="T211" i="4"/>
  <c r="AW184" i="4"/>
  <c r="K130" i="4"/>
  <c r="AN103" i="4"/>
  <c r="AA35" i="4"/>
  <c r="AB35" i="4" s="1"/>
  <c r="AA31" i="4"/>
  <c r="AB31" i="4" s="1"/>
  <c r="AA27" i="4"/>
  <c r="AB27" i="4" s="1"/>
  <c r="AA37" i="4"/>
  <c r="AB37" i="4" s="1"/>
  <c r="AA36" i="4"/>
  <c r="AB36" i="4" s="1"/>
  <c r="AA26" i="4"/>
  <c r="AB26" i="4" s="1"/>
  <c r="AA23" i="4"/>
  <c r="AB23" i="4" s="1"/>
  <c r="AC24" i="4" s="1"/>
  <c r="AA33" i="4"/>
  <c r="AB33" i="4" s="1"/>
  <c r="AA32" i="4"/>
  <c r="AB32" i="4" s="1"/>
  <c r="AA28" i="4"/>
  <c r="AB28" i="4" s="1"/>
  <c r="AA29" i="4"/>
  <c r="AB29" i="4" s="1"/>
  <c r="AA34" i="4"/>
  <c r="AB34" i="4" s="1"/>
  <c r="AA38" i="4"/>
  <c r="AB38" i="4" s="1"/>
  <c r="AA30" i="4"/>
  <c r="AB30" i="4" s="1"/>
  <c r="AA25" i="4"/>
  <c r="AB25" i="4" s="1"/>
  <c r="AA24" i="4"/>
  <c r="AB24" i="4" s="1"/>
  <c r="C126" i="4"/>
  <c r="AG126" i="4"/>
  <c r="D153" i="4"/>
  <c r="AH126" i="4"/>
  <c r="E153" i="4"/>
  <c r="N130" i="4"/>
  <c r="AQ103" i="4"/>
  <c r="E146" i="4"/>
  <c r="AH119" i="4"/>
  <c r="Q184" i="4"/>
  <c r="AT157" i="4"/>
  <c r="AO122" i="4"/>
  <c r="L149" i="4"/>
  <c r="E160" i="4"/>
  <c r="AH133" i="4"/>
  <c r="BD59" i="4"/>
  <c r="BE59" i="4" s="1"/>
  <c r="BD58" i="4"/>
  <c r="BE58" i="4" s="1"/>
  <c r="BD51" i="4"/>
  <c r="BE51" i="4" s="1"/>
  <c r="BD64" i="4"/>
  <c r="BE64" i="4" s="1"/>
  <c r="BD55" i="4"/>
  <c r="BE55" i="4" s="1"/>
  <c r="BD54" i="4"/>
  <c r="BE54" i="4" s="1"/>
  <c r="BD50" i="4"/>
  <c r="BE50" i="4" s="1"/>
  <c r="BF51" i="4" s="1"/>
  <c r="BD65" i="4"/>
  <c r="BE65" i="4" s="1"/>
  <c r="BD61" i="4"/>
  <c r="BE61" i="4" s="1"/>
  <c r="BD56" i="4"/>
  <c r="BE56" i="4" s="1"/>
  <c r="BD63" i="4"/>
  <c r="BE63" i="4" s="1"/>
  <c r="BD62" i="4"/>
  <c r="BE62" i="4" s="1"/>
  <c r="BD60" i="4"/>
  <c r="BE60" i="4" s="1"/>
  <c r="BD53" i="4"/>
  <c r="BE53" i="4" s="1"/>
  <c r="BD57" i="4"/>
  <c r="BE57" i="4" s="1"/>
  <c r="BD52" i="4"/>
  <c r="BE52" i="4" s="1"/>
  <c r="D124" i="4"/>
  <c r="C97" i="4"/>
  <c r="AG97" i="4"/>
  <c r="AF97" i="4" s="1"/>
  <c r="AL157" i="4"/>
  <c r="I184" i="4"/>
  <c r="P211" i="4"/>
  <c r="AS184" i="4"/>
  <c r="F157" i="4"/>
  <c r="AI130" i="4"/>
  <c r="M157" i="4"/>
  <c r="AP130" i="4"/>
  <c r="AH152" i="4"/>
  <c r="E179" i="4"/>
  <c r="G130" i="4"/>
  <c r="AJ103" i="4"/>
  <c r="W130" i="4"/>
  <c r="AZ103" i="4"/>
  <c r="V130" i="4"/>
  <c r="AY103" i="4"/>
  <c r="BD36" i="4"/>
  <c r="BE36" i="4" s="1"/>
  <c r="BD32" i="4"/>
  <c r="BE32" i="4" s="1"/>
  <c r="BD28" i="4"/>
  <c r="BE28" i="4" s="1"/>
  <c r="BD24" i="4"/>
  <c r="BE24" i="4" s="1"/>
  <c r="BD23" i="4"/>
  <c r="BE23" i="4" s="1"/>
  <c r="BF24" i="4" s="1"/>
  <c r="BD37" i="4"/>
  <c r="BE37" i="4" s="1"/>
  <c r="BD30" i="4"/>
  <c r="BE30" i="4" s="1"/>
  <c r="BD33" i="4"/>
  <c r="BE33" i="4" s="1"/>
  <c r="BD38" i="4"/>
  <c r="BE38" i="4" s="1"/>
  <c r="BD34" i="4"/>
  <c r="BE34" i="4" s="1"/>
  <c r="BD29" i="4"/>
  <c r="BE29" i="4" s="1"/>
  <c r="BD31" i="4"/>
  <c r="BE31" i="4" s="1"/>
  <c r="BD27" i="4"/>
  <c r="BE27" i="4" s="1"/>
  <c r="BD26" i="4"/>
  <c r="BE26" i="4" s="1"/>
  <c r="BD25" i="4"/>
  <c r="BE25" i="4" s="1"/>
  <c r="BD35" i="4"/>
  <c r="BE35" i="4" s="1"/>
  <c r="AG98" i="4"/>
  <c r="AF98" i="4" s="1"/>
  <c r="C98" i="4"/>
  <c r="D125" i="4"/>
  <c r="E138" i="4"/>
  <c r="AH111" i="4"/>
  <c r="J203" i="4"/>
  <c r="AM176" i="4"/>
  <c r="R157" i="4"/>
  <c r="AU130" i="4"/>
  <c r="AH144" i="4"/>
  <c r="E171" i="4"/>
  <c r="E140" i="4"/>
  <c r="AH113" i="4"/>
  <c r="X184" i="4"/>
  <c r="BA157" i="4"/>
  <c r="AH122" i="4"/>
  <c r="E149" i="4"/>
  <c r="AR122" i="4"/>
  <c r="O149" i="4"/>
  <c r="E164" i="4"/>
  <c r="AH137" i="4"/>
  <c r="AA65" i="4"/>
  <c r="AB65" i="4" s="1"/>
  <c r="AA63" i="4"/>
  <c r="AB63" i="4" s="1"/>
  <c r="AA61" i="4"/>
  <c r="AB61" i="4" s="1"/>
  <c r="AA59" i="4"/>
  <c r="AB59" i="4" s="1"/>
  <c r="AA57" i="4"/>
  <c r="AB57" i="4" s="1"/>
  <c r="AA55" i="4"/>
  <c r="AB55" i="4" s="1"/>
  <c r="AA53" i="4"/>
  <c r="AB53" i="4" s="1"/>
  <c r="AA51" i="4"/>
  <c r="AB51" i="4" s="1"/>
  <c r="AA50" i="4"/>
  <c r="AB50" i="4" s="1"/>
  <c r="AC51" i="4" s="1"/>
  <c r="AA58" i="4"/>
  <c r="AB58" i="4" s="1"/>
  <c r="AA64" i="4"/>
  <c r="AB64" i="4" s="1"/>
  <c r="AA54" i="4"/>
  <c r="AB54" i="4" s="1"/>
  <c r="AA60" i="4"/>
  <c r="AB60" i="4" s="1"/>
  <c r="AA56" i="4"/>
  <c r="AB56" i="4" s="1"/>
  <c r="AA62" i="4"/>
  <c r="AB62" i="4" s="1"/>
  <c r="AA52" i="4"/>
  <c r="AB52" i="4" s="1"/>
  <c r="AL95" i="4"/>
  <c r="I122" i="4"/>
  <c r="AH181" i="4"/>
  <c r="E208" i="4"/>
  <c r="C90" i="3"/>
  <c r="D115" i="3"/>
  <c r="D139" i="3"/>
  <c r="C114" i="3"/>
  <c r="O81" i="3"/>
  <c r="P81" i="3" s="1"/>
  <c r="O77" i="3"/>
  <c r="P77" i="3" s="1"/>
  <c r="O73" i="3"/>
  <c r="P73" i="3" s="1"/>
  <c r="O82" i="3"/>
  <c r="P82" i="3" s="1"/>
  <c r="O78" i="3"/>
  <c r="P78" i="3" s="1"/>
  <c r="O74" i="3"/>
  <c r="P74" i="3" s="1"/>
  <c r="O70" i="3"/>
  <c r="P70" i="3" s="1"/>
  <c r="O83" i="3"/>
  <c r="P83" i="3" s="1"/>
  <c r="O79" i="3"/>
  <c r="P79" i="3" s="1"/>
  <c r="O75" i="3"/>
  <c r="P75" i="3" s="1"/>
  <c r="O71" i="3"/>
  <c r="P71" i="3" s="1"/>
  <c r="O84" i="3"/>
  <c r="P84" i="3" s="1"/>
  <c r="O80" i="3"/>
  <c r="P80" i="3" s="1"/>
  <c r="O76" i="3"/>
  <c r="P76" i="3" s="1"/>
  <c r="O72" i="3"/>
  <c r="P72" i="3" s="1"/>
  <c r="O69" i="3"/>
  <c r="P69" i="3" s="1"/>
  <c r="Q70" i="3" s="1"/>
  <c r="Q46" i="3"/>
  <c r="Q47" i="3" s="1"/>
  <c r="Q48" i="3" s="1"/>
  <c r="Q49" i="3" s="1"/>
  <c r="Q50" i="3" s="1"/>
  <c r="Q51" i="3" s="1"/>
  <c r="Q52" i="3" s="1"/>
  <c r="Q53" i="3" s="1"/>
  <c r="Q54" i="3" s="1"/>
  <c r="Q55" i="3" s="1"/>
  <c r="Q56" i="3" s="1"/>
  <c r="Q57" i="3" s="1"/>
  <c r="Q58" i="3" s="1"/>
  <c r="Q59" i="3" s="1"/>
  <c r="C88" i="3"/>
  <c r="C91" i="3" s="1"/>
  <c r="D113" i="3"/>
  <c r="Q21" i="3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AM57" i="2"/>
  <c r="AN57" i="2" s="1"/>
  <c r="AM53" i="2"/>
  <c r="AN53" i="2" s="1"/>
  <c r="AM49" i="2"/>
  <c r="AN49" i="2" s="1"/>
  <c r="AM46" i="2"/>
  <c r="AN46" i="2" s="1"/>
  <c r="AM54" i="2"/>
  <c r="AN54" i="2" s="1"/>
  <c r="AM52" i="2"/>
  <c r="AN52" i="2" s="1"/>
  <c r="AM51" i="2"/>
  <c r="AN51" i="2" s="1"/>
  <c r="AM45" i="2"/>
  <c r="AN45" i="2" s="1"/>
  <c r="AM42" i="2"/>
  <c r="AN42" i="2" s="1"/>
  <c r="AO43" i="2" s="1"/>
  <c r="AM55" i="2"/>
  <c r="AN55" i="2" s="1"/>
  <c r="AM47" i="2"/>
  <c r="AN47" i="2" s="1"/>
  <c r="AM56" i="2"/>
  <c r="AN56" i="2" s="1"/>
  <c r="AM44" i="2"/>
  <c r="AN44" i="2" s="1"/>
  <c r="AM50" i="2"/>
  <c r="AN50" i="2" s="1"/>
  <c r="AM43" i="2"/>
  <c r="AN43" i="2" s="1"/>
  <c r="AM48" i="2"/>
  <c r="AN48" i="2" s="1"/>
  <c r="X78" i="2"/>
  <c r="Y78" i="2" s="1"/>
  <c r="AJ74" i="2"/>
  <c r="AJ73" i="2"/>
  <c r="AX42" i="2"/>
  <c r="AX67" i="2" s="1"/>
  <c r="AX92" i="2" s="1"/>
  <c r="AX117" i="2" s="1"/>
  <c r="AX142" i="2" s="1"/>
  <c r="AX167" i="2" s="1"/>
  <c r="AX192" i="2" s="1"/>
  <c r="AX217" i="2" s="1"/>
  <c r="AX242" i="2" s="1"/>
  <c r="AX267" i="2" s="1"/>
  <c r="BM17" i="2"/>
  <c r="BM42" i="2" s="1"/>
  <c r="BM67" i="2" s="1"/>
  <c r="BM92" i="2" s="1"/>
  <c r="BM117" i="2" s="1"/>
  <c r="BM142" i="2" s="1"/>
  <c r="BM167" i="2" s="1"/>
  <c r="BM192" i="2" s="1"/>
  <c r="BM217" i="2" s="1"/>
  <c r="BM242" i="2" s="1"/>
  <c r="BM267" i="2" s="1"/>
  <c r="BJ135" i="2"/>
  <c r="BJ111" i="2"/>
  <c r="BK110" i="2"/>
  <c r="AM32" i="2"/>
  <c r="AN32" i="2" s="1"/>
  <c r="AM31" i="2"/>
  <c r="AN31" i="2" s="1"/>
  <c r="AM30" i="2"/>
  <c r="AN30" i="2" s="1"/>
  <c r="AM29" i="2"/>
  <c r="AN29" i="2" s="1"/>
  <c r="AM28" i="2"/>
  <c r="AN28" i="2" s="1"/>
  <c r="AM27" i="2"/>
  <c r="AN27" i="2" s="1"/>
  <c r="AM26" i="2"/>
  <c r="AN26" i="2" s="1"/>
  <c r="AM25" i="2"/>
  <c r="AN25" i="2" s="1"/>
  <c r="AM24" i="2"/>
  <c r="AN24" i="2" s="1"/>
  <c r="AM17" i="2"/>
  <c r="AN17" i="2" s="1"/>
  <c r="AO18" i="2" s="1"/>
  <c r="AM23" i="2"/>
  <c r="AN23" i="2" s="1"/>
  <c r="AM21" i="2"/>
  <c r="AN21" i="2" s="1"/>
  <c r="AM20" i="2"/>
  <c r="AN20" i="2" s="1"/>
  <c r="AM19" i="2"/>
  <c r="AN19" i="2" s="1"/>
  <c r="AM22" i="2"/>
  <c r="AN22" i="2" s="1"/>
  <c r="AM18" i="2"/>
  <c r="AN18" i="2" s="1"/>
  <c r="AY61" i="2"/>
  <c r="AY87" i="2" s="1"/>
  <c r="AY111" i="2" s="1"/>
  <c r="AY136" i="2" s="1"/>
  <c r="AY161" i="2" s="1"/>
  <c r="AY186" i="2" s="1"/>
  <c r="AY211" i="2" s="1"/>
  <c r="AY236" i="2" s="1"/>
  <c r="AY261" i="2" s="1"/>
  <c r="AV35" i="2"/>
  <c r="AL77" i="2"/>
  <c r="BA107" i="2"/>
  <c r="BA82" i="2"/>
  <c r="BA78" i="2"/>
  <c r="BA74" i="2"/>
  <c r="BA70" i="2"/>
  <c r="BA57" i="2"/>
  <c r="BA53" i="2"/>
  <c r="BA49" i="2"/>
  <c r="BA98" i="2"/>
  <c r="BA69" i="2"/>
  <c r="BA68" i="2"/>
  <c r="BA71" i="2"/>
  <c r="BA67" i="2"/>
  <c r="BA50" i="2"/>
  <c r="BA46" i="2"/>
  <c r="BP16" i="2"/>
  <c r="BA32" i="2"/>
  <c r="BA31" i="2"/>
  <c r="BA30" i="2"/>
  <c r="BA29" i="2"/>
  <c r="BA28" i="2"/>
  <c r="BA27" i="2"/>
  <c r="BA26" i="2"/>
  <c r="BA25" i="2"/>
  <c r="BA24" i="2"/>
  <c r="BA79" i="2"/>
  <c r="BA77" i="2"/>
  <c r="BA75" i="2"/>
  <c r="BA73" i="2"/>
  <c r="BA56" i="2"/>
  <c r="BA55" i="2"/>
  <c r="BA48" i="2"/>
  <c r="BA45" i="2"/>
  <c r="BA17" i="2"/>
  <c r="BA81" i="2"/>
  <c r="BA72" i="2"/>
  <c r="BA52" i="2"/>
  <c r="BA51" i="2"/>
  <c r="BA47" i="2"/>
  <c r="BA44" i="2"/>
  <c r="BA43" i="2"/>
  <c r="BA41" i="2"/>
  <c r="BA66" i="2" s="1"/>
  <c r="BA91" i="2" s="1"/>
  <c r="BA116" i="2" s="1"/>
  <c r="BA141" i="2" s="1"/>
  <c r="BA166" i="2" s="1"/>
  <c r="BA191" i="2" s="1"/>
  <c r="BA216" i="2" s="1"/>
  <c r="BA241" i="2" s="1"/>
  <c r="BA266" i="2" s="1"/>
  <c r="BA23" i="2"/>
  <c r="BA22" i="2"/>
  <c r="BA21" i="2"/>
  <c r="BA20" i="2"/>
  <c r="BA19" i="2"/>
  <c r="BA18" i="2"/>
  <c r="BA80" i="2"/>
  <c r="BA76" i="2"/>
  <c r="BA54" i="2"/>
  <c r="BA42" i="2"/>
  <c r="AL73" i="2"/>
  <c r="AL78" i="2"/>
  <c r="AL76" i="2"/>
  <c r="AL81" i="2"/>
  <c r="R138" i="2"/>
  <c r="R137" i="2"/>
  <c r="BM36" i="2"/>
  <c r="BM61" i="2" s="1"/>
  <c r="BM87" i="2" s="1"/>
  <c r="BM111" i="2" s="1"/>
  <c r="BM136" i="2" s="1"/>
  <c r="BM161" i="2" s="1"/>
  <c r="BM186" i="2" s="1"/>
  <c r="BM211" i="2" s="1"/>
  <c r="BM236" i="2" s="1"/>
  <c r="BM261" i="2" s="1"/>
  <c r="BK10" i="2"/>
  <c r="AZ77" i="2"/>
  <c r="AZ76" i="2"/>
  <c r="AZ36" i="2"/>
  <c r="AZ61" i="2" s="1"/>
  <c r="BO11" i="2"/>
  <c r="BO36" i="2" s="1"/>
  <c r="BO61" i="2" s="1"/>
  <c r="AU63" i="2"/>
  <c r="AV38" i="2"/>
  <c r="AV87" i="2"/>
  <c r="C63" i="2"/>
  <c r="AK71" i="2"/>
  <c r="V67" i="2"/>
  <c r="C62" i="2"/>
  <c r="V76" i="2"/>
  <c r="V79" i="2"/>
  <c r="V74" i="2"/>
  <c r="V72" i="2"/>
  <c r="W68" i="2"/>
  <c r="AK77" i="2"/>
  <c r="U70" i="2"/>
  <c r="X70" i="2" s="1"/>
  <c r="Y70" i="2" s="1"/>
  <c r="U68" i="2"/>
  <c r="X68" i="2" s="1"/>
  <c r="Y68" i="2" s="1"/>
  <c r="U73" i="2"/>
  <c r="U80" i="2"/>
  <c r="W73" i="2"/>
  <c r="AK75" i="2"/>
  <c r="AK80" i="2"/>
  <c r="AK70" i="2"/>
  <c r="V81" i="2"/>
  <c r="X81" i="2" s="1"/>
  <c r="Y81" i="2" s="1"/>
  <c r="V82" i="2"/>
  <c r="X82" i="2" s="1"/>
  <c r="Y82" i="2" s="1"/>
  <c r="V71" i="2"/>
  <c r="U72" i="2"/>
  <c r="X72" i="2" s="1"/>
  <c r="Y72" i="2" s="1"/>
  <c r="AK81" i="2"/>
  <c r="V77" i="2"/>
  <c r="V80" i="2"/>
  <c r="V70" i="2"/>
  <c r="U79" i="2"/>
  <c r="X79" i="2" s="1"/>
  <c r="Y79" i="2" s="1"/>
  <c r="AK79" i="2"/>
  <c r="V75" i="2"/>
  <c r="W75" i="2"/>
  <c r="U71" i="2"/>
  <c r="X71" i="2" s="1"/>
  <c r="Y71" i="2" s="1"/>
  <c r="U76" i="2"/>
  <c r="X76" i="2" s="1"/>
  <c r="Y76" i="2" s="1"/>
  <c r="U75" i="2"/>
  <c r="X75" i="2" s="1"/>
  <c r="Y75" i="2" s="1"/>
  <c r="W67" i="2"/>
  <c r="AK78" i="2"/>
  <c r="W80" i="2"/>
  <c r="X80" i="2" s="1"/>
  <c r="Y80" i="2" s="1"/>
  <c r="W79" i="2"/>
  <c r="W74" i="2"/>
  <c r="U82" i="2"/>
  <c r="U67" i="2"/>
  <c r="X67" i="2" s="1"/>
  <c r="Y67" i="2" s="1"/>
  <c r="Z68" i="2" s="1"/>
  <c r="U69" i="2"/>
  <c r="X69" i="2" s="1"/>
  <c r="Y69" i="2" s="1"/>
  <c r="U77" i="2"/>
  <c r="X77" i="2" s="1"/>
  <c r="Y77" i="2" s="1"/>
  <c r="AK73" i="2"/>
  <c r="AK76" i="2"/>
  <c r="AK69" i="2"/>
  <c r="AK82" i="2"/>
  <c r="W76" i="2"/>
  <c r="W81" i="2"/>
  <c r="U78" i="2"/>
  <c r="U81" i="2"/>
  <c r="W78" i="2"/>
  <c r="W70" i="2"/>
  <c r="W69" i="2"/>
  <c r="AK72" i="2"/>
  <c r="AK74" i="2"/>
  <c r="V73" i="2"/>
  <c r="X73" i="2" s="1"/>
  <c r="Y73" i="2" s="1"/>
  <c r="W71" i="2"/>
  <c r="W72" i="2"/>
  <c r="W77" i="2"/>
  <c r="U74" i="2"/>
  <c r="X74" i="2" s="1"/>
  <c r="Y74" i="2" s="1"/>
  <c r="W82" i="2"/>
  <c r="AK68" i="2"/>
  <c r="AK67" i="2"/>
  <c r="V69" i="2"/>
  <c r="V78" i="2"/>
  <c r="V68" i="2"/>
  <c r="AL79" i="2"/>
  <c r="AZ72" i="2"/>
  <c r="BJ38" i="2"/>
  <c r="BK13" i="2"/>
  <c r="BM24" i="2"/>
  <c r="BM49" i="2" s="1"/>
  <c r="BM74" i="2" s="1"/>
  <c r="BM99" i="2" s="1"/>
  <c r="BM124" i="2" s="1"/>
  <c r="BM149" i="2" s="1"/>
  <c r="BM174" i="2" s="1"/>
  <c r="BM199" i="2" s="1"/>
  <c r="BM224" i="2" s="1"/>
  <c r="BM249" i="2" s="1"/>
  <c r="BM274" i="2" s="1"/>
  <c r="AX49" i="2"/>
  <c r="AX74" i="2" s="1"/>
  <c r="AX99" i="2" s="1"/>
  <c r="AX124" i="2" s="1"/>
  <c r="AX149" i="2" s="1"/>
  <c r="AX174" i="2" s="1"/>
  <c r="AX199" i="2" s="1"/>
  <c r="AX224" i="2" s="1"/>
  <c r="AX249" i="2" s="1"/>
  <c r="AX274" i="2" s="1"/>
  <c r="K19" i="2"/>
  <c r="K20" i="2" s="1"/>
  <c r="K21" i="2" s="1"/>
  <c r="K22" i="2" s="1"/>
  <c r="K23" i="2" s="1"/>
  <c r="K24" i="2" s="1"/>
  <c r="K25" i="2" s="1"/>
  <c r="K26" i="2" s="1"/>
  <c r="K27" i="2" s="1"/>
  <c r="K28" i="2" s="1"/>
  <c r="K29" i="2" s="1"/>
  <c r="K30" i="2" s="1"/>
  <c r="K31" i="2" s="1"/>
  <c r="K32" i="2" s="1"/>
  <c r="X30" i="2"/>
  <c r="Y30" i="2" s="1"/>
  <c r="X26" i="2"/>
  <c r="Y26" i="2" s="1"/>
  <c r="X23" i="2"/>
  <c r="Y23" i="2" s="1"/>
  <c r="X22" i="2"/>
  <c r="Y22" i="2" s="1"/>
  <c r="X21" i="2"/>
  <c r="Y21" i="2" s="1"/>
  <c r="X19" i="2"/>
  <c r="Y19" i="2" s="1"/>
  <c r="X18" i="2"/>
  <c r="Y18" i="2" s="1"/>
  <c r="X31" i="2"/>
  <c r="Y31" i="2" s="1"/>
  <c r="X27" i="2"/>
  <c r="Y27" i="2" s="1"/>
  <c r="X17" i="2"/>
  <c r="Y17" i="2" s="1"/>
  <c r="Z18" i="2" s="1"/>
  <c r="X32" i="2"/>
  <c r="Y32" i="2" s="1"/>
  <c r="X28" i="2"/>
  <c r="Y28" i="2" s="1"/>
  <c r="X24" i="2"/>
  <c r="Y24" i="2" s="1"/>
  <c r="X20" i="2"/>
  <c r="Y20" i="2" s="1"/>
  <c r="X29" i="2"/>
  <c r="Y29" i="2" s="1"/>
  <c r="X25" i="2"/>
  <c r="Y25" i="2" s="1"/>
  <c r="BA36" i="2"/>
  <c r="BA61" i="2" s="1"/>
  <c r="BA87" i="2" s="1"/>
  <c r="BP11" i="2"/>
  <c r="BP36" i="2" s="1"/>
  <c r="BP61" i="2" s="1"/>
  <c r="BP87" i="2" s="1"/>
  <c r="AJ67" i="2"/>
  <c r="AJ79" i="2"/>
  <c r="AU135" i="2"/>
  <c r="AU111" i="2"/>
  <c r="AV110" i="2"/>
  <c r="AL111" i="2"/>
  <c r="AL136" i="2" s="1"/>
  <c r="AL161" i="2" s="1"/>
  <c r="AL186" i="2" s="1"/>
  <c r="AL211" i="2" s="1"/>
  <c r="AL236" i="2" s="1"/>
  <c r="AL261" i="2" s="1"/>
  <c r="AG85" i="2"/>
  <c r="AG89" i="2" s="1"/>
  <c r="BU11" i="2"/>
  <c r="BU36" i="2" s="1"/>
  <c r="BU61" i="2" s="1"/>
  <c r="BU87" i="2" s="1"/>
  <c r="BU111" i="2" s="1"/>
  <c r="BU136" i="2" s="1"/>
  <c r="BU161" i="2" s="1"/>
  <c r="BU186" i="2" s="1"/>
  <c r="BU211" i="2" s="1"/>
  <c r="BU236" i="2" s="1"/>
  <c r="BU261" i="2" s="1"/>
  <c r="BF36" i="2"/>
  <c r="BF61" i="2" s="1"/>
  <c r="BF87" i="2" s="1"/>
  <c r="BF111" i="2" s="1"/>
  <c r="BF136" i="2" s="1"/>
  <c r="BF161" i="2" s="1"/>
  <c r="BF186" i="2" s="1"/>
  <c r="BF211" i="2" s="1"/>
  <c r="BF236" i="2" s="1"/>
  <c r="BF261" i="2" s="1"/>
  <c r="AJ78" i="2"/>
  <c r="AY97" i="2"/>
  <c r="AY93" i="2"/>
  <c r="AY80" i="2"/>
  <c r="AY76" i="2"/>
  <c r="AY72" i="2"/>
  <c r="AY68" i="2"/>
  <c r="AY55" i="2"/>
  <c r="AY51" i="2"/>
  <c r="AY100" i="2"/>
  <c r="AY77" i="2"/>
  <c r="AY74" i="2"/>
  <c r="AY71" i="2"/>
  <c r="AY67" i="2"/>
  <c r="AY81" i="2"/>
  <c r="AY53" i="2"/>
  <c r="AY44" i="2"/>
  <c r="AY42" i="2"/>
  <c r="AY98" i="2"/>
  <c r="AY95" i="2"/>
  <c r="AY78" i="2"/>
  <c r="AY69" i="2"/>
  <c r="AY52" i="2"/>
  <c r="AY50" i="2"/>
  <c r="AY47" i="2"/>
  <c r="AY43" i="2"/>
  <c r="AY41" i="2"/>
  <c r="AY66" i="2" s="1"/>
  <c r="AY91" i="2" s="1"/>
  <c r="AY116" i="2" s="1"/>
  <c r="AY141" i="2" s="1"/>
  <c r="AY166" i="2" s="1"/>
  <c r="AY191" i="2" s="1"/>
  <c r="AY216" i="2" s="1"/>
  <c r="AY241" i="2" s="1"/>
  <c r="AY266" i="2" s="1"/>
  <c r="AY99" i="2"/>
  <c r="AY96" i="2"/>
  <c r="AY70" i="2"/>
  <c r="AY57" i="2"/>
  <c r="AY30" i="2"/>
  <c r="AY26" i="2"/>
  <c r="AY49" i="2"/>
  <c r="AY24" i="2"/>
  <c r="BN16" i="2"/>
  <c r="AY54" i="2"/>
  <c r="AY25" i="2"/>
  <c r="AY22" i="2"/>
  <c r="AY20" i="2"/>
  <c r="AY18" i="2"/>
  <c r="AY82" i="2"/>
  <c r="AY79" i="2"/>
  <c r="AY75" i="2"/>
  <c r="AY73" i="2"/>
  <c r="AY56" i="2"/>
  <c r="AY31" i="2"/>
  <c r="AY27" i="2"/>
  <c r="AY17" i="2"/>
  <c r="AY46" i="2"/>
  <c r="AY32" i="2"/>
  <c r="AY28" i="2"/>
  <c r="AY48" i="2"/>
  <c r="AY45" i="2"/>
  <c r="AY29" i="2"/>
  <c r="AY23" i="2"/>
  <c r="AY21" i="2"/>
  <c r="AY19" i="2"/>
  <c r="AJ70" i="2"/>
  <c r="AJ82" i="2"/>
  <c r="AJ77" i="2"/>
  <c r="C64" i="2"/>
  <c r="BN61" i="2"/>
  <c r="BN87" i="2" s="1"/>
  <c r="BN111" i="2" s="1"/>
  <c r="BN136" i="2" s="1"/>
  <c r="BN161" i="2" s="1"/>
  <c r="BN186" i="2" s="1"/>
  <c r="BN211" i="2" s="1"/>
  <c r="BN236" i="2" s="1"/>
  <c r="BN261" i="2" s="1"/>
  <c r="BK35" i="2"/>
  <c r="AL70" i="2"/>
  <c r="AL82" i="2"/>
  <c r="AL71" i="2"/>
  <c r="AX50" i="2"/>
  <c r="AX75" i="2" s="1"/>
  <c r="AX100" i="2" s="1"/>
  <c r="AX125" i="2" s="1"/>
  <c r="AX150" i="2" s="1"/>
  <c r="AX175" i="2" s="1"/>
  <c r="AX200" i="2" s="1"/>
  <c r="AX225" i="2" s="1"/>
  <c r="AX250" i="2" s="1"/>
  <c r="AX275" i="2" s="1"/>
  <c r="BM25" i="2"/>
  <c r="BM50" i="2" s="1"/>
  <c r="BM75" i="2" s="1"/>
  <c r="BM100" i="2" s="1"/>
  <c r="BM125" i="2" s="1"/>
  <c r="BM150" i="2" s="1"/>
  <c r="BM175" i="2" s="1"/>
  <c r="BM200" i="2" s="1"/>
  <c r="BM225" i="2" s="1"/>
  <c r="BM250" i="2" s="1"/>
  <c r="BM275" i="2" s="1"/>
  <c r="BK14" i="2"/>
  <c r="AZ81" i="2"/>
  <c r="AZ67" i="2"/>
  <c r="AZ78" i="2"/>
  <c r="AZ71" i="2"/>
  <c r="AF160" i="2"/>
  <c r="AG135" i="2"/>
  <c r="AF136" i="2"/>
  <c r="AK87" i="2"/>
  <c r="AK111" i="2" s="1"/>
  <c r="AK136" i="2" s="1"/>
  <c r="AK161" i="2" s="1"/>
  <c r="AK186" i="2" s="1"/>
  <c r="AK211" i="2" s="1"/>
  <c r="AK236" i="2" s="1"/>
  <c r="AK261" i="2" s="1"/>
  <c r="AG60" i="2"/>
  <c r="AG64" i="2" s="1"/>
  <c r="AX54" i="2"/>
  <c r="AX79" i="2" s="1"/>
  <c r="AX104" i="2" s="1"/>
  <c r="AX129" i="2" s="1"/>
  <c r="AX154" i="2" s="1"/>
  <c r="AX179" i="2" s="1"/>
  <c r="AX204" i="2" s="1"/>
  <c r="AX229" i="2" s="1"/>
  <c r="AX254" i="2" s="1"/>
  <c r="AX279" i="2" s="1"/>
  <c r="BM29" i="2"/>
  <c r="BM54" i="2" s="1"/>
  <c r="BM79" i="2" s="1"/>
  <c r="BM104" i="2" s="1"/>
  <c r="BM129" i="2" s="1"/>
  <c r="BM154" i="2" s="1"/>
  <c r="BM179" i="2" s="1"/>
  <c r="BM204" i="2" s="1"/>
  <c r="BM229" i="2" s="1"/>
  <c r="BM254" i="2" s="1"/>
  <c r="BM279" i="2" s="1"/>
  <c r="BM32" i="2"/>
  <c r="BM57" i="2" s="1"/>
  <c r="BM82" i="2" s="1"/>
  <c r="BM107" i="2" s="1"/>
  <c r="BM132" i="2" s="1"/>
  <c r="BM157" i="2" s="1"/>
  <c r="BM182" i="2" s="1"/>
  <c r="BM207" i="2" s="1"/>
  <c r="BM232" i="2" s="1"/>
  <c r="BM257" i="2" s="1"/>
  <c r="BM282" i="2" s="1"/>
  <c r="AX57" i="2"/>
  <c r="AX82" i="2" s="1"/>
  <c r="AX107" i="2" s="1"/>
  <c r="AX132" i="2" s="1"/>
  <c r="AX157" i="2" s="1"/>
  <c r="AX182" i="2" s="1"/>
  <c r="AX207" i="2" s="1"/>
  <c r="AX232" i="2" s="1"/>
  <c r="AX257" i="2" s="1"/>
  <c r="AX282" i="2" s="1"/>
  <c r="K44" i="2"/>
  <c r="K45" i="2" s="1"/>
  <c r="K46" i="2" s="1"/>
  <c r="K47" i="2" s="1"/>
  <c r="K48" i="2" s="1"/>
  <c r="K49" i="2" s="1"/>
  <c r="K50" i="2" s="1"/>
  <c r="K51" i="2" s="1"/>
  <c r="K52" i="2" s="1"/>
  <c r="K53" i="2" s="1"/>
  <c r="K54" i="2" s="1"/>
  <c r="K55" i="2" s="1"/>
  <c r="K56" i="2" s="1"/>
  <c r="K57" i="2" s="1"/>
  <c r="X54" i="2"/>
  <c r="Y54" i="2" s="1"/>
  <c r="X50" i="2"/>
  <c r="Y50" i="2" s="1"/>
  <c r="X53" i="2"/>
  <c r="Y53" i="2" s="1"/>
  <c r="X52" i="2"/>
  <c r="Y52" i="2" s="1"/>
  <c r="X47" i="2"/>
  <c r="Y47" i="2" s="1"/>
  <c r="X43" i="2"/>
  <c r="Y43" i="2" s="1"/>
  <c r="X51" i="2"/>
  <c r="Y51" i="2" s="1"/>
  <c r="X46" i="2"/>
  <c r="Y46" i="2" s="1"/>
  <c r="X42" i="2"/>
  <c r="Y42" i="2" s="1"/>
  <c r="Z43" i="2" s="1"/>
  <c r="X45" i="2"/>
  <c r="Y45" i="2" s="1"/>
  <c r="X44" i="2"/>
  <c r="Y44" i="2" s="1"/>
  <c r="X57" i="2"/>
  <c r="Y57" i="2" s="1"/>
  <c r="X56" i="2"/>
  <c r="Y56" i="2" s="1"/>
  <c r="X55" i="2"/>
  <c r="Y55" i="2" s="1"/>
  <c r="X49" i="2"/>
  <c r="Y49" i="2" s="1"/>
  <c r="X48" i="2"/>
  <c r="Y48" i="2" s="1"/>
  <c r="AL68" i="2"/>
  <c r="AL69" i="2"/>
  <c r="AL74" i="2"/>
  <c r="AL80" i="2"/>
  <c r="AZ82" i="2"/>
  <c r="AZ69" i="2"/>
  <c r="AZ79" i="2"/>
  <c r="F132" i="2"/>
  <c r="F128" i="2"/>
  <c r="F131" i="2"/>
  <c r="F127" i="2"/>
  <c r="F130" i="2"/>
  <c r="F126" i="2"/>
  <c r="F122" i="2"/>
  <c r="F118" i="2"/>
  <c r="F117" i="2"/>
  <c r="AG113" i="2"/>
  <c r="F129" i="2"/>
  <c r="F125" i="2"/>
  <c r="F121" i="2"/>
  <c r="F124" i="2"/>
  <c r="F123" i="2"/>
  <c r="F120" i="2"/>
  <c r="H127" i="2"/>
  <c r="H121" i="2"/>
  <c r="F119" i="2"/>
  <c r="H128" i="2"/>
  <c r="H122" i="2"/>
  <c r="H118" i="2"/>
  <c r="H117" i="2"/>
  <c r="G126" i="2"/>
  <c r="G118" i="2"/>
  <c r="G117" i="2"/>
  <c r="G132" i="2"/>
  <c r="AG112" i="2"/>
  <c r="AG114" i="2" s="1"/>
  <c r="H126" i="2"/>
  <c r="G123" i="2"/>
  <c r="G121" i="2"/>
  <c r="H129" i="2"/>
  <c r="G119" i="2"/>
  <c r="G122" i="2"/>
  <c r="H130" i="2"/>
  <c r="H119" i="2"/>
  <c r="H120" i="2"/>
  <c r="H124" i="2"/>
  <c r="G124" i="2"/>
  <c r="G130" i="2"/>
  <c r="G129" i="2"/>
  <c r="G131" i="2"/>
  <c r="H125" i="2"/>
  <c r="G120" i="2"/>
  <c r="H131" i="2"/>
  <c r="H132" i="2"/>
  <c r="H123" i="2"/>
  <c r="G125" i="2"/>
  <c r="G128" i="2"/>
  <c r="G127" i="2"/>
  <c r="BE36" i="2"/>
  <c r="BE61" i="2" s="1"/>
  <c r="BE87" i="2" s="1"/>
  <c r="BE111" i="2" s="1"/>
  <c r="BE136" i="2" s="1"/>
  <c r="BE161" i="2" s="1"/>
  <c r="BE186" i="2" s="1"/>
  <c r="BE211" i="2" s="1"/>
  <c r="BE236" i="2" s="1"/>
  <c r="BE261" i="2" s="1"/>
  <c r="BT11" i="2"/>
  <c r="BT36" i="2" s="1"/>
  <c r="BT61" i="2" s="1"/>
  <c r="BT87" i="2" s="1"/>
  <c r="BT111" i="2" s="1"/>
  <c r="BT136" i="2" s="1"/>
  <c r="BT161" i="2" s="1"/>
  <c r="BT186" i="2" s="1"/>
  <c r="BT211" i="2" s="1"/>
  <c r="BT236" i="2" s="1"/>
  <c r="BT261" i="2" s="1"/>
  <c r="AX51" i="2"/>
  <c r="AX76" i="2" s="1"/>
  <c r="AX101" i="2" s="1"/>
  <c r="AX126" i="2" s="1"/>
  <c r="AX151" i="2" s="1"/>
  <c r="AX176" i="2" s="1"/>
  <c r="AX201" i="2" s="1"/>
  <c r="AX226" i="2" s="1"/>
  <c r="AX251" i="2" s="1"/>
  <c r="AX276" i="2" s="1"/>
  <c r="BM26" i="2"/>
  <c r="BM51" i="2" s="1"/>
  <c r="BM76" i="2" s="1"/>
  <c r="BM101" i="2" s="1"/>
  <c r="BM126" i="2" s="1"/>
  <c r="BM151" i="2" s="1"/>
  <c r="BM176" i="2" s="1"/>
  <c r="BM201" i="2" s="1"/>
  <c r="BM226" i="2" s="1"/>
  <c r="BM251" i="2" s="1"/>
  <c r="BM276" i="2" s="1"/>
  <c r="AJ72" i="2"/>
  <c r="AJ75" i="2"/>
  <c r="AJ68" i="2"/>
  <c r="AJ81" i="2"/>
  <c r="BK87" i="2"/>
  <c r="B86" i="2"/>
  <c r="BA99" i="2" s="1"/>
  <c r="C85" i="2"/>
  <c r="B110" i="2"/>
  <c r="AL72" i="2"/>
  <c r="AL67" i="2"/>
  <c r="AL75" i="2"/>
  <c r="Q185" i="2"/>
  <c r="Q161" i="2"/>
  <c r="R160" i="2"/>
  <c r="AV39" i="2"/>
  <c r="AV14" i="2"/>
  <c r="AX56" i="2"/>
  <c r="AX81" i="2" s="1"/>
  <c r="AX106" i="2" s="1"/>
  <c r="AX131" i="2" s="1"/>
  <c r="AX156" i="2" s="1"/>
  <c r="AX181" i="2" s="1"/>
  <c r="AX206" i="2" s="1"/>
  <c r="AX231" i="2" s="1"/>
  <c r="AX256" i="2" s="1"/>
  <c r="AX281" i="2" s="1"/>
  <c r="BM31" i="2"/>
  <c r="BM56" i="2" s="1"/>
  <c r="BM81" i="2" s="1"/>
  <c r="BM106" i="2" s="1"/>
  <c r="BM131" i="2" s="1"/>
  <c r="BM156" i="2" s="1"/>
  <c r="BM181" i="2" s="1"/>
  <c r="BM206" i="2" s="1"/>
  <c r="BM231" i="2" s="1"/>
  <c r="BM256" i="2" s="1"/>
  <c r="BM281" i="2" s="1"/>
  <c r="BO104" i="2"/>
  <c r="BO103" i="2"/>
  <c r="BO99" i="2"/>
  <c r="BO95" i="2"/>
  <c r="BO82" i="2"/>
  <c r="BO78" i="2"/>
  <c r="BO74" i="2"/>
  <c r="BO70" i="2"/>
  <c r="BO57" i="2"/>
  <c r="BO53" i="2"/>
  <c r="BO49" i="2"/>
  <c r="BO76" i="2"/>
  <c r="BO75" i="2"/>
  <c r="BO73" i="2"/>
  <c r="BO96" i="2"/>
  <c r="BO94" i="2"/>
  <c r="BO77" i="2"/>
  <c r="BO54" i="2"/>
  <c r="BO52" i="2"/>
  <c r="BO46" i="2"/>
  <c r="BO17" i="2"/>
  <c r="BO32" i="2"/>
  <c r="BO31" i="2"/>
  <c r="BO30" i="2"/>
  <c r="BO29" i="2"/>
  <c r="BO28" i="2"/>
  <c r="BO27" i="2"/>
  <c r="BO26" i="2"/>
  <c r="BO25" i="2"/>
  <c r="BO24" i="2"/>
  <c r="BO105" i="2"/>
  <c r="BO101" i="2"/>
  <c r="BO98" i="2"/>
  <c r="BO81" i="2"/>
  <c r="BO79" i="2"/>
  <c r="BO72" i="2"/>
  <c r="BO69" i="2"/>
  <c r="BO51" i="2"/>
  <c r="BO45" i="2"/>
  <c r="BO41" i="2"/>
  <c r="BO66" i="2" s="1"/>
  <c r="BO91" i="2" s="1"/>
  <c r="BO116" i="2" s="1"/>
  <c r="BO141" i="2" s="1"/>
  <c r="BO166" i="2" s="1"/>
  <c r="BO191" i="2" s="1"/>
  <c r="BO216" i="2" s="1"/>
  <c r="BO241" i="2" s="1"/>
  <c r="BO266" i="2" s="1"/>
  <c r="BO50" i="2"/>
  <c r="BO44" i="2"/>
  <c r="BO42" i="2"/>
  <c r="BO80" i="2"/>
  <c r="BO22" i="2"/>
  <c r="BO21" i="2"/>
  <c r="BO20" i="2"/>
  <c r="BO100" i="2"/>
  <c r="BO71" i="2"/>
  <c r="BO97" i="2"/>
  <c r="BO92" i="2"/>
  <c r="BO68" i="2"/>
  <c r="BO67" i="2"/>
  <c r="BO48" i="2"/>
  <c r="BO47" i="2"/>
  <c r="BO43" i="2"/>
  <c r="BO106" i="2"/>
  <c r="BO23" i="2"/>
  <c r="BO19" i="2"/>
  <c r="BO18" i="2"/>
  <c r="BO56" i="2"/>
  <c r="BO55" i="2"/>
  <c r="AZ74" i="2"/>
  <c r="AZ68" i="2"/>
  <c r="AZ80" i="2"/>
  <c r="AZ70" i="2"/>
  <c r="AZ75" i="2"/>
  <c r="G70" i="1"/>
  <c r="H78" i="1"/>
  <c r="G81" i="1"/>
  <c r="G77" i="1"/>
  <c r="H71" i="1"/>
  <c r="G53" i="1"/>
  <c r="B110" i="1"/>
  <c r="B86" i="1"/>
  <c r="C85" i="1"/>
  <c r="H81" i="1"/>
  <c r="H73" i="1"/>
  <c r="H82" i="1"/>
  <c r="H53" i="1"/>
  <c r="H57" i="1"/>
  <c r="H51" i="1"/>
  <c r="H43" i="1"/>
  <c r="G51" i="1"/>
  <c r="G43" i="1"/>
  <c r="H45" i="1"/>
  <c r="H46" i="1"/>
  <c r="H49" i="1"/>
  <c r="G45" i="1"/>
  <c r="F81" i="1"/>
  <c r="F77" i="1"/>
  <c r="F73" i="1"/>
  <c r="F69" i="1"/>
  <c r="F80" i="1"/>
  <c r="F76" i="1"/>
  <c r="F72" i="1"/>
  <c r="F68" i="1"/>
  <c r="F67" i="1"/>
  <c r="C63" i="1"/>
  <c r="F79" i="1"/>
  <c r="F75" i="1"/>
  <c r="F71" i="1"/>
  <c r="H76" i="1"/>
  <c r="F74" i="1"/>
  <c r="G73" i="1"/>
  <c r="G69" i="1"/>
  <c r="H80" i="1"/>
  <c r="F78" i="1"/>
  <c r="H67" i="1"/>
  <c r="C62" i="1"/>
  <c r="F70" i="1"/>
  <c r="F82" i="1"/>
  <c r="H72" i="1"/>
  <c r="H74" i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K18" i="1" s="1"/>
  <c r="H70" i="1"/>
  <c r="G79" i="1"/>
  <c r="G72" i="1"/>
  <c r="G80" i="1"/>
  <c r="G76" i="1"/>
  <c r="G54" i="1"/>
  <c r="G67" i="1"/>
  <c r="G50" i="1"/>
  <c r="G42" i="1"/>
  <c r="H48" i="1"/>
  <c r="H42" i="1"/>
  <c r="G74" i="1"/>
  <c r="H69" i="1"/>
  <c r="F56" i="1"/>
  <c r="F55" i="1"/>
  <c r="F51" i="1"/>
  <c r="F54" i="1"/>
  <c r="F50" i="1"/>
  <c r="F57" i="1"/>
  <c r="F52" i="1"/>
  <c r="F48" i="1"/>
  <c r="F44" i="1"/>
  <c r="F53" i="1"/>
  <c r="F47" i="1"/>
  <c r="F43" i="1"/>
  <c r="F42" i="1"/>
  <c r="C38" i="1"/>
  <c r="H54" i="1"/>
  <c r="H50" i="1"/>
  <c r="C37" i="1"/>
  <c r="F46" i="1"/>
  <c r="F49" i="1"/>
  <c r="F45" i="1"/>
  <c r="H56" i="1"/>
  <c r="H75" i="1"/>
  <c r="G71" i="1"/>
  <c r="G78" i="1"/>
  <c r="H79" i="1"/>
  <c r="G75" i="1"/>
  <c r="H52" i="1"/>
  <c r="H68" i="1"/>
  <c r="H47" i="1"/>
  <c r="G47" i="1"/>
  <c r="G56" i="1"/>
  <c r="G44" i="1"/>
  <c r="K33" i="2"/>
  <c r="K58" i="2"/>
  <c r="BD104" i="4" l="1"/>
  <c r="BE104" i="4" s="1"/>
  <c r="BF105" i="4" s="1"/>
  <c r="BD117" i="4"/>
  <c r="BE117" i="4" s="1"/>
  <c r="BD114" i="4"/>
  <c r="BE114" i="4" s="1"/>
  <c r="BD118" i="4"/>
  <c r="BE118" i="4" s="1"/>
  <c r="BD113" i="4"/>
  <c r="BE113" i="4" s="1"/>
  <c r="BD116" i="4"/>
  <c r="BE116" i="4" s="1"/>
  <c r="BD111" i="4"/>
  <c r="BE111" i="4" s="1"/>
  <c r="BD115" i="4"/>
  <c r="BE115" i="4" s="1"/>
  <c r="BD112" i="4"/>
  <c r="BE112" i="4" s="1"/>
  <c r="BD110" i="4"/>
  <c r="BE110" i="4" s="1"/>
  <c r="BD108" i="4"/>
  <c r="BE108" i="4" s="1"/>
  <c r="BD107" i="4"/>
  <c r="BE107" i="4" s="1"/>
  <c r="BD105" i="4"/>
  <c r="BE105" i="4" s="1"/>
  <c r="BD106" i="4"/>
  <c r="BE106" i="4" s="1"/>
  <c r="BD109" i="4"/>
  <c r="BE109" i="4" s="1"/>
  <c r="BD119" i="4"/>
  <c r="BE119" i="4" s="1"/>
  <c r="E235" i="4"/>
  <c r="AH208" i="4"/>
  <c r="E176" i="4"/>
  <c r="AH149" i="4"/>
  <c r="BF25" i="4"/>
  <c r="BF26" i="4" s="1"/>
  <c r="BF27" i="4" s="1"/>
  <c r="BF28" i="4" s="1"/>
  <c r="BF29" i="4" s="1"/>
  <c r="BF30" i="4" s="1"/>
  <c r="BF31" i="4" s="1"/>
  <c r="BF32" i="4" s="1"/>
  <c r="BF33" i="4" s="1"/>
  <c r="BF34" i="4" s="1"/>
  <c r="BF35" i="4" s="1"/>
  <c r="BF36" i="4" s="1"/>
  <c r="BF37" i="4" s="1"/>
  <c r="BF38" i="4" s="1"/>
  <c r="W157" i="4"/>
  <c r="AZ130" i="4"/>
  <c r="F184" i="4"/>
  <c r="AI157" i="4"/>
  <c r="AG153" i="4"/>
  <c r="C153" i="4"/>
  <c r="D180" i="4"/>
  <c r="AC25" i="4"/>
  <c r="AC26" i="4" s="1"/>
  <c r="AC27" i="4" s="1"/>
  <c r="AC28" i="4" s="1"/>
  <c r="AC29" i="4" s="1"/>
  <c r="AC30" i="4" s="1"/>
  <c r="AC31" i="4" s="1"/>
  <c r="AC32" i="4" s="1"/>
  <c r="AC33" i="4" s="1"/>
  <c r="AC34" i="4" s="1"/>
  <c r="AC35" i="4" s="1"/>
  <c r="AC36" i="4" s="1"/>
  <c r="AC37" i="4" s="1"/>
  <c r="AC38" i="4" s="1"/>
  <c r="K157" i="4"/>
  <c r="AN130" i="4"/>
  <c r="E186" i="4"/>
  <c r="AH159" i="4"/>
  <c r="U184" i="4"/>
  <c r="AX157" i="4"/>
  <c r="Z184" i="4"/>
  <c r="BC157" i="4"/>
  <c r="E196" i="4"/>
  <c r="AH169" i="4"/>
  <c r="C101" i="4"/>
  <c r="AV130" i="4"/>
  <c r="S157" i="4"/>
  <c r="AI149" i="4"/>
  <c r="F176" i="4"/>
  <c r="E191" i="4"/>
  <c r="AH164" i="4"/>
  <c r="AH140" i="4"/>
  <c r="E167" i="4"/>
  <c r="R184" i="4"/>
  <c r="AU157" i="4"/>
  <c r="AH138" i="4"/>
  <c r="E165" i="4"/>
  <c r="BF52" i="4"/>
  <c r="BF53" i="4" s="1"/>
  <c r="BF54" i="4" s="1"/>
  <c r="BF55" i="4" s="1"/>
  <c r="BF56" i="4" s="1"/>
  <c r="BF57" i="4" s="1"/>
  <c r="BF58" i="4" s="1"/>
  <c r="BF59" i="4" s="1"/>
  <c r="BF60" i="4" s="1"/>
  <c r="BF61" i="4" s="1"/>
  <c r="BF62" i="4" s="1"/>
  <c r="BF63" i="4" s="1"/>
  <c r="BF64" i="4" s="1"/>
  <c r="BF65" i="4" s="1"/>
  <c r="AH160" i="4"/>
  <c r="E187" i="4"/>
  <c r="AT184" i="4"/>
  <c r="Q211" i="4"/>
  <c r="AQ130" i="4"/>
  <c r="N157" i="4"/>
  <c r="AF126" i="4"/>
  <c r="AG181" i="4"/>
  <c r="AF181" i="4" s="1"/>
  <c r="D208" i="4"/>
  <c r="C181" i="4"/>
  <c r="Y211" i="4"/>
  <c r="BB184" i="4"/>
  <c r="AH193" i="4"/>
  <c r="E220" i="4"/>
  <c r="AR130" i="4"/>
  <c r="O157" i="4"/>
  <c r="E189" i="4"/>
  <c r="AH162" i="4"/>
  <c r="AQ176" i="4"/>
  <c r="N203" i="4"/>
  <c r="E212" i="4"/>
  <c r="AH185" i="4"/>
  <c r="I149" i="4"/>
  <c r="AL122" i="4"/>
  <c r="AF121" i="4" s="1"/>
  <c r="C121" i="4"/>
  <c r="O176" i="4"/>
  <c r="AR149" i="4"/>
  <c r="AH171" i="4"/>
  <c r="E198" i="4"/>
  <c r="D152" i="4"/>
  <c r="C125" i="4"/>
  <c r="AG125" i="4"/>
  <c r="AF125" i="4" s="1"/>
  <c r="V157" i="4"/>
  <c r="AY130" i="4"/>
  <c r="G157" i="4"/>
  <c r="AJ130" i="4"/>
  <c r="M184" i="4"/>
  <c r="AP157" i="4"/>
  <c r="P238" i="4"/>
  <c r="AS211" i="4"/>
  <c r="AO149" i="4"/>
  <c r="L176" i="4"/>
  <c r="AH153" i="4"/>
  <c r="E180" i="4"/>
  <c r="T238" i="4"/>
  <c r="AW211" i="4"/>
  <c r="G203" i="4"/>
  <c r="AJ176" i="4"/>
  <c r="K176" i="4"/>
  <c r="AN149" i="4"/>
  <c r="AG123" i="4"/>
  <c r="AF123" i="4" s="1"/>
  <c r="C123" i="4"/>
  <c r="D150" i="4"/>
  <c r="AO184" i="4"/>
  <c r="L211" i="4"/>
  <c r="AH168" i="4"/>
  <c r="E195" i="4"/>
  <c r="AC79" i="4"/>
  <c r="AC80" i="4" s="1"/>
  <c r="AC81" i="4" s="1"/>
  <c r="AC82" i="4" s="1"/>
  <c r="AC83" i="4" s="1"/>
  <c r="AC84" i="4" s="1"/>
  <c r="AC85" i="4" s="1"/>
  <c r="AC86" i="4" s="1"/>
  <c r="AC87" i="4" s="1"/>
  <c r="AC88" i="4" s="1"/>
  <c r="AC89" i="4" s="1"/>
  <c r="AC90" i="4" s="1"/>
  <c r="AC91" i="4" s="1"/>
  <c r="AC92" i="4" s="1"/>
  <c r="BF79" i="4"/>
  <c r="BF80" i="4" s="1"/>
  <c r="BF81" i="4" s="1"/>
  <c r="BF82" i="4" s="1"/>
  <c r="BF83" i="4" s="1"/>
  <c r="BF84" i="4" s="1"/>
  <c r="BF85" i="4" s="1"/>
  <c r="BF86" i="4" s="1"/>
  <c r="BF87" i="4" s="1"/>
  <c r="BF88" i="4" s="1"/>
  <c r="BF89" i="4" s="1"/>
  <c r="BF90" i="4" s="1"/>
  <c r="BF91" i="4" s="1"/>
  <c r="BF92" i="4" s="1"/>
  <c r="AC52" i="4"/>
  <c r="AC53" i="4" s="1"/>
  <c r="AC54" i="4" s="1"/>
  <c r="AC55" i="4" s="1"/>
  <c r="AC56" i="4" s="1"/>
  <c r="AC57" i="4" s="1"/>
  <c r="AC58" i="4" s="1"/>
  <c r="AC59" i="4" s="1"/>
  <c r="AC60" i="4" s="1"/>
  <c r="AC61" i="4" s="1"/>
  <c r="AC62" i="4" s="1"/>
  <c r="AC63" i="4" s="1"/>
  <c r="AC64" i="4" s="1"/>
  <c r="AC65" i="4" s="1"/>
  <c r="BA184" i="4"/>
  <c r="X211" i="4"/>
  <c r="J230" i="4"/>
  <c r="AM203" i="4"/>
  <c r="AH179" i="4"/>
  <c r="E206" i="4"/>
  <c r="I211" i="4"/>
  <c r="AL184" i="4"/>
  <c r="AG124" i="4"/>
  <c r="AF124" i="4" s="1"/>
  <c r="C124" i="4"/>
  <c r="D151" i="4"/>
  <c r="AH146" i="4"/>
  <c r="E173" i="4"/>
  <c r="AM130" i="4"/>
  <c r="J157" i="4"/>
  <c r="AK184" i="4"/>
  <c r="H211" i="4"/>
  <c r="E197" i="4"/>
  <c r="AH170" i="4"/>
  <c r="M149" i="4"/>
  <c r="AP122" i="4"/>
  <c r="AK149" i="4"/>
  <c r="H176" i="4"/>
  <c r="E199" i="4"/>
  <c r="AH172" i="4"/>
  <c r="AH215" i="4"/>
  <c r="E242" i="4"/>
  <c r="AH190" i="4"/>
  <c r="E217" i="4"/>
  <c r="C113" i="3"/>
  <c r="D138" i="3"/>
  <c r="O107" i="3"/>
  <c r="P107" i="3" s="1"/>
  <c r="O103" i="3"/>
  <c r="P103" i="3" s="1"/>
  <c r="O108" i="3"/>
  <c r="P108" i="3" s="1"/>
  <c r="O104" i="3"/>
  <c r="P104" i="3" s="1"/>
  <c r="O100" i="3"/>
  <c r="P100" i="3" s="1"/>
  <c r="O98" i="3"/>
  <c r="P98" i="3" s="1"/>
  <c r="O99" i="3"/>
  <c r="P99" i="3" s="1"/>
  <c r="O95" i="3"/>
  <c r="P95" i="3" s="1"/>
  <c r="O96" i="3"/>
  <c r="P96" i="3" s="1"/>
  <c r="O105" i="3"/>
  <c r="P105" i="3" s="1"/>
  <c r="O94" i="3"/>
  <c r="P94" i="3" s="1"/>
  <c r="Q95" i="3" s="1"/>
  <c r="O106" i="3"/>
  <c r="P106" i="3" s="1"/>
  <c r="O101" i="3"/>
  <c r="P101" i="3" s="1"/>
  <c r="O109" i="3"/>
  <c r="P109" i="3" s="1"/>
  <c r="O102" i="3"/>
  <c r="P102" i="3" s="1"/>
  <c r="O97" i="3"/>
  <c r="P97" i="3" s="1"/>
  <c r="D164" i="3"/>
  <c r="C139" i="3"/>
  <c r="D140" i="3"/>
  <c r="C115" i="3"/>
  <c r="Q71" i="3"/>
  <c r="Q72" i="3" s="1"/>
  <c r="Q73" i="3" s="1"/>
  <c r="Q74" i="3" s="1"/>
  <c r="Q75" i="3" s="1"/>
  <c r="Q76" i="3" s="1"/>
  <c r="Q77" i="3" s="1"/>
  <c r="Q78" i="3" s="1"/>
  <c r="Q79" i="3" s="1"/>
  <c r="Q80" i="3" s="1"/>
  <c r="Q81" i="3" s="1"/>
  <c r="Q82" i="3" s="1"/>
  <c r="Q83" i="3" s="1"/>
  <c r="Q84" i="3" s="1"/>
  <c r="Z69" i="2"/>
  <c r="Z70" i="2" s="1"/>
  <c r="Z71" i="2" s="1"/>
  <c r="Z72" i="2" s="1"/>
  <c r="Z73" i="2" s="1"/>
  <c r="Z74" i="2" s="1"/>
  <c r="Z75" i="2" s="1"/>
  <c r="Z76" i="2" s="1"/>
  <c r="Z77" i="2" s="1"/>
  <c r="Z78" i="2" s="1"/>
  <c r="Z79" i="2" s="1"/>
  <c r="Z80" i="2" s="1"/>
  <c r="Z81" i="2" s="1"/>
  <c r="Z82" i="2" s="1"/>
  <c r="BB56" i="2"/>
  <c r="BC56" i="2" s="1"/>
  <c r="BB52" i="2"/>
  <c r="BC52" i="2" s="1"/>
  <c r="BB48" i="2"/>
  <c r="BC48" i="2" s="1"/>
  <c r="BB57" i="2"/>
  <c r="BC57" i="2" s="1"/>
  <c r="BB55" i="2"/>
  <c r="BC55" i="2" s="1"/>
  <c r="BB49" i="2"/>
  <c r="BC49" i="2" s="1"/>
  <c r="BB45" i="2"/>
  <c r="BC45" i="2" s="1"/>
  <c r="BB54" i="2"/>
  <c r="BC54" i="2" s="1"/>
  <c r="BB44" i="2"/>
  <c r="BC44" i="2" s="1"/>
  <c r="BB42" i="2"/>
  <c r="BC42" i="2" s="1"/>
  <c r="BD43" i="2" s="1"/>
  <c r="BB51" i="2"/>
  <c r="BC51" i="2" s="1"/>
  <c r="BB47" i="2"/>
  <c r="BC47" i="2" s="1"/>
  <c r="BB43" i="2"/>
  <c r="BC43" i="2" s="1"/>
  <c r="BB53" i="2"/>
  <c r="BC53" i="2" s="1"/>
  <c r="BB50" i="2"/>
  <c r="BC50" i="2" s="1"/>
  <c r="BB46" i="2"/>
  <c r="BC46" i="2" s="1"/>
  <c r="B135" i="2"/>
  <c r="C110" i="2"/>
  <c r="B111" i="2"/>
  <c r="AM82" i="2"/>
  <c r="AN82" i="2" s="1"/>
  <c r="AM78" i="2"/>
  <c r="AN78" i="2" s="1"/>
  <c r="AM74" i="2"/>
  <c r="AN74" i="2" s="1"/>
  <c r="AM70" i="2"/>
  <c r="AN70" i="2" s="1"/>
  <c r="AM67" i="2"/>
  <c r="AN67" i="2" s="1"/>
  <c r="AO68" i="2" s="1"/>
  <c r="AM79" i="2"/>
  <c r="AN79" i="2" s="1"/>
  <c r="AM77" i="2"/>
  <c r="AN77" i="2" s="1"/>
  <c r="AM76" i="2"/>
  <c r="AN76" i="2" s="1"/>
  <c r="AM81" i="2"/>
  <c r="AN81" i="2" s="1"/>
  <c r="AM80" i="2"/>
  <c r="AN80" i="2" s="1"/>
  <c r="AM73" i="2"/>
  <c r="AN73" i="2" s="1"/>
  <c r="AM71" i="2"/>
  <c r="AN71" i="2" s="1"/>
  <c r="AM69" i="2"/>
  <c r="AN69" i="2" s="1"/>
  <c r="AM75" i="2"/>
  <c r="AN75" i="2" s="1"/>
  <c r="AM72" i="2"/>
  <c r="AN72" i="2" s="1"/>
  <c r="AM68" i="2"/>
  <c r="AN68" i="2" s="1"/>
  <c r="AF185" i="2"/>
  <c r="AF161" i="2"/>
  <c r="AG160" i="2"/>
  <c r="BN132" i="2"/>
  <c r="BN128" i="2"/>
  <c r="BN131" i="2"/>
  <c r="BN127" i="2"/>
  <c r="BN126" i="2"/>
  <c r="BN122" i="2"/>
  <c r="BN118" i="2"/>
  <c r="BN117" i="2"/>
  <c r="BN105" i="2"/>
  <c r="BN125" i="2"/>
  <c r="BN121" i="2"/>
  <c r="BN104" i="2"/>
  <c r="BN100" i="2"/>
  <c r="BN96" i="2"/>
  <c r="BN79" i="2"/>
  <c r="BN75" i="2"/>
  <c r="BN71" i="2"/>
  <c r="BN54" i="2"/>
  <c r="BN50" i="2"/>
  <c r="BN130" i="2"/>
  <c r="BN129" i="2"/>
  <c r="BN120" i="2"/>
  <c r="BN106" i="2"/>
  <c r="BN93" i="2"/>
  <c r="BN80" i="2"/>
  <c r="BN77" i="2"/>
  <c r="BN74" i="2"/>
  <c r="BN97" i="2"/>
  <c r="BN92" i="2"/>
  <c r="BN68" i="2"/>
  <c r="BN67" i="2"/>
  <c r="BN55" i="2"/>
  <c r="BN53" i="2"/>
  <c r="BN47" i="2"/>
  <c r="BN43" i="2"/>
  <c r="BN42" i="2"/>
  <c r="BN124" i="2"/>
  <c r="BN94" i="2"/>
  <c r="BN52" i="2"/>
  <c r="BN46" i="2"/>
  <c r="BN119" i="2"/>
  <c r="BN103" i="2"/>
  <c r="BN99" i="2"/>
  <c r="BN98" i="2"/>
  <c r="BN95" i="2"/>
  <c r="BN70" i="2"/>
  <c r="BN69" i="2"/>
  <c r="BN56" i="2"/>
  <c r="BN49" i="2"/>
  <c r="BN45" i="2"/>
  <c r="BN41" i="2"/>
  <c r="BN66" i="2" s="1"/>
  <c r="BN91" i="2" s="1"/>
  <c r="BN116" i="2" s="1"/>
  <c r="BN141" i="2" s="1"/>
  <c r="BN166" i="2" s="1"/>
  <c r="BN191" i="2" s="1"/>
  <c r="BN216" i="2" s="1"/>
  <c r="BN241" i="2" s="1"/>
  <c r="BN266" i="2" s="1"/>
  <c r="BN29" i="2"/>
  <c r="BN25" i="2"/>
  <c r="BN57" i="2"/>
  <c r="BN48" i="2"/>
  <c r="BN27" i="2"/>
  <c r="BN17" i="2"/>
  <c r="BN32" i="2"/>
  <c r="BN24" i="2"/>
  <c r="BQ24" i="2" s="1"/>
  <c r="BR24" i="2" s="1"/>
  <c r="BN20" i="2"/>
  <c r="BN18" i="2"/>
  <c r="BN123" i="2"/>
  <c r="BN107" i="2"/>
  <c r="BN102" i="2"/>
  <c r="BN101" i="2"/>
  <c r="BN82" i="2"/>
  <c r="BN73" i="2"/>
  <c r="BN72" i="2"/>
  <c r="BN51" i="2"/>
  <c r="BN44" i="2"/>
  <c r="BN30" i="2"/>
  <c r="BN26" i="2"/>
  <c r="BN81" i="2"/>
  <c r="BN76" i="2"/>
  <c r="BN31" i="2"/>
  <c r="BQ31" i="2" s="1"/>
  <c r="BR31" i="2" s="1"/>
  <c r="BN78" i="2"/>
  <c r="BN28" i="2"/>
  <c r="BN23" i="2"/>
  <c r="BN22" i="2"/>
  <c r="BQ22" i="2" s="1"/>
  <c r="BR22" i="2" s="1"/>
  <c r="BN21" i="2"/>
  <c r="BN19" i="2"/>
  <c r="AM107" i="2"/>
  <c r="AN107" i="2" s="1"/>
  <c r="AM93" i="2"/>
  <c r="AN93" i="2" s="1"/>
  <c r="AU160" i="2"/>
  <c r="AV135" i="2"/>
  <c r="AU136" i="2"/>
  <c r="BA111" i="2"/>
  <c r="BA136" i="2" s="1"/>
  <c r="BA161" i="2" s="1"/>
  <c r="BA186" i="2" s="1"/>
  <c r="BA211" i="2" s="1"/>
  <c r="BA236" i="2" s="1"/>
  <c r="BA261" i="2" s="1"/>
  <c r="AV85" i="2"/>
  <c r="AZ87" i="2"/>
  <c r="AZ111" i="2" s="1"/>
  <c r="AZ136" i="2" s="1"/>
  <c r="AZ161" i="2" s="1"/>
  <c r="AZ186" i="2" s="1"/>
  <c r="AZ211" i="2" s="1"/>
  <c r="AZ236" i="2" s="1"/>
  <c r="AZ261" i="2" s="1"/>
  <c r="AV60" i="2"/>
  <c r="BA92" i="2"/>
  <c r="BA106" i="2"/>
  <c r="BA95" i="2"/>
  <c r="BB32" i="2"/>
  <c r="BC32" i="2" s="1"/>
  <c r="BB31" i="2"/>
  <c r="BC31" i="2" s="1"/>
  <c r="BB30" i="2"/>
  <c r="BC30" i="2" s="1"/>
  <c r="BB29" i="2"/>
  <c r="BC29" i="2" s="1"/>
  <c r="BB28" i="2"/>
  <c r="BC28" i="2" s="1"/>
  <c r="BB27" i="2"/>
  <c r="BC27" i="2" s="1"/>
  <c r="BB26" i="2"/>
  <c r="BC26" i="2" s="1"/>
  <c r="BB25" i="2"/>
  <c r="BC25" i="2" s="1"/>
  <c r="BB24" i="2"/>
  <c r="BC24" i="2" s="1"/>
  <c r="BB23" i="2"/>
  <c r="BC23" i="2" s="1"/>
  <c r="BB22" i="2"/>
  <c r="BC22" i="2" s="1"/>
  <c r="BB21" i="2"/>
  <c r="BC21" i="2" s="1"/>
  <c r="BB20" i="2"/>
  <c r="BC20" i="2" s="1"/>
  <c r="BB19" i="2"/>
  <c r="BC19" i="2" s="1"/>
  <c r="BB18" i="2"/>
  <c r="BC18" i="2" s="1"/>
  <c r="BB17" i="2"/>
  <c r="BC17" i="2" s="1"/>
  <c r="BD18" i="2" s="1"/>
  <c r="R162" i="2"/>
  <c r="R163" i="2"/>
  <c r="BQ30" i="2"/>
  <c r="BR30" i="2" s="1"/>
  <c r="BQ28" i="2"/>
  <c r="BR28" i="2" s="1"/>
  <c r="I80" i="2"/>
  <c r="J80" i="2" s="1"/>
  <c r="I76" i="2"/>
  <c r="J76" i="2" s="1"/>
  <c r="I72" i="2"/>
  <c r="J72" i="2" s="1"/>
  <c r="I68" i="2"/>
  <c r="J68" i="2" s="1"/>
  <c r="I67" i="2"/>
  <c r="J67" i="2" s="1"/>
  <c r="K68" i="2" s="1"/>
  <c r="I73" i="2"/>
  <c r="J73" i="2" s="1"/>
  <c r="I71" i="2"/>
  <c r="J71" i="2" s="1"/>
  <c r="I70" i="2"/>
  <c r="J70" i="2" s="1"/>
  <c r="I81" i="2"/>
  <c r="J81" i="2" s="1"/>
  <c r="I79" i="2"/>
  <c r="J79" i="2" s="1"/>
  <c r="I69" i="2"/>
  <c r="J69" i="2" s="1"/>
  <c r="I78" i="2"/>
  <c r="J78" i="2" s="1"/>
  <c r="I75" i="2"/>
  <c r="J75" i="2" s="1"/>
  <c r="I74" i="2"/>
  <c r="J74" i="2" s="1"/>
  <c r="I82" i="2"/>
  <c r="J82" i="2" s="1"/>
  <c r="I77" i="2"/>
  <c r="J77" i="2" s="1"/>
  <c r="AV112" i="2"/>
  <c r="BP111" i="2"/>
  <c r="BP136" i="2" s="1"/>
  <c r="BP161" i="2" s="1"/>
  <c r="BP186" i="2" s="1"/>
  <c r="BP211" i="2" s="1"/>
  <c r="BP236" i="2" s="1"/>
  <c r="BP261" i="2" s="1"/>
  <c r="BK85" i="2"/>
  <c r="Z19" i="2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Z30" i="2" s="1"/>
  <c r="Z31" i="2" s="1"/>
  <c r="Z32" i="2" s="1"/>
  <c r="BO87" i="2"/>
  <c r="BO111" i="2" s="1"/>
  <c r="BO136" i="2" s="1"/>
  <c r="BO161" i="2" s="1"/>
  <c r="BO186" i="2" s="1"/>
  <c r="BO211" i="2" s="1"/>
  <c r="BO236" i="2" s="1"/>
  <c r="BO261" i="2" s="1"/>
  <c r="BK60" i="2"/>
  <c r="BP130" i="2"/>
  <c r="BP126" i="2"/>
  <c r="BP129" i="2"/>
  <c r="BP127" i="2"/>
  <c r="BP124" i="2"/>
  <c r="BP120" i="2"/>
  <c r="BP107" i="2"/>
  <c r="BP103" i="2"/>
  <c r="BP128" i="2"/>
  <c r="BP123" i="2"/>
  <c r="BP119" i="2"/>
  <c r="BP106" i="2"/>
  <c r="BP102" i="2"/>
  <c r="BP98" i="2"/>
  <c r="BP94" i="2"/>
  <c r="BP81" i="2"/>
  <c r="BP77" i="2"/>
  <c r="BP73" i="2"/>
  <c r="BP69" i="2"/>
  <c r="BP56" i="2"/>
  <c r="BP52" i="2"/>
  <c r="BP48" i="2"/>
  <c r="BP132" i="2"/>
  <c r="BP121" i="2"/>
  <c r="BP101" i="2"/>
  <c r="BP100" i="2"/>
  <c r="BP99" i="2"/>
  <c r="BP72" i="2"/>
  <c r="BP71" i="2"/>
  <c r="BP70" i="2"/>
  <c r="BP67" i="2"/>
  <c r="BP105" i="2"/>
  <c r="BP79" i="2"/>
  <c r="BP75" i="2"/>
  <c r="BP51" i="2"/>
  <c r="BP45" i="2"/>
  <c r="BP41" i="2"/>
  <c r="BP66" i="2" s="1"/>
  <c r="BP91" i="2" s="1"/>
  <c r="BP116" i="2" s="1"/>
  <c r="BP141" i="2" s="1"/>
  <c r="BP166" i="2" s="1"/>
  <c r="BP191" i="2" s="1"/>
  <c r="BP216" i="2" s="1"/>
  <c r="BP241" i="2" s="1"/>
  <c r="BP266" i="2" s="1"/>
  <c r="BP32" i="2"/>
  <c r="BQ32" i="2" s="1"/>
  <c r="BR32" i="2" s="1"/>
  <c r="BP31" i="2"/>
  <c r="BP30" i="2"/>
  <c r="BP29" i="2"/>
  <c r="BQ29" i="2" s="1"/>
  <c r="BR29" i="2" s="1"/>
  <c r="BP28" i="2"/>
  <c r="BP27" i="2"/>
  <c r="BQ27" i="2" s="1"/>
  <c r="BR27" i="2" s="1"/>
  <c r="BP26" i="2"/>
  <c r="BQ26" i="2" s="1"/>
  <c r="BR26" i="2" s="1"/>
  <c r="BP25" i="2"/>
  <c r="BQ25" i="2" s="1"/>
  <c r="BR25" i="2" s="1"/>
  <c r="BP24" i="2"/>
  <c r="BP23" i="2"/>
  <c r="BQ23" i="2" s="1"/>
  <c r="BR23" i="2" s="1"/>
  <c r="BP22" i="2"/>
  <c r="BP21" i="2"/>
  <c r="BQ21" i="2" s="1"/>
  <c r="BR21" i="2" s="1"/>
  <c r="BP20" i="2"/>
  <c r="BQ20" i="2" s="1"/>
  <c r="BR20" i="2" s="1"/>
  <c r="BP19" i="2"/>
  <c r="BQ19" i="2" s="1"/>
  <c r="BR19" i="2" s="1"/>
  <c r="BP18" i="2"/>
  <c r="BQ18" i="2" s="1"/>
  <c r="BR18" i="2" s="1"/>
  <c r="BP131" i="2"/>
  <c r="BP118" i="2"/>
  <c r="BP95" i="2"/>
  <c r="BP93" i="2"/>
  <c r="BP74" i="2"/>
  <c r="BP57" i="2"/>
  <c r="BP50" i="2"/>
  <c r="BP49" i="2"/>
  <c r="BP44" i="2"/>
  <c r="BP125" i="2"/>
  <c r="BP117" i="2"/>
  <c r="BP97" i="2"/>
  <c r="BP92" i="2"/>
  <c r="BP82" i="2"/>
  <c r="BP68" i="2"/>
  <c r="BP47" i="2"/>
  <c r="BP46" i="2"/>
  <c r="BP43" i="2"/>
  <c r="BP78" i="2"/>
  <c r="BP53" i="2"/>
  <c r="BP54" i="2"/>
  <c r="BP96" i="2"/>
  <c r="BP80" i="2"/>
  <c r="BP76" i="2"/>
  <c r="BP17" i="2"/>
  <c r="BQ17" i="2" s="1"/>
  <c r="BR17" i="2" s="1"/>
  <c r="BS18" i="2" s="1"/>
  <c r="BP122" i="2"/>
  <c r="BP55" i="2"/>
  <c r="BP104" i="2"/>
  <c r="BP42" i="2"/>
  <c r="R185" i="2"/>
  <c r="Q186" i="2"/>
  <c r="Q210" i="2"/>
  <c r="BO93" i="2"/>
  <c r="BO102" i="2"/>
  <c r="BO107" i="2"/>
  <c r="Z44" i="2"/>
  <c r="Z45" i="2" s="1"/>
  <c r="Z46" i="2" s="1"/>
  <c r="Z47" i="2" s="1"/>
  <c r="Z48" i="2" s="1"/>
  <c r="Z49" i="2" s="1"/>
  <c r="Z50" i="2" s="1"/>
  <c r="Z51" i="2" s="1"/>
  <c r="Z52" i="2" s="1"/>
  <c r="Z53" i="2" s="1"/>
  <c r="Z54" i="2" s="1"/>
  <c r="Z55" i="2" s="1"/>
  <c r="Z56" i="2" s="1"/>
  <c r="Z57" i="2" s="1"/>
  <c r="AY94" i="2"/>
  <c r="AY103" i="2"/>
  <c r="AY101" i="2"/>
  <c r="AY102" i="2"/>
  <c r="R139" i="2"/>
  <c r="BA93" i="2"/>
  <c r="BA94" i="2"/>
  <c r="BA100" i="2"/>
  <c r="BA96" i="2"/>
  <c r="BK112" i="2"/>
  <c r="R164" i="2"/>
  <c r="C87" i="2"/>
  <c r="AK100" i="2"/>
  <c r="V104" i="2"/>
  <c r="C88" i="2"/>
  <c r="C89" i="2" s="1"/>
  <c r="V101" i="2"/>
  <c r="U92" i="2"/>
  <c r="X92" i="2" s="1"/>
  <c r="Y92" i="2" s="1"/>
  <c r="Z93" i="2" s="1"/>
  <c r="W93" i="2"/>
  <c r="W95" i="2"/>
  <c r="W92" i="2"/>
  <c r="U95" i="2"/>
  <c r="X95" i="2" s="1"/>
  <c r="Y95" i="2" s="1"/>
  <c r="U97" i="2"/>
  <c r="X97" i="2" s="1"/>
  <c r="Y97" i="2" s="1"/>
  <c r="U96" i="2"/>
  <c r="W94" i="2"/>
  <c r="AK105" i="2"/>
  <c r="AK94" i="2"/>
  <c r="AK92" i="2"/>
  <c r="V106" i="2"/>
  <c r="V96" i="2"/>
  <c r="V102" i="2"/>
  <c r="V95" i="2"/>
  <c r="V97" i="2"/>
  <c r="V99" i="2"/>
  <c r="V105" i="2"/>
  <c r="W104" i="2"/>
  <c r="U104" i="2"/>
  <c r="U103" i="2"/>
  <c r="U105" i="2"/>
  <c r="X105" i="2" s="1"/>
  <c r="Y105" i="2" s="1"/>
  <c r="W102" i="2"/>
  <c r="AK97" i="2"/>
  <c r="V107" i="2"/>
  <c r="V98" i="2"/>
  <c r="V93" i="2"/>
  <c r="W106" i="2"/>
  <c r="W97" i="2"/>
  <c r="U99" i="2"/>
  <c r="W105" i="2"/>
  <c r="W103" i="2"/>
  <c r="AK95" i="2"/>
  <c r="U107" i="2"/>
  <c r="X107" i="2" s="1"/>
  <c r="Y107" i="2" s="1"/>
  <c r="U94" i="2"/>
  <c r="U93" i="2"/>
  <c r="W98" i="2"/>
  <c r="AK101" i="2"/>
  <c r="AM101" i="2" s="1"/>
  <c r="AN101" i="2" s="1"/>
  <c r="AK99" i="2"/>
  <c r="AK107" i="2"/>
  <c r="W107" i="2"/>
  <c r="W101" i="2"/>
  <c r="U102" i="2"/>
  <c r="AK106" i="2"/>
  <c r="AK98" i="2"/>
  <c r="AK104" i="2"/>
  <c r="V100" i="2"/>
  <c r="W100" i="2"/>
  <c r="U106" i="2"/>
  <c r="X106" i="2" s="1"/>
  <c r="Y106" i="2" s="1"/>
  <c r="W99" i="2"/>
  <c r="W96" i="2"/>
  <c r="U100" i="2"/>
  <c r="U98" i="2"/>
  <c r="AK102" i="2"/>
  <c r="AK93" i="2"/>
  <c r="AK96" i="2"/>
  <c r="AK103" i="2"/>
  <c r="V103" i="2"/>
  <c r="V94" i="2"/>
  <c r="V92" i="2"/>
  <c r="U101" i="2"/>
  <c r="AZ105" i="2"/>
  <c r="AZ104" i="2"/>
  <c r="AZ99" i="2"/>
  <c r="AZ106" i="2"/>
  <c r="AL104" i="2"/>
  <c r="AL93" i="2"/>
  <c r="AL99" i="2"/>
  <c r="AL102" i="2"/>
  <c r="AJ106" i="2"/>
  <c r="AM106" i="2" s="1"/>
  <c r="AN106" i="2" s="1"/>
  <c r="AJ100" i="2"/>
  <c r="AM100" i="2" s="1"/>
  <c r="AN100" i="2" s="1"/>
  <c r="AJ104" i="2"/>
  <c r="AM104" i="2" s="1"/>
  <c r="AN104" i="2" s="1"/>
  <c r="AJ93" i="2"/>
  <c r="AZ101" i="2"/>
  <c r="AL105" i="2"/>
  <c r="AL107" i="2"/>
  <c r="AJ95" i="2"/>
  <c r="AM95" i="2" s="1"/>
  <c r="AN95" i="2" s="1"/>
  <c r="AJ96" i="2"/>
  <c r="AM96" i="2" s="1"/>
  <c r="AN96" i="2" s="1"/>
  <c r="AZ100" i="2"/>
  <c r="AZ92" i="2"/>
  <c r="AZ103" i="2"/>
  <c r="AZ102" i="2"/>
  <c r="AL100" i="2"/>
  <c r="AL103" i="2"/>
  <c r="AL92" i="2"/>
  <c r="AL106" i="2"/>
  <c r="AL98" i="2"/>
  <c r="AL97" i="2"/>
  <c r="AJ107" i="2"/>
  <c r="AJ102" i="2"/>
  <c r="AM102" i="2" s="1"/>
  <c r="AN102" i="2" s="1"/>
  <c r="AJ97" i="2"/>
  <c r="AM97" i="2" s="1"/>
  <c r="AN97" i="2" s="1"/>
  <c r="AJ101" i="2"/>
  <c r="AJ99" i="2"/>
  <c r="AM99" i="2" s="1"/>
  <c r="AN99" i="2" s="1"/>
  <c r="AJ92" i="2"/>
  <c r="AM92" i="2" s="1"/>
  <c r="AN92" i="2" s="1"/>
  <c r="AO93" i="2" s="1"/>
  <c r="AZ95" i="2"/>
  <c r="AZ93" i="2"/>
  <c r="AL94" i="2"/>
  <c r="AL101" i="2"/>
  <c r="AJ94" i="2"/>
  <c r="AM94" i="2" s="1"/>
  <c r="AN94" i="2" s="1"/>
  <c r="AJ105" i="2"/>
  <c r="AM105" i="2" s="1"/>
  <c r="AN105" i="2" s="1"/>
  <c r="AZ96" i="2"/>
  <c r="AZ98" i="2"/>
  <c r="AZ97" i="2"/>
  <c r="AZ107" i="2"/>
  <c r="AZ94" i="2"/>
  <c r="AL96" i="2"/>
  <c r="AL95" i="2"/>
  <c r="AJ103" i="2"/>
  <c r="AM103" i="2" s="1"/>
  <c r="AN103" i="2" s="1"/>
  <c r="AJ98" i="2"/>
  <c r="AM98" i="2" s="1"/>
  <c r="AN98" i="2" s="1"/>
  <c r="F154" i="2"/>
  <c r="F150" i="2"/>
  <c r="F146" i="2"/>
  <c r="F157" i="2"/>
  <c r="F153" i="2"/>
  <c r="F149" i="2"/>
  <c r="F145" i="2"/>
  <c r="AG137" i="2"/>
  <c r="AG139" i="2" s="1"/>
  <c r="F156" i="2"/>
  <c r="F152" i="2"/>
  <c r="F148" i="2"/>
  <c r="F144" i="2"/>
  <c r="F155" i="2"/>
  <c r="F143" i="2"/>
  <c r="F142" i="2"/>
  <c r="G154" i="2"/>
  <c r="F147" i="2"/>
  <c r="G150" i="2"/>
  <c r="H145" i="2"/>
  <c r="AG138" i="2"/>
  <c r="F151" i="2"/>
  <c r="H157" i="2"/>
  <c r="H143" i="2"/>
  <c r="H156" i="2"/>
  <c r="G152" i="2"/>
  <c r="G156" i="2"/>
  <c r="G145" i="2"/>
  <c r="H155" i="2"/>
  <c r="H148" i="2"/>
  <c r="H144" i="2"/>
  <c r="H153" i="2"/>
  <c r="G142" i="2"/>
  <c r="G148" i="2"/>
  <c r="H151" i="2"/>
  <c r="H147" i="2"/>
  <c r="G144" i="2"/>
  <c r="G143" i="2"/>
  <c r="H149" i="2"/>
  <c r="G155" i="2"/>
  <c r="H152" i="2"/>
  <c r="G147" i="2"/>
  <c r="H142" i="2"/>
  <c r="G146" i="2"/>
  <c r="G153" i="2"/>
  <c r="G151" i="2"/>
  <c r="H154" i="2"/>
  <c r="H150" i="2"/>
  <c r="H146" i="2"/>
  <c r="G149" i="2"/>
  <c r="G157" i="2"/>
  <c r="AY107" i="2"/>
  <c r="AY92" i="2"/>
  <c r="AY104" i="2"/>
  <c r="AY105" i="2"/>
  <c r="AY106" i="2"/>
  <c r="BJ63" i="2"/>
  <c r="BK38" i="2"/>
  <c r="BK39" i="2" s="1"/>
  <c r="AU88" i="2"/>
  <c r="AV63" i="2"/>
  <c r="BA101" i="2"/>
  <c r="BA102" i="2"/>
  <c r="BA105" i="2"/>
  <c r="BA97" i="2"/>
  <c r="BA103" i="2"/>
  <c r="BA104" i="2"/>
  <c r="AO19" i="2"/>
  <c r="AO20" i="2" s="1"/>
  <c r="AO21" i="2" s="1"/>
  <c r="AO22" i="2" s="1"/>
  <c r="AO23" i="2" s="1"/>
  <c r="AO24" i="2" s="1"/>
  <c r="AO25" i="2" s="1"/>
  <c r="AO26" i="2" s="1"/>
  <c r="AO27" i="2" s="1"/>
  <c r="AO28" i="2" s="1"/>
  <c r="AO29" i="2" s="1"/>
  <c r="AO30" i="2" s="1"/>
  <c r="AO31" i="2" s="1"/>
  <c r="AO32" i="2" s="1"/>
  <c r="BJ160" i="2"/>
  <c r="BK135" i="2"/>
  <c r="BJ136" i="2"/>
  <c r="AO44" i="2"/>
  <c r="AO45" i="2" s="1"/>
  <c r="AO46" i="2" s="1"/>
  <c r="AO47" i="2" s="1"/>
  <c r="AO48" i="2" s="1"/>
  <c r="AO49" i="2" s="1"/>
  <c r="AO50" i="2" s="1"/>
  <c r="AO51" i="2" s="1"/>
  <c r="AO52" i="2" s="1"/>
  <c r="AO53" i="2" s="1"/>
  <c r="AO54" i="2" s="1"/>
  <c r="AO55" i="2" s="1"/>
  <c r="AO56" i="2" s="1"/>
  <c r="AO57" i="2" s="1"/>
  <c r="K19" i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C64" i="1"/>
  <c r="B135" i="1"/>
  <c r="B111" i="1"/>
  <c r="C110" i="1"/>
  <c r="F106" i="1"/>
  <c r="F102" i="1"/>
  <c r="F98" i="1"/>
  <c r="F94" i="1"/>
  <c r="F105" i="1"/>
  <c r="F101" i="1"/>
  <c r="F97" i="1"/>
  <c r="F93" i="1"/>
  <c r="F92" i="1"/>
  <c r="C88" i="1"/>
  <c r="F104" i="1"/>
  <c r="F100" i="1"/>
  <c r="F96" i="1"/>
  <c r="C87" i="1"/>
  <c r="C89" i="1" s="1"/>
  <c r="H105" i="1"/>
  <c r="F103" i="1"/>
  <c r="G102" i="1"/>
  <c r="H92" i="1"/>
  <c r="F107" i="1"/>
  <c r="H93" i="1"/>
  <c r="F99" i="1"/>
  <c r="F95" i="1"/>
  <c r="H101" i="1"/>
  <c r="G98" i="1"/>
  <c r="H97" i="1"/>
  <c r="G105" i="1"/>
  <c r="H96" i="1"/>
  <c r="H102" i="1"/>
  <c r="G107" i="1"/>
  <c r="G95" i="1"/>
  <c r="H99" i="1"/>
  <c r="G104" i="1"/>
  <c r="G101" i="1"/>
  <c r="G94" i="1"/>
  <c r="G92" i="1"/>
  <c r="H106" i="1"/>
  <c r="G99" i="1"/>
  <c r="H103" i="1"/>
  <c r="G96" i="1"/>
  <c r="H100" i="1"/>
  <c r="H95" i="1"/>
  <c r="H98" i="1"/>
  <c r="G106" i="1"/>
  <c r="H94" i="1"/>
  <c r="G103" i="1"/>
  <c r="H107" i="1"/>
  <c r="G100" i="1"/>
  <c r="H104" i="1"/>
  <c r="G97" i="1"/>
  <c r="G93" i="1"/>
  <c r="C39" i="1"/>
  <c r="BF93" i="4"/>
  <c r="Q35" i="3"/>
  <c r="AC93" i="4"/>
  <c r="BF39" i="4"/>
  <c r="Q60" i="3"/>
  <c r="Z58" i="2"/>
  <c r="AH217" i="4" l="1"/>
  <c r="E244" i="4"/>
  <c r="H238" i="4"/>
  <c r="AK211" i="4"/>
  <c r="E200" i="4"/>
  <c r="AH173" i="4"/>
  <c r="E207" i="4"/>
  <c r="AH180" i="4"/>
  <c r="AF128" i="4"/>
  <c r="N230" i="4"/>
  <c r="AQ203" i="4"/>
  <c r="O184" i="4"/>
  <c r="AR157" i="4"/>
  <c r="AT211" i="4"/>
  <c r="Q238" i="4"/>
  <c r="S184" i="4"/>
  <c r="AV157" i="4"/>
  <c r="E223" i="4"/>
  <c r="AH196" i="4"/>
  <c r="U211" i="4"/>
  <c r="AX184" i="4"/>
  <c r="K184" i="4"/>
  <c r="AN157" i="4"/>
  <c r="AH199" i="4"/>
  <c r="E226" i="4"/>
  <c r="M176" i="4"/>
  <c r="AP149" i="4"/>
  <c r="L238" i="4"/>
  <c r="AO211" i="4"/>
  <c r="G230" i="4"/>
  <c r="AJ203" i="4"/>
  <c r="P265" i="4"/>
  <c r="AS238" i="4"/>
  <c r="G184" i="4"/>
  <c r="AJ157" i="4"/>
  <c r="I176" i="4"/>
  <c r="AL149" i="4"/>
  <c r="BB211" i="4"/>
  <c r="Y238" i="4"/>
  <c r="R211" i="4"/>
  <c r="AU184" i="4"/>
  <c r="AH191" i="4"/>
  <c r="E218" i="4"/>
  <c r="AF153" i="4"/>
  <c r="W184" i="4"/>
  <c r="AZ157" i="4"/>
  <c r="AH176" i="4"/>
  <c r="E203" i="4"/>
  <c r="E269" i="4"/>
  <c r="AH242" i="4"/>
  <c r="H203" i="4"/>
  <c r="AK176" i="4"/>
  <c r="J184" i="4"/>
  <c r="AM157" i="4"/>
  <c r="D178" i="4"/>
  <c r="AG151" i="4"/>
  <c r="AF151" i="4" s="1"/>
  <c r="C151" i="4"/>
  <c r="AL211" i="4"/>
  <c r="I238" i="4"/>
  <c r="AM230" i="4"/>
  <c r="J257" i="4"/>
  <c r="L203" i="4"/>
  <c r="AO176" i="4"/>
  <c r="D179" i="4"/>
  <c r="C152" i="4"/>
  <c r="AG152" i="4"/>
  <c r="AF152" i="4" s="1"/>
  <c r="O203" i="4"/>
  <c r="AR176" i="4"/>
  <c r="E247" i="4"/>
  <c r="AH220" i="4"/>
  <c r="AQ157" i="4"/>
  <c r="N184" i="4"/>
  <c r="E214" i="4"/>
  <c r="AH187" i="4"/>
  <c r="E192" i="4"/>
  <c r="AH165" i="4"/>
  <c r="E194" i="4"/>
  <c r="AH167" i="4"/>
  <c r="F203" i="4"/>
  <c r="AI176" i="4"/>
  <c r="AA118" i="4"/>
  <c r="AB118" i="4" s="1"/>
  <c r="AA116" i="4"/>
  <c r="AB116" i="4" s="1"/>
  <c r="AA114" i="4"/>
  <c r="AB114" i="4" s="1"/>
  <c r="AA112" i="4"/>
  <c r="AB112" i="4" s="1"/>
  <c r="AA110" i="4"/>
  <c r="AB110" i="4" s="1"/>
  <c r="AA108" i="4"/>
  <c r="AB108" i="4" s="1"/>
  <c r="AA106" i="4"/>
  <c r="AB106" i="4" s="1"/>
  <c r="AA117" i="4"/>
  <c r="AB117" i="4" s="1"/>
  <c r="AA111" i="4"/>
  <c r="AB111" i="4" s="1"/>
  <c r="AA109" i="4"/>
  <c r="AB109" i="4" s="1"/>
  <c r="AA115" i="4"/>
  <c r="AB115" i="4" s="1"/>
  <c r="AA105" i="4"/>
  <c r="AB105" i="4" s="1"/>
  <c r="AA119" i="4"/>
  <c r="AB119" i="4" s="1"/>
  <c r="AA113" i="4"/>
  <c r="AB113" i="4" s="1"/>
  <c r="AA104" i="4"/>
  <c r="AB104" i="4" s="1"/>
  <c r="AC105" i="4" s="1"/>
  <c r="AA107" i="4"/>
  <c r="AB107" i="4" s="1"/>
  <c r="Z211" i="4"/>
  <c r="BC184" i="4"/>
  <c r="E213" i="4"/>
  <c r="AH186" i="4"/>
  <c r="AH197" i="4"/>
  <c r="E224" i="4"/>
  <c r="E233" i="4"/>
  <c r="AH206" i="4"/>
  <c r="X238" i="4"/>
  <c r="BA211" i="4"/>
  <c r="E222" i="4"/>
  <c r="AH195" i="4"/>
  <c r="D177" i="4"/>
  <c r="AG150" i="4"/>
  <c r="AF150" i="4" s="1"/>
  <c r="AF155" i="4" s="1"/>
  <c r="C150" i="4"/>
  <c r="K203" i="4"/>
  <c r="AN176" i="4"/>
  <c r="AF175" i="4" s="1"/>
  <c r="C175" i="4"/>
  <c r="T265" i="4"/>
  <c r="AW238" i="4"/>
  <c r="AP184" i="4"/>
  <c r="M211" i="4"/>
  <c r="V184" i="4"/>
  <c r="AY157" i="4"/>
  <c r="E225" i="4"/>
  <c r="AH198" i="4"/>
  <c r="C128" i="4"/>
  <c r="AH212" i="4"/>
  <c r="E239" i="4"/>
  <c r="AH189" i="4"/>
  <c r="E216" i="4"/>
  <c r="AG208" i="4"/>
  <c r="AF208" i="4" s="1"/>
  <c r="C208" i="4"/>
  <c r="D235" i="4"/>
  <c r="C180" i="4"/>
  <c r="D207" i="4"/>
  <c r="AG180" i="4"/>
  <c r="AF180" i="4" s="1"/>
  <c r="F211" i="4"/>
  <c r="AI184" i="4"/>
  <c r="E262" i="4"/>
  <c r="AH235" i="4"/>
  <c r="BF106" i="4"/>
  <c r="BF107" i="4" s="1"/>
  <c r="BF108" i="4" s="1"/>
  <c r="BF109" i="4" s="1"/>
  <c r="BF110" i="4" s="1"/>
  <c r="BF111" i="4" s="1"/>
  <c r="BF112" i="4" s="1"/>
  <c r="BF113" i="4" s="1"/>
  <c r="BF114" i="4" s="1"/>
  <c r="BF115" i="4" s="1"/>
  <c r="BF116" i="4" s="1"/>
  <c r="BF117" i="4" s="1"/>
  <c r="BF118" i="4" s="1"/>
  <c r="BF119" i="4" s="1"/>
  <c r="D189" i="3"/>
  <c r="C164" i="3"/>
  <c r="C138" i="3"/>
  <c r="C141" i="3" s="1"/>
  <c r="D163" i="3"/>
  <c r="D165" i="3"/>
  <c r="C140" i="3"/>
  <c r="Q96" i="3"/>
  <c r="Q97" i="3" s="1"/>
  <c r="Q98" i="3" s="1"/>
  <c r="Q99" i="3" s="1"/>
  <c r="Q100" i="3" s="1"/>
  <c r="Q101" i="3" s="1"/>
  <c r="Q102" i="3" s="1"/>
  <c r="Q103" i="3" s="1"/>
  <c r="Q104" i="3" s="1"/>
  <c r="Q105" i="3" s="1"/>
  <c r="Q106" i="3" s="1"/>
  <c r="Q107" i="3" s="1"/>
  <c r="Q108" i="3" s="1"/>
  <c r="Q109" i="3" s="1"/>
  <c r="C116" i="3"/>
  <c r="AO94" i="2"/>
  <c r="AO95" i="2" s="1"/>
  <c r="AO96" i="2" s="1"/>
  <c r="AO97" i="2" s="1"/>
  <c r="AO98" i="2" s="1"/>
  <c r="AO99" i="2" s="1"/>
  <c r="AO100" i="2" s="1"/>
  <c r="AO101" i="2" s="1"/>
  <c r="AO102" i="2" s="1"/>
  <c r="AO103" i="2" s="1"/>
  <c r="AO104" i="2" s="1"/>
  <c r="AO105" i="2" s="1"/>
  <c r="AO106" i="2" s="1"/>
  <c r="AO107" i="2" s="1"/>
  <c r="BS19" i="2"/>
  <c r="BS20" i="2" s="1"/>
  <c r="BS21" i="2" s="1"/>
  <c r="BS22" i="2" s="1"/>
  <c r="BS23" i="2" s="1"/>
  <c r="BS24" i="2" s="1"/>
  <c r="BS25" i="2" s="1"/>
  <c r="BS26" i="2" s="1"/>
  <c r="BS27" i="2" s="1"/>
  <c r="BS28" i="2" s="1"/>
  <c r="BS29" i="2" s="1"/>
  <c r="BS30" i="2" s="1"/>
  <c r="BS31" i="2" s="1"/>
  <c r="BS32" i="2" s="1"/>
  <c r="I106" i="2"/>
  <c r="J106" i="2" s="1"/>
  <c r="I105" i="2"/>
  <c r="J105" i="2" s="1"/>
  <c r="I101" i="2"/>
  <c r="J101" i="2" s="1"/>
  <c r="I97" i="2"/>
  <c r="J97" i="2" s="1"/>
  <c r="I93" i="2"/>
  <c r="J93" i="2" s="1"/>
  <c r="I92" i="2"/>
  <c r="J92" i="2" s="1"/>
  <c r="K93" i="2" s="1"/>
  <c r="I107" i="2"/>
  <c r="J107" i="2" s="1"/>
  <c r="I102" i="2"/>
  <c r="J102" i="2" s="1"/>
  <c r="I100" i="2"/>
  <c r="J100" i="2" s="1"/>
  <c r="I99" i="2"/>
  <c r="J99" i="2" s="1"/>
  <c r="I103" i="2"/>
  <c r="J103" i="2" s="1"/>
  <c r="I98" i="2"/>
  <c r="J98" i="2" s="1"/>
  <c r="I104" i="2"/>
  <c r="J104" i="2" s="1"/>
  <c r="I95" i="2"/>
  <c r="J95" i="2" s="1"/>
  <c r="I96" i="2"/>
  <c r="J96" i="2" s="1"/>
  <c r="I94" i="2"/>
  <c r="J94" i="2" s="1"/>
  <c r="X99" i="2"/>
  <c r="Y99" i="2" s="1"/>
  <c r="K69" i="2"/>
  <c r="K70" i="2" s="1"/>
  <c r="K71" i="2" s="1"/>
  <c r="K72" i="2" s="1"/>
  <c r="K73" i="2" s="1"/>
  <c r="K74" i="2" s="1"/>
  <c r="K75" i="2" s="1"/>
  <c r="K76" i="2" s="1"/>
  <c r="K77" i="2" s="1"/>
  <c r="K78" i="2" s="1"/>
  <c r="K79" i="2" s="1"/>
  <c r="K80" i="2" s="1"/>
  <c r="K81" i="2" s="1"/>
  <c r="K82" i="2" s="1"/>
  <c r="BD19" i="2"/>
  <c r="BD20" i="2" s="1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F182" i="2"/>
  <c r="F178" i="2"/>
  <c r="F174" i="2"/>
  <c r="F170" i="2"/>
  <c r="F181" i="2"/>
  <c r="F177" i="2"/>
  <c r="F173" i="2"/>
  <c r="F169" i="2"/>
  <c r="F180" i="2"/>
  <c r="F176" i="2"/>
  <c r="F172" i="2"/>
  <c r="F168" i="2"/>
  <c r="F167" i="2"/>
  <c r="AG163" i="2"/>
  <c r="G178" i="2"/>
  <c r="F175" i="2"/>
  <c r="H169" i="2"/>
  <c r="F179" i="2"/>
  <c r="H173" i="2"/>
  <c r="G174" i="2"/>
  <c r="F171" i="2"/>
  <c r="AG162" i="2"/>
  <c r="H181" i="2"/>
  <c r="H168" i="2"/>
  <c r="H176" i="2"/>
  <c r="G167" i="2"/>
  <c r="H178" i="2"/>
  <c r="H171" i="2"/>
  <c r="H180" i="2"/>
  <c r="G170" i="2"/>
  <c r="H170" i="2"/>
  <c r="G169" i="2"/>
  <c r="H179" i="2"/>
  <c r="G171" i="2"/>
  <c r="G181" i="2"/>
  <c r="H174" i="2"/>
  <c r="H167" i="2"/>
  <c r="G173" i="2"/>
  <c r="H182" i="2"/>
  <c r="H172" i="2"/>
  <c r="G177" i="2"/>
  <c r="H177" i="2"/>
  <c r="H175" i="2"/>
  <c r="G168" i="2"/>
  <c r="G182" i="2"/>
  <c r="G172" i="2"/>
  <c r="G179" i="2"/>
  <c r="G176" i="2"/>
  <c r="G175" i="2"/>
  <c r="G180" i="2"/>
  <c r="B160" i="2"/>
  <c r="C135" i="2"/>
  <c r="B136" i="2"/>
  <c r="BJ185" i="2"/>
  <c r="BJ161" i="2"/>
  <c r="BK160" i="2"/>
  <c r="BJ88" i="2"/>
  <c r="BK63" i="2"/>
  <c r="X101" i="2"/>
  <c r="Y101" i="2" s="1"/>
  <c r="X98" i="2"/>
  <c r="Y98" i="2" s="1"/>
  <c r="X103" i="2"/>
  <c r="Y103" i="2" s="1"/>
  <c r="Q235" i="2"/>
  <c r="R210" i="2"/>
  <c r="Q211" i="2"/>
  <c r="BK64" i="2"/>
  <c r="AU185" i="2"/>
  <c r="AU161" i="2"/>
  <c r="AV160" i="2"/>
  <c r="AG185" i="2"/>
  <c r="AF210" i="2"/>
  <c r="AF186" i="2"/>
  <c r="AO69" i="2"/>
  <c r="AO70" i="2" s="1"/>
  <c r="AO71" i="2" s="1"/>
  <c r="AO72" i="2" s="1"/>
  <c r="AO73" i="2" s="1"/>
  <c r="AO74" i="2" s="1"/>
  <c r="AO75" i="2" s="1"/>
  <c r="AO76" i="2" s="1"/>
  <c r="AO77" i="2" s="1"/>
  <c r="AO78" i="2" s="1"/>
  <c r="AO79" i="2" s="1"/>
  <c r="AO80" i="2" s="1"/>
  <c r="AO81" i="2" s="1"/>
  <c r="AO82" i="2" s="1"/>
  <c r="BQ55" i="2"/>
  <c r="BR55" i="2" s="1"/>
  <c r="BQ51" i="2"/>
  <c r="BR51" i="2" s="1"/>
  <c r="BQ47" i="2"/>
  <c r="BR47" i="2" s="1"/>
  <c r="BQ57" i="2"/>
  <c r="BR57" i="2" s="1"/>
  <c r="BQ50" i="2"/>
  <c r="BR50" i="2" s="1"/>
  <c r="BQ49" i="2"/>
  <c r="BR49" i="2" s="1"/>
  <c r="BQ44" i="2"/>
  <c r="BR44" i="2" s="1"/>
  <c r="BQ56" i="2"/>
  <c r="BR56" i="2" s="1"/>
  <c r="BQ48" i="2"/>
  <c r="BR48" i="2" s="1"/>
  <c r="BQ43" i="2"/>
  <c r="BR43" i="2" s="1"/>
  <c r="BQ42" i="2"/>
  <c r="BR42" i="2" s="1"/>
  <c r="BS43" i="2" s="1"/>
  <c r="BQ52" i="2"/>
  <c r="BR52" i="2" s="1"/>
  <c r="BQ54" i="2"/>
  <c r="BR54" i="2" s="1"/>
  <c r="BQ46" i="2"/>
  <c r="BR46" i="2" s="1"/>
  <c r="BQ53" i="2"/>
  <c r="BR53" i="2" s="1"/>
  <c r="BQ45" i="2"/>
  <c r="BR45" i="2" s="1"/>
  <c r="X100" i="2"/>
  <c r="Y100" i="2" s="1"/>
  <c r="X93" i="2"/>
  <c r="Y93" i="2" s="1"/>
  <c r="Z94" i="2" s="1"/>
  <c r="X104" i="2"/>
  <c r="Y104" i="2" s="1"/>
  <c r="R188" i="2"/>
  <c r="R187" i="2"/>
  <c r="C113" i="2"/>
  <c r="C112" i="2"/>
  <c r="AK124" i="2"/>
  <c r="U129" i="2"/>
  <c r="U126" i="2"/>
  <c r="X126" i="2" s="1"/>
  <c r="Y126" i="2" s="1"/>
  <c r="U123" i="2"/>
  <c r="V128" i="2"/>
  <c r="V122" i="2"/>
  <c r="AK117" i="2"/>
  <c r="W129" i="2"/>
  <c r="W118" i="2"/>
  <c r="W120" i="2"/>
  <c r="W130" i="2"/>
  <c r="W124" i="2"/>
  <c r="U127" i="2"/>
  <c r="U121" i="2"/>
  <c r="U120" i="2"/>
  <c r="AK129" i="2"/>
  <c r="AK128" i="2"/>
  <c r="AK123" i="2"/>
  <c r="AK120" i="2"/>
  <c r="AK125" i="2"/>
  <c r="V129" i="2"/>
  <c r="V124" i="2"/>
  <c r="V127" i="2"/>
  <c r="V121" i="2"/>
  <c r="W117" i="2"/>
  <c r="U128" i="2"/>
  <c r="V120" i="2"/>
  <c r="V126" i="2"/>
  <c r="W126" i="2"/>
  <c r="AK122" i="2"/>
  <c r="AK130" i="2"/>
  <c r="U122" i="2"/>
  <c r="U131" i="2"/>
  <c r="V117" i="2"/>
  <c r="W123" i="2"/>
  <c r="W127" i="2"/>
  <c r="W121" i="2"/>
  <c r="W125" i="2"/>
  <c r="U117" i="2"/>
  <c r="X117" i="2" s="1"/>
  <c r="Y117" i="2" s="1"/>
  <c r="Z118" i="2" s="1"/>
  <c r="U119" i="2"/>
  <c r="AK119" i="2"/>
  <c r="AK126" i="2"/>
  <c r="W119" i="2"/>
  <c r="W131" i="2"/>
  <c r="U130" i="2"/>
  <c r="W132" i="2"/>
  <c r="U132" i="2"/>
  <c r="X132" i="2" s="1"/>
  <c r="Y132" i="2" s="1"/>
  <c r="V130" i="2"/>
  <c r="V132" i="2"/>
  <c r="V123" i="2"/>
  <c r="V125" i="2"/>
  <c r="W128" i="2"/>
  <c r="W122" i="2"/>
  <c r="U125" i="2"/>
  <c r="U124" i="2"/>
  <c r="X124" i="2" s="1"/>
  <c r="Y124" i="2" s="1"/>
  <c r="U118" i="2"/>
  <c r="AK132" i="2"/>
  <c r="AK127" i="2"/>
  <c r="AK118" i="2"/>
  <c r="AK121" i="2"/>
  <c r="AK131" i="2"/>
  <c r="V131" i="2"/>
  <c r="V119" i="2"/>
  <c r="V118" i="2"/>
  <c r="AZ128" i="2"/>
  <c r="AZ131" i="2"/>
  <c r="AZ129" i="2"/>
  <c r="AL131" i="2"/>
  <c r="AL126" i="2"/>
  <c r="AL123" i="2"/>
  <c r="AL117" i="2"/>
  <c r="AL124" i="2"/>
  <c r="AJ117" i="2"/>
  <c r="AJ125" i="2"/>
  <c r="AJ131" i="2"/>
  <c r="AM131" i="2" s="1"/>
  <c r="AN131" i="2" s="1"/>
  <c r="AZ130" i="2"/>
  <c r="AZ117" i="2"/>
  <c r="AJ120" i="2"/>
  <c r="AJ119" i="2"/>
  <c r="AM119" i="2" s="1"/>
  <c r="AN119" i="2" s="1"/>
  <c r="AZ127" i="2"/>
  <c r="AZ126" i="2"/>
  <c r="AZ124" i="2"/>
  <c r="AZ120" i="2"/>
  <c r="AZ119" i="2"/>
  <c r="AL132" i="2"/>
  <c r="AL127" i="2"/>
  <c r="AL122" i="2"/>
  <c r="AL130" i="2"/>
  <c r="AL119" i="2"/>
  <c r="AJ130" i="2"/>
  <c r="AJ128" i="2"/>
  <c r="AM128" i="2" s="1"/>
  <c r="AN128" i="2" s="1"/>
  <c r="AJ127" i="2"/>
  <c r="AM127" i="2" s="1"/>
  <c r="AN127" i="2" s="1"/>
  <c r="AJ121" i="2"/>
  <c r="AJ118" i="2"/>
  <c r="AJ132" i="2"/>
  <c r="AM132" i="2" s="1"/>
  <c r="AN132" i="2" s="1"/>
  <c r="AZ132" i="2"/>
  <c r="AZ118" i="2"/>
  <c r="AZ121" i="2"/>
  <c r="AL129" i="2"/>
  <c r="AL121" i="2"/>
  <c r="AJ122" i="2"/>
  <c r="AZ122" i="2"/>
  <c r="AZ125" i="2"/>
  <c r="AZ123" i="2"/>
  <c r="AL128" i="2"/>
  <c r="AL118" i="2"/>
  <c r="AL125" i="2"/>
  <c r="AL120" i="2"/>
  <c r="AJ129" i="2"/>
  <c r="AJ124" i="2"/>
  <c r="AM124" i="2" s="1"/>
  <c r="AN124" i="2" s="1"/>
  <c r="AJ123" i="2"/>
  <c r="AM123" i="2" s="1"/>
  <c r="AN123" i="2" s="1"/>
  <c r="AJ126" i="2"/>
  <c r="AM126" i="2" s="1"/>
  <c r="AN126" i="2" s="1"/>
  <c r="BA130" i="2"/>
  <c r="BA126" i="2"/>
  <c r="BA122" i="2"/>
  <c r="AY131" i="2"/>
  <c r="AY130" i="2"/>
  <c r="AY125" i="2"/>
  <c r="BA131" i="2"/>
  <c r="BA132" i="2"/>
  <c r="BA124" i="2"/>
  <c r="BA118" i="2"/>
  <c r="AY132" i="2"/>
  <c r="AY123" i="2"/>
  <c r="AY126" i="2"/>
  <c r="AY121" i="2"/>
  <c r="AY124" i="2"/>
  <c r="BO121" i="2"/>
  <c r="BO119" i="2"/>
  <c r="BA121" i="2"/>
  <c r="BA129" i="2"/>
  <c r="BA119" i="2"/>
  <c r="BA117" i="2"/>
  <c r="BA128" i="2"/>
  <c r="AY129" i="2"/>
  <c r="AY117" i="2"/>
  <c r="AY118" i="2"/>
  <c r="AY127" i="2"/>
  <c r="AY120" i="2"/>
  <c r="BO127" i="2"/>
  <c r="BO130" i="2"/>
  <c r="BO124" i="2"/>
  <c r="BA127" i="2"/>
  <c r="BA125" i="2"/>
  <c r="BA120" i="2"/>
  <c r="BA123" i="2"/>
  <c r="AY128" i="2"/>
  <c r="AY119" i="2"/>
  <c r="AY122" i="2"/>
  <c r="BO131" i="2"/>
  <c r="BO118" i="2"/>
  <c r="BO122" i="2"/>
  <c r="BO132" i="2"/>
  <c r="BO123" i="2"/>
  <c r="BO117" i="2"/>
  <c r="BO126" i="2"/>
  <c r="BO125" i="2"/>
  <c r="BO120" i="2"/>
  <c r="BO128" i="2"/>
  <c r="BO129" i="2"/>
  <c r="BK137" i="2"/>
  <c r="AU113" i="2"/>
  <c r="AV88" i="2"/>
  <c r="AV89" i="2" s="1"/>
  <c r="X102" i="2"/>
  <c r="Y102" i="2" s="1"/>
  <c r="X94" i="2"/>
  <c r="Y94" i="2" s="1"/>
  <c r="X96" i="2"/>
  <c r="Y96" i="2" s="1"/>
  <c r="R189" i="2"/>
  <c r="AV64" i="2"/>
  <c r="AV137" i="2"/>
  <c r="AG164" i="2"/>
  <c r="C114" i="2"/>
  <c r="BD44" i="2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I107" i="1"/>
  <c r="J107" i="1" s="1"/>
  <c r="I103" i="1"/>
  <c r="J103" i="1" s="1"/>
  <c r="I99" i="1"/>
  <c r="J99" i="1" s="1"/>
  <c r="I95" i="1"/>
  <c r="J95" i="1" s="1"/>
  <c r="I106" i="1"/>
  <c r="J106" i="1" s="1"/>
  <c r="I102" i="1"/>
  <c r="J102" i="1" s="1"/>
  <c r="I98" i="1"/>
  <c r="J98" i="1" s="1"/>
  <c r="I94" i="1"/>
  <c r="J94" i="1" s="1"/>
  <c r="I105" i="1"/>
  <c r="J105" i="1" s="1"/>
  <c r="I101" i="1"/>
  <c r="J101" i="1" s="1"/>
  <c r="I97" i="1"/>
  <c r="J97" i="1" s="1"/>
  <c r="I93" i="1"/>
  <c r="J93" i="1" s="1"/>
  <c r="I92" i="1"/>
  <c r="J92" i="1" s="1"/>
  <c r="K93" i="1" s="1"/>
  <c r="I96" i="1"/>
  <c r="J96" i="1" s="1"/>
  <c r="I100" i="1"/>
  <c r="J100" i="1" s="1"/>
  <c r="I104" i="1"/>
  <c r="J104" i="1" s="1"/>
  <c r="B160" i="1"/>
  <c r="B136" i="1"/>
  <c r="C135" i="1"/>
  <c r="I82" i="1"/>
  <c r="J82" i="1" s="1"/>
  <c r="I78" i="1"/>
  <c r="J78" i="1" s="1"/>
  <c r="I74" i="1"/>
  <c r="J74" i="1" s="1"/>
  <c r="I70" i="1"/>
  <c r="J70" i="1" s="1"/>
  <c r="I81" i="1"/>
  <c r="J81" i="1" s="1"/>
  <c r="I77" i="1"/>
  <c r="J77" i="1" s="1"/>
  <c r="I73" i="1"/>
  <c r="J73" i="1" s="1"/>
  <c r="I69" i="1"/>
  <c r="J69" i="1" s="1"/>
  <c r="I80" i="1"/>
  <c r="J80" i="1" s="1"/>
  <c r="I76" i="1"/>
  <c r="J76" i="1" s="1"/>
  <c r="I72" i="1"/>
  <c r="J72" i="1" s="1"/>
  <c r="I68" i="1"/>
  <c r="J68" i="1" s="1"/>
  <c r="I67" i="1"/>
  <c r="J67" i="1" s="1"/>
  <c r="K68" i="1" s="1"/>
  <c r="I79" i="1"/>
  <c r="J79" i="1" s="1"/>
  <c r="I75" i="1"/>
  <c r="J75" i="1" s="1"/>
  <c r="I71" i="1"/>
  <c r="J71" i="1" s="1"/>
  <c r="C114" i="1"/>
  <c r="I57" i="1"/>
  <c r="J57" i="1" s="1"/>
  <c r="I56" i="1"/>
  <c r="J56" i="1" s="1"/>
  <c r="I52" i="1"/>
  <c r="J52" i="1" s="1"/>
  <c r="I55" i="1"/>
  <c r="J55" i="1" s="1"/>
  <c r="I51" i="1"/>
  <c r="J51" i="1" s="1"/>
  <c r="I53" i="1"/>
  <c r="J53" i="1" s="1"/>
  <c r="I45" i="1"/>
  <c r="J45" i="1" s="1"/>
  <c r="I46" i="1"/>
  <c r="J46" i="1" s="1"/>
  <c r="I49" i="1"/>
  <c r="J49" i="1" s="1"/>
  <c r="I48" i="1"/>
  <c r="J48" i="1" s="1"/>
  <c r="I44" i="1"/>
  <c r="J44" i="1" s="1"/>
  <c r="I54" i="1"/>
  <c r="J54" i="1" s="1"/>
  <c r="I50" i="1"/>
  <c r="J50" i="1" s="1"/>
  <c r="I47" i="1"/>
  <c r="J47" i="1" s="1"/>
  <c r="I43" i="1"/>
  <c r="J43" i="1" s="1"/>
  <c r="I42" i="1"/>
  <c r="J42" i="1" s="1"/>
  <c r="K43" i="1" s="1"/>
  <c r="F131" i="1"/>
  <c r="F127" i="1"/>
  <c r="F123" i="1"/>
  <c r="F119" i="1"/>
  <c r="F130" i="1"/>
  <c r="F126" i="1"/>
  <c r="F122" i="1"/>
  <c r="F118" i="1"/>
  <c r="F117" i="1"/>
  <c r="C113" i="1"/>
  <c r="F129" i="1"/>
  <c r="F125" i="1"/>
  <c r="F121" i="1"/>
  <c r="H122" i="1"/>
  <c r="F120" i="1"/>
  <c r="G119" i="1"/>
  <c r="H126" i="1"/>
  <c r="F124" i="1"/>
  <c r="F132" i="1"/>
  <c r="F128" i="1"/>
  <c r="C112" i="1"/>
  <c r="G131" i="1"/>
  <c r="H118" i="1"/>
  <c r="G127" i="1"/>
  <c r="H117" i="1"/>
  <c r="G126" i="1"/>
  <c r="G121" i="1"/>
  <c r="H125" i="1"/>
  <c r="H119" i="1"/>
  <c r="G129" i="1"/>
  <c r="G123" i="1"/>
  <c r="G124" i="1"/>
  <c r="H130" i="1"/>
  <c r="H127" i="1"/>
  <c r="G122" i="1"/>
  <c r="G125" i="1"/>
  <c r="H120" i="1"/>
  <c r="G130" i="1"/>
  <c r="G120" i="1"/>
  <c r="G132" i="1"/>
  <c r="H132" i="1"/>
  <c r="H129" i="1"/>
  <c r="H123" i="1"/>
  <c r="H128" i="1"/>
  <c r="H121" i="1"/>
  <c r="G117" i="1"/>
  <c r="H131" i="1"/>
  <c r="H124" i="1"/>
  <c r="G118" i="1"/>
  <c r="G128" i="1"/>
  <c r="BF66" i="4"/>
  <c r="Q85" i="3"/>
  <c r="BD33" i="2"/>
  <c r="K33" i="1"/>
  <c r="BD58" i="2"/>
  <c r="BF120" i="4"/>
  <c r="Z33" i="2"/>
  <c r="AO58" i="2"/>
  <c r="AC66" i="4"/>
  <c r="AC39" i="4"/>
  <c r="Z83" i="2"/>
  <c r="AO33" i="2"/>
  <c r="BS33" i="2"/>
  <c r="E266" i="4" l="1"/>
  <c r="AH239" i="4"/>
  <c r="AH225" i="4"/>
  <c r="E252" i="4"/>
  <c r="D204" i="4"/>
  <c r="AG177" i="4"/>
  <c r="AF177" i="4" s="1"/>
  <c r="AF182" i="4" s="1"/>
  <c r="C177" i="4"/>
  <c r="C182" i="4" s="1"/>
  <c r="X265" i="4"/>
  <c r="BA238" i="4"/>
  <c r="Z238" i="4"/>
  <c r="BC211" i="4"/>
  <c r="E221" i="4"/>
  <c r="AH194" i="4"/>
  <c r="E241" i="4"/>
  <c r="AH214" i="4"/>
  <c r="E274" i="4"/>
  <c r="AH247" i="4"/>
  <c r="J284" i="4"/>
  <c r="AM284" i="4" s="1"/>
  <c r="AM257" i="4"/>
  <c r="J211" i="4"/>
  <c r="AM184" i="4"/>
  <c r="E296" i="4"/>
  <c r="AH296" i="4" s="1"/>
  <c r="AH269" i="4"/>
  <c r="AZ184" i="4"/>
  <c r="W211" i="4"/>
  <c r="BB238" i="4"/>
  <c r="Y265" i="4"/>
  <c r="AX211" i="4"/>
  <c r="U238" i="4"/>
  <c r="AV184" i="4"/>
  <c r="S211" i="4"/>
  <c r="O211" i="4"/>
  <c r="AR184" i="4"/>
  <c r="E289" i="4"/>
  <c r="AH289" i="4" s="1"/>
  <c r="AH262" i="4"/>
  <c r="D234" i="4"/>
  <c r="C207" i="4"/>
  <c r="AG207" i="4"/>
  <c r="AN203" i="4"/>
  <c r="K230" i="4"/>
  <c r="N211" i="4"/>
  <c r="AQ184" i="4"/>
  <c r="C179" i="4"/>
  <c r="AG179" i="4"/>
  <c r="AF179" i="4" s="1"/>
  <c r="D206" i="4"/>
  <c r="E230" i="4"/>
  <c r="AH203" i="4"/>
  <c r="AJ184" i="4"/>
  <c r="G211" i="4"/>
  <c r="AJ230" i="4"/>
  <c r="G257" i="4"/>
  <c r="Q265" i="4"/>
  <c r="AT238" i="4"/>
  <c r="E234" i="4"/>
  <c r="AH207" i="4"/>
  <c r="AK238" i="4"/>
  <c r="H265" i="4"/>
  <c r="E243" i="4"/>
  <c r="AH216" i="4"/>
  <c r="AA141" i="4"/>
  <c r="AB141" i="4" s="1"/>
  <c r="AA140" i="4"/>
  <c r="AB140" i="4" s="1"/>
  <c r="AA133" i="4"/>
  <c r="AB133" i="4" s="1"/>
  <c r="AA132" i="4"/>
  <c r="AB132" i="4" s="1"/>
  <c r="AA131" i="4"/>
  <c r="AB131" i="4" s="1"/>
  <c r="AC132" i="4" s="1"/>
  <c r="AA143" i="4"/>
  <c r="AB143" i="4" s="1"/>
  <c r="AA142" i="4"/>
  <c r="AB142" i="4" s="1"/>
  <c r="AA135" i="4"/>
  <c r="AB135" i="4" s="1"/>
  <c r="AA134" i="4"/>
  <c r="AB134" i="4" s="1"/>
  <c r="AA138" i="4"/>
  <c r="AB138" i="4" s="1"/>
  <c r="AA136" i="4"/>
  <c r="AB136" i="4" s="1"/>
  <c r="AA146" i="4"/>
  <c r="AB146" i="4" s="1"/>
  <c r="AA144" i="4"/>
  <c r="AB144" i="4" s="1"/>
  <c r="AA145" i="4"/>
  <c r="AB145" i="4" s="1"/>
  <c r="AA139" i="4"/>
  <c r="AB139" i="4" s="1"/>
  <c r="AA137" i="4"/>
  <c r="AB137" i="4" s="1"/>
  <c r="V211" i="4"/>
  <c r="AY184" i="4"/>
  <c r="T292" i="4"/>
  <c r="AW292" i="4" s="1"/>
  <c r="AW265" i="4"/>
  <c r="C155" i="4"/>
  <c r="E249" i="4"/>
  <c r="AH222" i="4"/>
  <c r="E260" i="4"/>
  <c r="AH233" i="4"/>
  <c r="AH213" i="4"/>
  <c r="E240" i="4"/>
  <c r="AC106" i="4"/>
  <c r="AC107" i="4" s="1"/>
  <c r="AC108" i="4" s="1"/>
  <c r="AC109" i="4" s="1"/>
  <c r="AC110" i="4" s="1"/>
  <c r="AC111" i="4" s="1"/>
  <c r="AC112" i="4" s="1"/>
  <c r="AC113" i="4" s="1"/>
  <c r="AC114" i="4" s="1"/>
  <c r="AC115" i="4" s="1"/>
  <c r="AC116" i="4" s="1"/>
  <c r="AC117" i="4" s="1"/>
  <c r="AC118" i="4" s="1"/>
  <c r="AC119" i="4" s="1"/>
  <c r="F230" i="4"/>
  <c r="AI203" i="4"/>
  <c r="E219" i="4"/>
  <c r="AH192" i="4"/>
  <c r="O230" i="4"/>
  <c r="AR203" i="4"/>
  <c r="I265" i="4"/>
  <c r="AL238" i="4"/>
  <c r="D205" i="4"/>
  <c r="AG178" i="4"/>
  <c r="AF178" i="4" s="1"/>
  <c r="C178" i="4"/>
  <c r="AK203" i="4"/>
  <c r="H230" i="4"/>
  <c r="R238" i="4"/>
  <c r="AU211" i="4"/>
  <c r="AP176" i="4"/>
  <c r="M203" i="4"/>
  <c r="K211" i="4"/>
  <c r="AN184" i="4"/>
  <c r="AH223" i="4"/>
  <c r="E250" i="4"/>
  <c r="AQ230" i="4"/>
  <c r="N257" i="4"/>
  <c r="E271" i="4"/>
  <c r="AH244" i="4"/>
  <c r="AI211" i="4"/>
  <c r="F238" i="4"/>
  <c r="AG235" i="4"/>
  <c r="AF235" i="4" s="1"/>
  <c r="C235" i="4"/>
  <c r="D262" i="4"/>
  <c r="M238" i="4"/>
  <c r="AP211" i="4"/>
  <c r="BD173" i="4"/>
  <c r="BE173" i="4" s="1"/>
  <c r="BD172" i="4"/>
  <c r="BE172" i="4" s="1"/>
  <c r="BD169" i="4"/>
  <c r="BE169" i="4" s="1"/>
  <c r="BD168" i="4"/>
  <c r="BE168" i="4" s="1"/>
  <c r="BD165" i="4"/>
  <c r="BE165" i="4" s="1"/>
  <c r="BD164" i="4"/>
  <c r="BE164" i="4" s="1"/>
  <c r="BD161" i="4"/>
  <c r="BE161" i="4" s="1"/>
  <c r="BD160" i="4"/>
  <c r="BE160" i="4" s="1"/>
  <c r="BD167" i="4"/>
  <c r="BE167" i="4" s="1"/>
  <c r="BD159" i="4"/>
  <c r="BE159" i="4" s="1"/>
  <c r="BD158" i="4"/>
  <c r="BE158" i="4" s="1"/>
  <c r="BF159" i="4" s="1"/>
  <c r="BD170" i="4"/>
  <c r="BE170" i="4" s="1"/>
  <c r="BD162" i="4"/>
  <c r="BE162" i="4" s="1"/>
  <c r="BD171" i="4"/>
  <c r="BE171" i="4" s="1"/>
  <c r="BD163" i="4"/>
  <c r="BE163" i="4" s="1"/>
  <c r="BD166" i="4"/>
  <c r="BE166" i="4" s="1"/>
  <c r="E251" i="4"/>
  <c r="AH224" i="4"/>
  <c r="AO203" i="4"/>
  <c r="AF202" i="4" s="1"/>
  <c r="L230" i="4"/>
  <c r="C202" i="4"/>
  <c r="E245" i="4"/>
  <c r="AH218" i="4"/>
  <c r="AL176" i="4"/>
  <c r="I203" i="4"/>
  <c r="P292" i="4"/>
  <c r="AS292" i="4" s="1"/>
  <c r="AS265" i="4"/>
  <c r="L265" i="4"/>
  <c r="AO238" i="4"/>
  <c r="E253" i="4"/>
  <c r="AH226" i="4"/>
  <c r="BD145" i="4"/>
  <c r="BE145" i="4" s="1"/>
  <c r="BD143" i="4"/>
  <c r="BE143" i="4" s="1"/>
  <c r="BD141" i="4"/>
  <c r="BE141" i="4" s="1"/>
  <c r="BD139" i="4"/>
  <c r="BE139" i="4" s="1"/>
  <c r="BD137" i="4"/>
  <c r="BE137" i="4" s="1"/>
  <c r="BD135" i="4"/>
  <c r="BE135" i="4" s="1"/>
  <c r="BD133" i="4"/>
  <c r="BE133" i="4" s="1"/>
  <c r="BD140" i="4"/>
  <c r="BE140" i="4" s="1"/>
  <c r="BD132" i="4"/>
  <c r="BE132" i="4" s="1"/>
  <c r="BD142" i="4"/>
  <c r="BE142" i="4" s="1"/>
  <c r="BD134" i="4"/>
  <c r="BE134" i="4" s="1"/>
  <c r="BD131" i="4"/>
  <c r="BE131" i="4" s="1"/>
  <c r="BF132" i="4" s="1"/>
  <c r="BD144" i="4"/>
  <c r="BE144" i="4" s="1"/>
  <c r="BD136" i="4"/>
  <c r="BE136" i="4" s="1"/>
  <c r="BD146" i="4"/>
  <c r="BE146" i="4" s="1"/>
  <c r="BD138" i="4"/>
  <c r="BE138" i="4" s="1"/>
  <c r="E227" i="4"/>
  <c r="AH200" i="4"/>
  <c r="O157" i="3"/>
  <c r="P157" i="3" s="1"/>
  <c r="O158" i="3"/>
  <c r="P158" i="3" s="1"/>
  <c r="O152" i="3"/>
  <c r="P152" i="3" s="1"/>
  <c r="O148" i="3"/>
  <c r="P148" i="3" s="1"/>
  <c r="O159" i="3"/>
  <c r="P159" i="3" s="1"/>
  <c r="O156" i="3"/>
  <c r="P156" i="3" s="1"/>
  <c r="O155" i="3"/>
  <c r="P155" i="3" s="1"/>
  <c r="O153" i="3"/>
  <c r="P153" i="3" s="1"/>
  <c r="O149" i="3"/>
  <c r="P149" i="3" s="1"/>
  <c r="O145" i="3"/>
  <c r="P145" i="3" s="1"/>
  <c r="O154" i="3"/>
  <c r="P154" i="3" s="1"/>
  <c r="O150" i="3"/>
  <c r="P150" i="3" s="1"/>
  <c r="O146" i="3"/>
  <c r="P146" i="3" s="1"/>
  <c r="O144" i="3"/>
  <c r="P144" i="3" s="1"/>
  <c r="Q145" i="3" s="1"/>
  <c r="O151" i="3"/>
  <c r="P151" i="3" s="1"/>
  <c r="O147" i="3"/>
  <c r="P147" i="3" s="1"/>
  <c r="O131" i="3"/>
  <c r="P131" i="3" s="1"/>
  <c r="O127" i="3"/>
  <c r="P127" i="3" s="1"/>
  <c r="O123" i="3"/>
  <c r="P123" i="3" s="1"/>
  <c r="O132" i="3"/>
  <c r="P132" i="3" s="1"/>
  <c r="O128" i="3"/>
  <c r="P128" i="3" s="1"/>
  <c r="O124" i="3"/>
  <c r="P124" i="3" s="1"/>
  <c r="O120" i="3"/>
  <c r="P120" i="3" s="1"/>
  <c r="O133" i="3"/>
  <c r="P133" i="3" s="1"/>
  <c r="O129" i="3"/>
  <c r="P129" i="3" s="1"/>
  <c r="O125" i="3"/>
  <c r="P125" i="3" s="1"/>
  <c r="O121" i="3"/>
  <c r="P121" i="3" s="1"/>
  <c r="O134" i="3"/>
  <c r="P134" i="3" s="1"/>
  <c r="O130" i="3"/>
  <c r="P130" i="3" s="1"/>
  <c r="O126" i="3"/>
  <c r="P126" i="3" s="1"/>
  <c r="O122" i="3"/>
  <c r="P122" i="3" s="1"/>
  <c r="O119" i="3"/>
  <c r="P119" i="3" s="1"/>
  <c r="Q120" i="3" s="1"/>
  <c r="D190" i="3"/>
  <c r="C165" i="3"/>
  <c r="D214" i="3"/>
  <c r="C189" i="3"/>
  <c r="D188" i="3"/>
  <c r="C163" i="3"/>
  <c r="BB107" i="2"/>
  <c r="BC107" i="2" s="1"/>
  <c r="BB103" i="2"/>
  <c r="BC103" i="2" s="1"/>
  <c r="BB106" i="2"/>
  <c r="BC106" i="2" s="1"/>
  <c r="BB102" i="2"/>
  <c r="BC102" i="2" s="1"/>
  <c r="BB98" i="2"/>
  <c r="BC98" i="2" s="1"/>
  <c r="BB94" i="2"/>
  <c r="BC94" i="2" s="1"/>
  <c r="BB92" i="2"/>
  <c r="BC92" i="2" s="1"/>
  <c r="BD93" i="2" s="1"/>
  <c r="BB95" i="2"/>
  <c r="BC95" i="2" s="1"/>
  <c r="BB93" i="2"/>
  <c r="BC93" i="2" s="1"/>
  <c r="BB105" i="2"/>
  <c r="BC105" i="2" s="1"/>
  <c r="BB97" i="2"/>
  <c r="BC97" i="2" s="1"/>
  <c r="BB99" i="2"/>
  <c r="BC99" i="2" s="1"/>
  <c r="BB96" i="2"/>
  <c r="BC96" i="2" s="1"/>
  <c r="BB104" i="2"/>
  <c r="BC104" i="2" s="1"/>
  <c r="BB101" i="2"/>
  <c r="BC101" i="2" s="1"/>
  <c r="BB100" i="2"/>
  <c r="BC100" i="2" s="1"/>
  <c r="Z95" i="2"/>
  <c r="Z96" i="2" s="1"/>
  <c r="Z97" i="2" s="1"/>
  <c r="Z98" i="2" s="1"/>
  <c r="Z99" i="2" s="1"/>
  <c r="Z100" i="2" s="1"/>
  <c r="Z101" i="2" s="1"/>
  <c r="Z102" i="2" s="1"/>
  <c r="Z103" i="2" s="1"/>
  <c r="Z104" i="2" s="1"/>
  <c r="Z105" i="2" s="1"/>
  <c r="Z106" i="2" s="1"/>
  <c r="Z107" i="2" s="1"/>
  <c r="AM118" i="2"/>
  <c r="AN118" i="2" s="1"/>
  <c r="AM130" i="2"/>
  <c r="AN130" i="2" s="1"/>
  <c r="AM120" i="2"/>
  <c r="AN120" i="2" s="1"/>
  <c r="AM125" i="2"/>
  <c r="AN125" i="2" s="1"/>
  <c r="X125" i="2"/>
  <c r="Y125" i="2" s="1"/>
  <c r="X128" i="2"/>
  <c r="Y128" i="2" s="1"/>
  <c r="X121" i="2"/>
  <c r="Y121" i="2" s="1"/>
  <c r="X129" i="2"/>
  <c r="Y129" i="2" s="1"/>
  <c r="BS44" i="2"/>
  <c r="BS45" i="2" s="1"/>
  <c r="BS46" i="2" s="1"/>
  <c r="BS47" i="2" s="1"/>
  <c r="BS48" i="2" s="1"/>
  <c r="BS49" i="2" s="1"/>
  <c r="BS50" i="2" s="1"/>
  <c r="BS51" i="2" s="1"/>
  <c r="BS52" i="2" s="1"/>
  <c r="BS53" i="2" s="1"/>
  <c r="BS54" i="2" s="1"/>
  <c r="BS55" i="2" s="1"/>
  <c r="BS56" i="2" s="1"/>
  <c r="BS57" i="2" s="1"/>
  <c r="Q260" i="2"/>
  <c r="R235" i="2"/>
  <c r="Q236" i="2"/>
  <c r="AM129" i="2"/>
  <c r="AN129" i="2" s="1"/>
  <c r="AM122" i="2"/>
  <c r="AN122" i="2" s="1"/>
  <c r="AM121" i="2"/>
  <c r="AN121" i="2" s="1"/>
  <c r="AM117" i="2"/>
  <c r="AN117" i="2" s="1"/>
  <c r="AO118" i="2" s="1"/>
  <c r="X130" i="2"/>
  <c r="Y130" i="2" s="1"/>
  <c r="X131" i="2"/>
  <c r="Y131" i="2" s="1"/>
  <c r="X127" i="2"/>
  <c r="Y127" i="2" s="1"/>
  <c r="F205" i="2"/>
  <c r="F204" i="2"/>
  <c r="F200" i="2"/>
  <c r="F207" i="2"/>
  <c r="F203" i="2"/>
  <c r="F199" i="2"/>
  <c r="F206" i="2"/>
  <c r="H199" i="2"/>
  <c r="F198" i="2"/>
  <c r="F195" i="2"/>
  <c r="AG187" i="2"/>
  <c r="AG189" i="2" s="1"/>
  <c r="H204" i="2"/>
  <c r="F194" i="2"/>
  <c r="F197" i="2"/>
  <c r="F193" i="2"/>
  <c r="F192" i="2"/>
  <c r="AG188" i="2"/>
  <c r="G205" i="2"/>
  <c r="F202" i="2"/>
  <c r="G195" i="2"/>
  <c r="F196" i="2"/>
  <c r="F201" i="2"/>
  <c r="H194" i="2"/>
  <c r="H197" i="2"/>
  <c r="G196" i="2"/>
  <c r="H193" i="2"/>
  <c r="H200" i="2"/>
  <c r="G194" i="2"/>
  <c r="G206" i="2"/>
  <c r="H203" i="2"/>
  <c r="H205" i="2"/>
  <c r="G192" i="2"/>
  <c r="G207" i="2"/>
  <c r="G197" i="2"/>
  <c r="H207" i="2"/>
  <c r="H206" i="2"/>
  <c r="G198" i="2"/>
  <c r="H198" i="2"/>
  <c r="H192" i="2"/>
  <c r="G204" i="2"/>
  <c r="G202" i="2"/>
  <c r="H202" i="2"/>
  <c r="H196" i="2"/>
  <c r="G200" i="2"/>
  <c r="H195" i="2"/>
  <c r="G201" i="2"/>
  <c r="H201" i="2"/>
  <c r="G193" i="2"/>
  <c r="G199" i="2"/>
  <c r="G203" i="2"/>
  <c r="AV162" i="2"/>
  <c r="BQ80" i="2"/>
  <c r="BR80" i="2" s="1"/>
  <c r="BQ76" i="2"/>
  <c r="BR76" i="2" s="1"/>
  <c r="BQ72" i="2"/>
  <c r="BR72" i="2" s="1"/>
  <c r="BQ68" i="2"/>
  <c r="BR68" i="2" s="1"/>
  <c r="BQ67" i="2"/>
  <c r="BR67" i="2" s="1"/>
  <c r="BS68" i="2" s="1"/>
  <c r="BQ82" i="2"/>
  <c r="BR82" i="2" s="1"/>
  <c r="BQ69" i="2"/>
  <c r="BR69" i="2" s="1"/>
  <c r="BQ81" i="2"/>
  <c r="BR81" i="2" s="1"/>
  <c r="BQ74" i="2"/>
  <c r="BR74" i="2" s="1"/>
  <c r="BQ78" i="2"/>
  <c r="BR78" i="2" s="1"/>
  <c r="BQ71" i="2"/>
  <c r="BR71" i="2" s="1"/>
  <c r="BQ73" i="2"/>
  <c r="BR73" i="2" s="1"/>
  <c r="BQ79" i="2"/>
  <c r="BR79" i="2" s="1"/>
  <c r="BQ77" i="2"/>
  <c r="BR77" i="2" s="1"/>
  <c r="BQ75" i="2"/>
  <c r="BR75" i="2" s="1"/>
  <c r="BQ70" i="2"/>
  <c r="BR70" i="2" s="1"/>
  <c r="BK162" i="2"/>
  <c r="B185" i="2"/>
  <c r="B161" i="2"/>
  <c r="C160" i="2"/>
  <c r="K94" i="2"/>
  <c r="K95" i="2" s="1"/>
  <c r="K96" i="2" s="1"/>
  <c r="K97" i="2" s="1"/>
  <c r="K98" i="2" s="1"/>
  <c r="K99" i="2" s="1"/>
  <c r="K100" i="2" s="1"/>
  <c r="K101" i="2" s="1"/>
  <c r="K102" i="2" s="1"/>
  <c r="K103" i="2" s="1"/>
  <c r="K104" i="2" s="1"/>
  <c r="K105" i="2" s="1"/>
  <c r="K106" i="2" s="1"/>
  <c r="K107" i="2" s="1"/>
  <c r="AU138" i="2"/>
  <c r="AV113" i="2"/>
  <c r="AV114" i="2" s="1"/>
  <c r="I129" i="2"/>
  <c r="J129" i="2" s="1"/>
  <c r="I132" i="2"/>
  <c r="J132" i="2" s="1"/>
  <c r="I128" i="2"/>
  <c r="J128" i="2" s="1"/>
  <c r="I123" i="2"/>
  <c r="J123" i="2" s="1"/>
  <c r="I119" i="2"/>
  <c r="J119" i="2" s="1"/>
  <c r="I127" i="2"/>
  <c r="J127" i="2" s="1"/>
  <c r="I126" i="2"/>
  <c r="J126" i="2" s="1"/>
  <c r="I122" i="2"/>
  <c r="J122" i="2" s="1"/>
  <c r="I118" i="2"/>
  <c r="J118" i="2" s="1"/>
  <c r="I117" i="2"/>
  <c r="J117" i="2" s="1"/>
  <c r="K118" i="2" s="1"/>
  <c r="I130" i="2"/>
  <c r="J130" i="2" s="1"/>
  <c r="I125" i="2"/>
  <c r="J125" i="2" s="1"/>
  <c r="I124" i="2"/>
  <c r="J124" i="2" s="1"/>
  <c r="I121" i="2"/>
  <c r="J121" i="2" s="1"/>
  <c r="I131" i="2"/>
  <c r="J131" i="2" s="1"/>
  <c r="I120" i="2"/>
  <c r="J120" i="2" s="1"/>
  <c r="BB81" i="2"/>
  <c r="BC81" i="2" s="1"/>
  <c r="BB77" i="2"/>
  <c r="BC77" i="2" s="1"/>
  <c r="BB73" i="2"/>
  <c r="BC73" i="2" s="1"/>
  <c r="BB69" i="2"/>
  <c r="BC69" i="2" s="1"/>
  <c r="BB67" i="2"/>
  <c r="BC67" i="2" s="1"/>
  <c r="BD68" i="2" s="1"/>
  <c r="BB82" i="2"/>
  <c r="BC82" i="2" s="1"/>
  <c r="BB80" i="2"/>
  <c r="BC80" i="2" s="1"/>
  <c r="BB79" i="2"/>
  <c r="BC79" i="2" s="1"/>
  <c r="BB75" i="2"/>
  <c r="BC75" i="2" s="1"/>
  <c r="BB68" i="2"/>
  <c r="BC68" i="2" s="1"/>
  <c r="BB70" i="2"/>
  <c r="BC70" i="2" s="1"/>
  <c r="BB74" i="2"/>
  <c r="BC74" i="2" s="1"/>
  <c r="BB72" i="2"/>
  <c r="BC72" i="2" s="1"/>
  <c r="BB71" i="2"/>
  <c r="BC71" i="2" s="1"/>
  <c r="BB76" i="2"/>
  <c r="BC76" i="2" s="1"/>
  <c r="BB78" i="2"/>
  <c r="BC78" i="2" s="1"/>
  <c r="X118" i="2"/>
  <c r="Y118" i="2" s="1"/>
  <c r="X119" i="2"/>
  <c r="Y119" i="2" s="1"/>
  <c r="X122" i="2"/>
  <c r="Y122" i="2" s="1"/>
  <c r="X123" i="2"/>
  <c r="Y123" i="2" s="1"/>
  <c r="AF235" i="2"/>
  <c r="AG210" i="2"/>
  <c r="AF211" i="2"/>
  <c r="AU210" i="2"/>
  <c r="AV185" i="2"/>
  <c r="AU186" i="2"/>
  <c r="R212" i="2"/>
  <c r="R213" i="2"/>
  <c r="BK185" i="2"/>
  <c r="BJ186" i="2"/>
  <c r="BJ210" i="2"/>
  <c r="Z119" i="2"/>
  <c r="X120" i="2"/>
  <c r="Y120" i="2" s="1"/>
  <c r="R214" i="2"/>
  <c r="BJ113" i="2"/>
  <c r="BK88" i="2"/>
  <c r="BK89" i="2" s="1"/>
  <c r="C137" i="2"/>
  <c r="C139" i="2" s="1"/>
  <c r="C138" i="2"/>
  <c r="U150" i="2"/>
  <c r="W143" i="2"/>
  <c r="W154" i="2"/>
  <c r="W149" i="2"/>
  <c r="W152" i="2"/>
  <c r="W156" i="2"/>
  <c r="U157" i="2"/>
  <c r="U152" i="2"/>
  <c r="U147" i="2"/>
  <c r="U146" i="2"/>
  <c r="X146" i="2" s="1"/>
  <c r="Y146" i="2" s="1"/>
  <c r="U154" i="2"/>
  <c r="AK155" i="2"/>
  <c r="AK149" i="2"/>
  <c r="AK152" i="2"/>
  <c r="V156" i="2"/>
  <c r="V147" i="2"/>
  <c r="V154" i="2"/>
  <c r="V152" i="2"/>
  <c r="V143" i="2"/>
  <c r="V150" i="2"/>
  <c r="V145" i="2"/>
  <c r="V149" i="2"/>
  <c r="U144" i="2"/>
  <c r="AK147" i="2"/>
  <c r="AK148" i="2"/>
  <c r="V155" i="2"/>
  <c r="V146" i="2"/>
  <c r="W157" i="2"/>
  <c r="W147" i="2"/>
  <c r="W142" i="2"/>
  <c r="W153" i="2"/>
  <c r="W148" i="2"/>
  <c r="U145" i="2"/>
  <c r="AK157" i="2"/>
  <c r="AK143" i="2"/>
  <c r="AK146" i="2"/>
  <c r="V157" i="2"/>
  <c r="W155" i="2"/>
  <c r="W150" i="2"/>
  <c r="W145" i="2"/>
  <c r="U153" i="2"/>
  <c r="U148" i="2"/>
  <c r="X148" i="2" s="1"/>
  <c r="Y148" i="2" s="1"/>
  <c r="U143" i="2"/>
  <c r="U142" i="2"/>
  <c r="AK151" i="2"/>
  <c r="AK154" i="2"/>
  <c r="AK145" i="2"/>
  <c r="W146" i="2"/>
  <c r="W151" i="2"/>
  <c r="W144" i="2"/>
  <c r="U149" i="2"/>
  <c r="U155" i="2"/>
  <c r="AK150" i="2"/>
  <c r="AK142" i="2"/>
  <c r="V148" i="2"/>
  <c r="AK144" i="2"/>
  <c r="U156" i="2"/>
  <c r="U151" i="2"/>
  <c r="AK153" i="2"/>
  <c r="AK156" i="2"/>
  <c r="V144" i="2"/>
  <c r="V151" i="2"/>
  <c r="V142" i="2"/>
  <c r="V153" i="2"/>
  <c r="AZ154" i="2"/>
  <c r="AZ153" i="2"/>
  <c r="AZ152" i="2"/>
  <c r="AZ147" i="2"/>
  <c r="AL154" i="2"/>
  <c r="AL142" i="2"/>
  <c r="AL156" i="2"/>
  <c r="AL143" i="2"/>
  <c r="AJ157" i="2"/>
  <c r="AJ152" i="2"/>
  <c r="AM152" i="2" s="1"/>
  <c r="AN152" i="2" s="1"/>
  <c r="AJ143" i="2"/>
  <c r="AJ150" i="2"/>
  <c r="AJ145" i="2"/>
  <c r="AJ142" i="2"/>
  <c r="AM142" i="2" s="1"/>
  <c r="AN142" i="2" s="1"/>
  <c r="AO143" i="2" s="1"/>
  <c r="AZ156" i="2"/>
  <c r="AL145" i="2"/>
  <c r="AL144" i="2"/>
  <c r="AL151" i="2"/>
  <c r="AL147" i="2"/>
  <c r="AJ154" i="2"/>
  <c r="AZ150" i="2"/>
  <c r="AZ149" i="2"/>
  <c r="AZ148" i="2"/>
  <c r="AZ155" i="2"/>
  <c r="AZ143" i="2"/>
  <c r="AL150" i="2"/>
  <c r="AL153" i="2"/>
  <c r="AL152" i="2"/>
  <c r="AJ148" i="2"/>
  <c r="AJ155" i="2"/>
  <c r="AM155" i="2" s="1"/>
  <c r="AN155" i="2" s="1"/>
  <c r="AJ146" i="2"/>
  <c r="AJ153" i="2"/>
  <c r="AM153" i="2" s="1"/>
  <c r="AN153" i="2" s="1"/>
  <c r="AZ157" i="2"/>
  <c r="AZ142" i="2"/>
  <c r="AL157" i="2"/>
  <c r="AJ156" i="2"/>
  <c r="AM156" i="2" s="1"/>
  <c r="AN156" i="2" s="1"/>
  <c r="AJ147" i="2"/>
  <c r="AJ149" i="2"/>
  <c r="AM149" i="2" s="1"/>
  <c r="AN149" i="2" s="1"/>
  <c r="AZ146" i="2"/>
  <c r="AZ145" i="2"/>
  <c r="AZ144" i="2"/>
  <c r="AZ151" i="2"/>
  <c r="AL146" i="2"/>
  <c r="AL149" i="2"/>
  <c r="AL148" i="2"/>
  <c r="AL155" i="2"/>
  <c r="AJ144" i="2"/>
  <c r="AJ151" i="2"/>
  <c r="BA153" i="2"/>
  <c r="BA156" i="2"/>
  <c r="BA142" i="2"/>
  <c r="BA155" i="2"/>
  <c r="BA146" i="2"/>
  <c r="AY157" i="2"/>
  <c r="AY147" i="2"/>
  <c r="AY154" i="2"/>
  <c r="AY145" i="2"/>
  <c r="AY144" i="2"/>
  <c r="BA149" i="2"/>
  <c r="BA152" i="2"/>
  <c r="BA151" i="2"/>
  <c r="AY143" i="2"/>
  <c r="AY150" i="2"/>
  <c r="AY156" i="2"/>
  <c r="BO153" i="2"/>
  <c r="BO144" i="2"/>
  <c r="BO157" i="2"/>
  <c r="BO143" i="2"/>
  <c r="BA144" i="2"/>
  <c r="BA143" i="2"/>
  <c r="BA157" i="2"/>
  <c r="AY151" i="2"/>
  <c r="AY149" i="2"/>
  <c r="AY148" i="2"/>
  <c r="AY142" i="2"/>
  <c r="BO145" i="2"/>
  <c r="BO150" i="2"/>
  <c r="BA145" i="2"/>
  <c r="BA148" i="2"/>
  <c r="BA147" i="2"/>
  <c r="BA154" i="2"/>
  <c r="BA150" i="2"/>
  <c r="AY155" i="2"/>
  <c r="AY146" i="2"/>
  <c r="AY153" i="2"/>
  <c r="AY152" i="2"/>
  <c r="BO149" i="2"/>
  <c r="BO156" i="2"/>
  <c r="BO155" i="2"/>
  <c r="BO142" i="2"/>
  <c r="BO154" i="2"/>
  <c r="BO152" i="2"/>
  <c r="BO151" i="2"/>
  <c r="BO148" i="2"/>
  <c r="BO147" i="2"/>
  <c r="BO146" i="2"/>
  <c r="BN146" i="2"/>
  <c r="BN145" i="2"/>
  <c r="BN144" i="2"/>
  <c r="BN143" i="2"/>
  <c r="BP144" i="2"/>
  <c r="BP151" i="2"/>
  <c r="BP154" i="2"/>
  <c r="BP148" i="2"/>
  <c r="BP149" i="2"/>
  <c r="BN156" i="2"/>
  <c r="BN155" i="2"/>
  <c r="BN147" i="2"/>
  <c r="BP156" i="2"/>
  <c r="BP147" i="2"/>
  <c r="BP150" i="2"/>
  <c r="BP145" i="2"/>
  <c r="BP153" i="2"/>
  <c r="BP155" i="2"/>
  <c r="BN154" i="2"/>
  <c r="BN153" i="2"/>
  <c r="BN152" i="2"/>
  <c r="BN142" i="2"/>
  <c r="BP157" i="2"/>
  <c r="BP152" i="2"/>
  <c r="BP143" i="2"/>
  <c r="BP146" i="2"/>
  <c r="BN150" i="2"/>
  <c r="BN149" i="2"/>
  <c r="BN148" i="2"/>
  <c r="BN151" i="2"/>
  <c r="BN157" i="2"/>
  <c r="BP142" i="2"/>
  <c r="K69" i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F154" i="1"/>
  <c r="F157" i="1"/>
  <c r="F153" i="1"/>
  <c r="F149" i="1"/>
  <c r="F145" i="1"/>
  <c r="C137" i="1"/>
  <c r="F156" i="1"/>
  <c r="F152" i="1"/>
  <c r="F148" i="1"/>
  <c r="F144" i="1"/>
  <c r="F146" i="1"/>
  <c r="H145" i="1"/>
  <c r="H153" i="1"/>
  <c r="F147" i="1"/>
  <c r="F142" i="1"/>
  <c r="F155" i="1"/>
  <c r="F150" i="1"/>
  <c r="F151" i="1"/>
  <c r="H148" i="1"/>
  <c r="C138" i="1"/>
  <c r="C139" i="1" s="1"/>
  <c r="G146" i="1"/>
  <c r="G149" i="1"/>
  <c r="F143" i="1"/>
  <c r="G154" i="1"/>
  <c r="H144" i="1"/>
  <c r="G145" i="1"/>
  <c r="G143" i="1"/>
  <c r="H146" i="1"/>
  <c r="G147" i="1"/>
  <c r="G157" i="1"/>
  <c r="H156" i="1"/>
  <c r="H142" i="1"/>
  <c r="G153" i="1"/>
  <c r="H157" i="1"/>
  <c r="G156" i="1"/>
  <c r="H152" i="1"/>
  <c r="H147" i="1"/>
  <c r="H150" i="1"/>
  <c r="G148" i="1"/>
  <c r="H151" i="1"/>
  <c r="G152" i="1"/>
  <c r="H143" i="1"/>
  <c r="G144" i="1"/>
  <c r="H154" i="1"/>
  <c r="G150" i="1"/>
  <c r="H155" i="1"/>
  <c r="G151" i="1"/>
  <c r="G142" i="1"/>
  <c r="G155" i="1"/>
  <c r="H149" i="1"/>
  <c r="K44" i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I132" i="1"/>
  <c r="J132" i="1" s="1"/>
  <c r="I128" i="1"/>
  <c r="J128" i="1" s="1"/>
  <c r="I124" i="1"/>
  <c r="J124" i="1" s="1"/>
  <c r="I120" i="1"/>
  <c r="J120" i="1" s="1"/>
  <c r="I131" i="1"/>
  <c r="J131" i="1" s="1"/>
  <c r="I127" i="1"/>
  <c r="J127" i="1" s="1"/>
  <c r="I123" i="1"/>
  <c r="J123" i="1" s="1"/>
  <c r="I119" i="1"/>
  <c r="J119" i="1" s="1"/>
  <c r="I130" i="1"/>
  <c r="J130" i="1" s="1"/>
  <c r="I126" i="1"/>
  <c r="J126" i="1" s="1"/>
  <c r="I122" i="1"/>
  <c r="J122" i="1" s="1"/>
  <c r="I118" i="1"/>
  <c r="J118" i="1" s="1"/>
  <c r="I117" i="1"/>
  <c r="J117" i="1" s="1"/>
  <c r="K118" i="1" s="1"/>
  <c r="I125" i="1"/>
  <c r="J125" i="1" s="1"/>
  <c r="I121" i="1"/>
  <c r="J121" i="1" s="1"/>
  <c r="I129" i="1"/>
  <c r="J129" i="1" s="1"/>
  <c r="C160" i="1"/>
  <c r="B185" i="1"/>
  <c r="B161" i="1"/>
  <c r="K94" i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BS58" i="2"/>
  <c r="AO108" i="2"/>
  <c r="Z108" i="2"/>
  <c r="Q110" i="3"/>
  <c r="AC120" i="4"/>
  <c r="K83" i="2"/>
  <c r="AO83" i="2"/>
  <c r="AA194" i="4" l="1"/>
  <c r="AB194" i="4" s="1"/>
  <c r="AA193" i="4"/>
  <c r="AB193" i="4" s="1"/>
  <c r="AA186" i="4"/>
  <c r="AB186" i="4" s="1"/>
  <c r="AA185" i="4"/>
  <c r="AB185" i="4" s="1"/>
  <c r="AC186" i="4" s="1"/>
  <c r="AA196" i="4"/>
  <c r="AB196" i="4" s="1"/>
  <c r="AA195" i="4"/>
  <c r="AB195" i="4" s="1"/>
  <c r="AA188" i="4"/>
  <c r="AB188" i="4" s="1"/>
  <c r="AA187" i="4"/>
  <c r="AB187" i="4" s="1"/>
  <c r="AA200" i="4"/>
  <c r="AB200" i="4" s="1"/>
  <c r="AA192" i="4"/>
  <c r="AB192" i="4" s="1"/>
  <c r="AA198" i="4"/>
  <c r="AB198" i="4" s="1"/>
  <c r="AA190" i="4"/>
  <c r="AB190" i="4" s="1"/>
  <c r="AA199" i="4"/>
  <c r="AB199" i="4" s="1"/>
  <c r="AA189" i="4"/>
  <c r="AB189" i="4" s="1"/>
  <c r="AA197" i="4"/>
  <c r="AB197" i="4" s="1"/>
  <c r="AA191" i="4"/>
  <c r="AB191" i="4" s="1"/>
  <c r="BD200" i="4"/>
  <c r="BE200" i="4" s="1"/>
  <c r="BD198" i="4"/>
  <c r="BE198" i="4" s="1"/>
  <c r="BD196" i="4"/>
  <c r="BE196" i="4" s="1"/>
  <c r="BD194" i="4"/>
  <c r="BE194" i="4" s="1"/>
  <c r="BD192" i="4"/>
  <c r="BE192" i="4" s="1"/>
  <c r="BD190" i="4"/>
  <c r="BE190" i="4" s="1"/>
  <c r="BD188" i="4"/>
  <c r="BE188" i="4" s="1"/>
  <c r="BD186" i="4"/>
  <c r="BE186" i="4" s="1"/>
  <c r="BD193" i="4"/>
  <c r="BE193" i="4" s="1"/>
  <c r="BD195" i="4"/>
  <c r="BE195" i="4" s="1"/>
  <c r="BD187" i="4"/>
  <c r="BE187" i="4" s="1"/>
  <c r="BD199" i="4"/>
  <c r="BE199" i="4" s="1"/>
  <c r="BD191" i="4"/>
  <c r="BE191" i="4" s="1"/>
  <c r="BD185" i="4"/>
  <c r="BE185" i="4" s="1"/>
  <c r="BF186" i="4" s="1"/>
  <c r="BD189" i="4"/>
  <c r="BE189" i="4" s="1"/>
  <c r="BD197" i="4"/>
  <c r="BE197" i="4" s="1"/>
  <c r="E272" i="4"/>
  <c r="AH245" i="4"/>
  <c r="F265" i="4"/>
  <c r="AI238" i="4"/>
  <c r="N284" i="4"/>
  <c r="AQ284" i="4" s="1"/>
  <c r="AQ257" i="4"/>
  <c r="AF256" i="4" s="1"/>
  <c r="C256" i="4"/>
  <c r="AL265" i="4"/>
  <c r="I292" i="4"/>
  <c r="AL292" i="4" s="1"/>
  <c r="AH219" i="4"/>
  <c r="E246" i="4"/>
  <c r="E287" i="4"/>
  <c r="AH287" i="4" s="1"/>
  <c r="AH260" i="4"/>
  <c r="G284" i="4"/>
  <c r="AJ284" i="4" s="1"/>
  <c r="AJ257" i="4"/>
  <c r="S238" i="4"/>
  <c r="AV211" i="4"/>
  <c r="E279" i="4"/>
  <c r="AH252" i="4"/>
  <c r="I230" i="4"/>
  <c r="AL203" i="4"/>
  <c r="AG262" i="4"/>
  <c r="AF262" i="4" s="1"/>
  <c r="C262" i="4"/>
  <c r="D289" i="4"/>
  <c r="R265" i="4"/>
  <c r="AU238" i="4"/>
  <c r="E267" i="4"/>
  <c r="AH240" i="4"/>
  <c r="E270" i="4"/>
  <c r="AH243" i="4"/>
  <c r="E261" i="4"/>
  <c r="AH234" i="4"/>
  <c r="E257" i="4"/>
  <c r="AH230" i="4"/>
  <c r="AF207" i="4"/>
  <c r="AH241" i="4"/>
  <c r="E268" i="4"/>
  <c r="Z265" i="4"/>
  <c r="BC238" i="4"/>
  <c r="AH227" i="4"/>
  <c r="E254" i="4"/>
  <c r="L292" i="4"/>
  <c r="AO292" i="4" s="1"/>
  <c r="AO265" i="4"/>
  <c r="AO230" i="4"/>
  <c r="L257" i="4"/>
  <c r="E277" i="4"/>
  <c r="AH250" i="4"/>
  <c r="M230" i="4"/>
  <c r="AP203" i="4"/>
  <c r="AK230" i="4"/>
  <c r="H257" i="4"/>
  <c r="C205" i="4"/>
  <c r="D232" i="4"/>
  <c r="AG205" i="4"/>
  <c r="AF205" i="4" s="1"/>
  <c r="O257" i="4"/>
  <c r="AR230" i="4"/>
  <c r="AI230" i="4"/>
  <c r="F257" i="4"/>
  <c r="E276" i="4"/>
  <c r="AH249" i="4"/>
  <c r="H292" i="4"/>
  <c r="AK292" i="4" s="1"/>
  <c r="AK265" i="4"/>
  <c r="G238" i="4"/>
  <c r="AJ211" i="4"/>
  <c r="AG206" i="4"/>
  <c r="AF206" i="4" s="1"/>
  <c r="C206" i="4"/>
  <c r="D233" i="4"/>
  <c r="N238" i="4"/>
  <c r="AQ211" i="4"/>
  <c r="U265" i="4"/>
  <c r="AX238" i="4"/>
  <c r="W238" i="4"/>
  <c r="AZ211" i="4"/>
  <c r="C204" i="4"/>
  <c r="C209" i="4" s="1"/>
  <c r="D231" i="4"/>
  <c r="AG204" i="4"/>
  <c r="AF204" i="4" s="1"/>
  <c r="AF209" i="4" s="1"/>
  <c r="AH253" i="4"/>
  <c r="E280" i="4"/>
  <c r="AP238" i="4"/>
  <c r="M265" i="4"/>
  <c r="BB265" i="4"/>
  <c r="Y292" i="4"/>
  <c r="BB292" i="4" s="1"/>
  <c r="AH251" i="4"/>
  <c r="E278" i="4"/>
  <c r="K238" i="4"/>
  <c r="AN211" i="4"/>
  <c r="BF133" i="4"/>
  <c r="BF134" i="4" s="1"/>
  <c r="BF135" i="4" s="1"/>
  <c r="BF136" i="4" s="1"/>
  <c r="BF137" i="4" s="1"/>
  <c r="BF138" i="4" s="1"/>
  <c r="BF139" i="4" s="1"/>
  <c r="BF140" i="4" s="1"/>
  <c r="BF141" i="4" s="1"/>
  <c r="BF142" i="4" s="1"/>
  <c r="BF143" i="4" s="1"/>
  <c r="BF144" i="4" s="1"/>
  <c r="BF145" i="4" s="1"/>
  <c r="BF146" i="4" s="1"/>
  <c r="BF160" i="4"/>
  <c r="BF161" i="4" s="1"/>
  <c r="BF162" i="4" s="1"/>
  <c r="BF163" i="4" s="1"/>
  <c r="BF164" i="4" s="1"/>
  <c r="BF165" i="4" s="1"/>
  <c r="BF166" i="4" s="1"/>
  <c r="BF167" i="4" s="1"/>
  <c r="BF168" i="4" s="1"/>
  <c r="BF169" i="4" s="1"/>
  <c r="BF170" i="4" s="1"/>
  <c r="BF171" i="4" s="1"/>
  <c r="BF172" i="4" s="1"/>
  <c r="BF173" i="4" s="1"/>
  <c r="E298" i="4"/>
  <c r="AH298" i="4" s="1"/>
  <c r="AH271" i="4"/>
  <c r="AA173" i="4"/>
  <c r="AB173" i="4" s="1"/>
  <c r="AA171" i="4"/>
  <c r="AB171" i="4" s="1"/>
  <c r="AA169" i="4"/>
  <c r="AB169" i="4" s="1"/>
  <c r="AA167" i="4"/>
  <c r="AB167" i="4" s="1"/>
  <c r="AA165" i="4"/>
  <c r="AB165" i="4" s="1"/>
  <c r="AA163" i="4"/>
  <c r="AB163" i="4" s="1"/>
  <c r="AA161" i="4"/>
  <c r="AB161" i="4" s="1"/>
  <c r="AA159" i="4"/>
  <c r="AB159" i="4" s="1"/>
  <c r="AA158" i="4"/>
  <c r="AB158" i="4" s="1"/>
  <c r="AC159" i="4" s="1"/>
  <c r="AA172" i="4"/>
  <c r="AB172" i="4" s="1"/>
  <c r="AA168" i="4"/>
  <c r="AB168" i="4" s="1"/>
  <c r="AA164" i="4"/>
  <c r="AB164" i="4" s="1"/>
  <c r="AA160" i="4"/>
  <c r="AB160" i="4" s="1"/>
  <c r="AA170" i="4"/>
  <c r="AB170" i="4" s="1"/>
  <c r="AA162" i="4"/>
  <c r="AB162" i="4" s="1"/>
  <c r="AA166" i="4"/>
  <c r="AB166" i="4" s="1"/>
  <c r="AY211" i="4"/>
  <c r="V238" i="4"/>
  <c r="AC133" i="4"/>
  <c r="AC134" i="4" s="1"/>
  <c r="AC135" i="4" s="1"/>
  <c r="AC136" i="4" s="1"/>
  <c r="AC137" i="4" s="1"/>
  <c r="AC138" i="4" s="1"/>
  <c r="AC139" i="4" s="1"/>
  <c r="AC140" i="4" s="1"/>
  <c r="AC141" i="4" s="1"/>
  <c r="AC142" i="4" s="1"/>
  <c r="AC143" i="4" s="1"/>
  <c r="AC144" i="4" s="1"/>
  <c r="AC145" i="4" s="1"/>
  <c r="AC146" i="4" s="1"/>
  <c r="AT265" i="4"/>
  <c r="Q292" i="4"/>
  <c r="AT292" i="4" s="1"/>
  <c r="K257" i="4"/>
  <c r="AN230" i="4"/>
  <c r="AG234" i="4"/>
  <c r="C234" i="4"/>
  <c r="D261" i="4"/>
  <c r="AR211" i="4"/>
  <c r="O238" i="4"/>
  <c r="J238" i="4"/>
  <c r="AM211" i="4"/>
  <c r="E301" i="4"/>
  <c r="AH301" i="4" s="1"/>
  <c r="AH274" i="4"/>
  <c r="AH221" i="4"/>
  <c r="E248" i="4"/>
  <c r="X292" i="4"/>
  <c r="BA292" i="4" s="1"/>
  <c r="BA265" i="4"/>
  <c r="E293" i="4"/>
  <c r="AH293" i="4" s="1"/>
  <c r="AH266" i="4"/>
  <c r="C166" i="3"/>
  <c r="D239" i="3"/>
  <c r="C214" i="3"/>
  <c r="C188" i="3"/>
  <c r="C191" i="3" s="1"/>
  <c r="D213" i="3"/>
  <c r="Q146" i="3"/>
  <c r="Q147" i="3" s="1"/>
  <c r="Q148" i="3" s="1"/>
  <c r="Q149" i="3" s="1"/>
  <c r="Q150" i="3" s="1"/>
  <c r="Q151" i="3" s="1"/>
  <c r="Q152" i="3" s="1"/>
  <c r="Q153" i="3" s="1"/>
  <c r="Q154" i="3" s="1"/>
  <c r="Q155" i="3" s="1"/>
  <c r="Q156" i="3" s="1"/>
  <c r="Q157" i="3" s="1"/>
  <c r="Q158" i="3" s="1"/>
  <c r="Q159" i="3" s="1"/>
  <c r="Q121" i="3"/>
  <c r="Q122" i="3" s="1"/>
  <c r="Q123" i="3" s="1"/>
  <c r="Q124" i="3" s="1"/>
  <c r="Q125" i="3" s="1"/>
  <c r="Q126" i="3" s="1"/>
  <c r="Q127" i="3" s="1"/>
  <c r="Q128" i="3" s="1"/>
  <c r="Q129" i="3" s="1"/>
  <c r="Q130" i="3" s="1"/>
  <c r="Q131" i="3" s="1"/>
  <c r="Q132" i="3" s="1"/>
  <c r="Q133" i="3" s="1"/>
  <c r="Q134" i="3" s="1"/>
  <c r="C190" i="3"/>
  <c r="D215" i="3"/>
  <c r="I155" i="2"/>
  <c r="J155" i="2" s="1"/>
  <c r="I151" i="2"/>
  <c r="J151" i="2" s="1"/>
  <c r="I147" i="2"/>
  <c r="J147" i="2" s="1"/>
  <c r="I143" i="2"/>
  <c r="J143" i="2" s="1"/>
  <c r="I142" i="2"/>
  <c r="J142" i="2" s="1"/>
  <c r="K143" i="2" s="1"/>
  <c r="I154" i="2"/>
  <c r="J154" i="2" s="1"/>
  <c r="I150" i="2"/>
  <c r="J150" i="2" s="1"/>
  <c r="I146" i="2"/>
  <c r="J146" i="2" s="1"/>
  <c r="I157" i="2"/>
  <c r="J157" i="2" s="1"/>
  <c r="I153" i="2"/>
  <c r="J153" i="2" s="1"/>
  <c r="I149" i="2"/>
  <c r="J149" i="2" s="1"/>
  <c r="I145" i="2"/>
  <c r="J145" i="2" s="1"/>
  <c r="I156" i="2"/>
  <c r="J156" i="2" s="1"/>
  <c r="I144" i="2"/>
  <c r="J144" i="2" s="1"/>
  <c r="I148" i="2"/>
  <c r="J148" i="2" s="1"/>
  <c r="I152" i="2"/>
  <c r="J152" i="2" s="1"/>
  <c r="BK187" i="2"/>
  <c r="AM147" i="2"/>
  <c r="AN147" i="2" s="1"/>
  <c r="AM148" i="2"/>
  <c r="AN148" i="2" s="1"/>
  <c r="AM145" i="2"/>
  <c r="AN145" i="2" s="1"/>
  <c r="AM157" i="2"/>
  <c r="AN157" i="2" s="1"/>
  <c r="X156" i="2"/>
  <c r="Y156" i="2" s="1"/>
  <c r="X153" i="2"/>
  <c r="Y153" i="2" s="1"/>
  <c r="X145" i="2"/>
  <c r="Y145" i="2" s="1"/>
  <c r="X147" i="2"/>
  <c r="Y147" i="2" s="1"/>
  <c r="X150" i="2"/>
  <c r="Y150" i="2" s="1"/>
  <c r="BJ138" i="2"/>
  <c r="BK113" i="2"/>
  <c r="BK114" i="2" s="1"/>
  <c r="Z120" i="2"/>
  <c r="AF236" i="2"/>
  <c r="AG235" i="2"/>
  <c r="AF260" i="2"/>
  <c r="BD69" i="2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R237" i="2"/>
  <c r="R238" i="2"/>
  <c r="BD94" i="2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AM151" i="2"/>
  <c r="AN151" i="2" s="1"/>
  <c r="AM154" i="2"/>
  <c r="AN154" i="2" s="1"/>
  <c r="AM150" i="2"/>
  <c r="AN150" i="2" s="1"/>
  <c r="X155" i="2"/>
  <c r="Y155" i="2" s="1"/>
  <c r="X142" i="2"/>
  <c r="Y142" i="2" s="1"/>
  <c r="Z143" i="2" s="1"/>
  <c r="X152" i="2"/>
  <c r="Y152" i="2" s="1"/>
  <c r="AU235" i="2"/>
  <c r="AV210" i="2"/>
  <c r="AU211" i="2"/>
  <c r="BB130" i="2"/>
  <c r="BC130" i="2" s="1"/>
  <c r="BB129" i="2"/>
  <c r="BC129" i="2" s="1"/>
  <c r="BB124" i="2"/>
  <c r="BC124" i="2" s="1"/>
  <c r="BB120" i="2"/>
  <c r="BC120" i="2" s="1"/>
  <c r="BB128" i="2"/>
  <c r="BC128" i="2" s="1"/>
  <c r="BB127" i="2"/>
  <c r="BC127" i="2" s="1"/>
  <c r="BB123" i="2"/>
  <c r="BC123" i="2" s="1"/>
  <c r="BB119" i="2"/>
  <c r="BC119" i="2" s="1"/>
  <c r="BB117" i="2"/>
  <c r="BC117" i="2" s="1"/>
  <c r="BD118" i="2" s="1"/>
  <c r="BB118" i="2"/>
  <c r="BC118" i="2" s="1"/>
  <c r="BB131" i="2"/>
  <c r="BC131" i="2" s="1"/>
  <c r="BB126" i="2"/>
  <c r="BC126" i="2" s="1"/>
  <c r="BB132" i="2"/>
  <c r="BC132" i="2" s="1"/>
  <c r="BB125" i="2"/>
  <c r="BC125" i="2" s="1"/>
  <c r="BB122" i="2"/>
  <c r="BC122" i="2" s="1"/>
  <c r="BB121" i="2"/>
  <c r="BC121" i="2" s="1"/>
  <c r="BS69" i="2"/>
  <c r="BS70" i="2" s="1"/>
  <c r="BS71" i="2" s="1"/>
  <c r="BS72" i="2" s="1"/>
  <c r="BS73" i="2" s="1"/>
  <c r="BS74" i="2" s="1"/>
  <c r="BS75" i="2" s="1"/>
  <c r="BS76" i="2" s="1"/>
  <c r="BS77" i="2" s="1"/>
  <c r="BS78" i="2" s="1"/>
  <c r="BS79" i="2" s="1"/>
  <c r="BS80" i="2" s="1"/>
  <c r="BS81" i="2" s="1"/>
  <c r="BS82" i="2" s="1"/>
  <c r="AO119" i="2"/>
  <c r="AO120" i="2" s="1"/>
  <c r="AO121" i="2" s="1"/>
  <c r="AO122" i="2" s="1"/>
  <c r="AO123" i="2" s="1"/>
  <c r="AO124" i="2" s="1"/>
  <c r="AO125" i="2" s="1"/>
  <c r="AO126" i="2" s="1"/>
  <c r="AO127" i="2" s="1"/>
  <c r="AO128" i="2" s="1"/>
  <c r="AO129" i="2" s="1"/>
  <c r="AO130" i="2" s="1"/>
  <c r="AO131" i="2" s="1"/>
  <c r="AO132" i="2" s="1"/>
  <c r="R239" i="2"/>
  <c r="X151" i="2"/>
  <c r="Y151" i="2" s="1"/>
  <c r="BQ106" i="2"/>
  <c r="BR106" i="2" s="1"/>
  <c r="BQ102" i="2"/>
  <c r="BR102" i="2" s="1"/>
  <c r="BQ105" i="2"/>
  <c r="BR105" i="2" s="1"/>
  <c r="BQ101" i="2"/>
  <c r="BR101" i="2" s="1"/>
  <c r="BQ97" i="2"/>
  <c r="BR97" i="2" s="1"/>
  <c r="BQ93" i="2"/>
  <c r="BR93" i="2" s="1"/>
  <c r="BQ92" i="2"/>
  <c r="BR92" i="2" s="1"/>
  <c r="BS93" i="2" s="1"/>
  <c r="BQ104" i="2"/>
  <c r="BR104" i="2" s="1"/>
  <c r="BQ103" i="2"/>
  <c r="BR103" i="2" s="1"/>
  <c r="BQ98" i="2"/>
  <c r="BR98" i="2" s="1"/>
  <c r="BQ96" i="2"/>
  <c r="BR96" i="2" s="1"/>
  <c r="BQ95" i="2"/>
  <c r="BR95" i="2" s="1"/>
  <c r="BQ107" i="2"/>
  <c r="BR107" i="2" s="1"/>
  <c r="BQ100" i="2"/>
  <c r="BR100" i="2" s="1"/>
  <c r="BQ99" i="2"/>
  <c r="BR99" i="2" s="1"/>
  <c r="BQ94" i="2"/>
  <c r="BR94" i="2" s="1"/>
  <c r="AV187" i="2"/>
  <c r="K119" i="2"/>
  <c r="K120" i="2" s="1"/>
  <c r="K121" i="2" s="1"/>
  <c r="K122" i="2" s="1"/>
  <c r="K123" i="2" s="1"/>
  <c r="K124" i="2" s="1"/>
  <c r="K125" i="2" s="1"/>
  <c r="K126" i="2" s="1"/>
  <c r="K127" i="2" s="1"/>
  <c r="K128" i="2" s="1"/>
  <c r="K129" i="2" s="1"/>
  <c r="K130" i="2" s="1"/>
  <c r="K131" i="2" s="1"/>
  <c r="K132" i="2" s="1"/>
  <c r="C185" i="2"/>
  <c r="B186" i="2"/>
  <c r="B210" i="2"/>
  <c r="AM144" i="2"/>
  <c r="AN144" i="2" s="1"/>
  <c r="AM146" i="2"/>
  <c r="AN146" i="2" s="1"/>
  <c r="AM143" i="2"/>
  <c r="AN143" i="2" s="1"/>
  <c r="AO144" i="2" s="1"/>
  <c r="X149" i="2"/>
  <c r="Y149" i="2" s="1"/>
  <c r="X143" i="2"/>
  <c r="Y143" i="2" s="1"/>
  <c r="X144" i="2"/>
  <c r="Y144" i="2" s="1"/>
  <c r="X154" i="2"/>
  <c r="Y154" i="2" s="1"/>
  <c r="X157" i="2"/>
  <c r="Y157" i="2" s="1"/>
  <c r="BJ235" i="2"/>
  <c r="BK210" i="2"/>
  <c r="BJ211" i="2"/>
  <c r="F232" i="2"/>
  <c r="F228" i="2"/>
  <c r="F224" i="2"/>
  <c r="F231" i="2"/>
  <c r="F227" i="2"/>
  <c r="F223" i="2"/>
  <c r="F230" i="2"/>
  <c r="F226" i="2"/>
  <c r="F222" i="2"/>
  <c r="H231" i="2"/>
  <c r="G224" i="2"/>
  <c r="G223" i="2"/>
  <c r="F218" i="2"/>
  <c r="F217" i="2"/>
  <c r="AG213" i="2"/>
  <c r="F225" i="2"/>
  <c r="F229" i="2"/>
  <c r="F221" i="2"/>
  <c r="F220" i="2"/>
  <c r="AG212" i="2"/>
  <c r="AG214" i="2" s="1"/>
  <c r="G218" i="2"/>
  <c r="F219" i="2"/>
  <c r="H223" i="2"/>
  <c r="G217" i="2"/>
  <c r="H227" i="2"/>
  <c r="G228" i="2"/>
  <c r="H226" i="2"/>
  <c r="H229" i="2"/>
  <c r="H228" i="2"/>
  <c r="G221" i="2"/>
  <c r="G230" i="2"/>
  <c r="G229" i="2"/>
  <c r="G219" i="2"/>
  <c r="G232" i="2"/>
  <c r="G222" i="2"/>
  <c r="H230" i="2"/>
  <c r="H232" i="2"/>
  <c r="H218" i="2"/>
  <c r="G220" i="2"/>
  <c r="H221" i="2"/>
  <c r="H225" i="2"/>
  <c r="G226" i="2"/>
  <c r="H217" i="2"/>
  <c r="G231" i="2"/>
  <c r="H219" i="2"/>
  <c r="H224" i="2"/>
  <c r="H220" i="2"/>
  <c r="H222" i="2"/>
  <c r="G225" i="2"/>
  <c r="G227" i="2"/>
  <c r="AU163" i="2"/>
  <c r="AV138" i="2"/>
  <c r="AV139" i="2" s="1"/>
  <c r="C163" i="2"/>
  <c r="C162" i="2"/>
  <c r="C164" i="2" s="1"/>
  <c r="AK180" i="2"/>
  <c r="W171" i="2"/>
  <c r="W178" i="2"/>
  <c r="W173" i="2"/>
  <c r="W168" i="2"/>
  <c r="U169" i="2"/>
  <c r="U180" i="2"/>
  <c r="X180" i="2" s="1"/>
  <c r="Y180" i="2" s="1"/>
  <c r="U171" i="2"/>
  <c r="AK175" i="2"/>
  <c r="AK174" i="2"/>
  <c r="AK181" i="2"/>
  <c r="AK172" i="2"/>
  <c r="V180" i="2"/>
  <c r="V167" i="2"/>
  <c r="V178" i="2"/>
  <c r="V169" i="2"/>
  <c r="V177" i="2"/>
  <c r="V176" i="2"/>
  <c r="V179" i="2"/>
  <c r="V174" i="2"/>
  <c r="V168" i="2"/>
  <c r="W181" i="2"/>
  <c r="W176" i="2"/>
  <c r="W180" i="2"/>
  <c r="U172" i="2"/>
  <c r="AK182" i="2"/>
  <c r="AK176" i="2"/>
  <c r="AK168" i="2"/>
  <c r="V175" i="2"/>
  <c r="V170" i="2"/>
  <c r="W175" i="2"/>
  <c r="U175" i="2"/>
  <c r="U174" i="2"/>
  <c r="AK179" i="2"/>
  <c r="AK178" i="2"/>
  <c r="AK169" i="2"/>
  <c r="W174" i="2"/>
  <c r="W169" i="2"/>
  <c r="U181" i="2"/>
  <c r="U176" i="2"/>
  <c r="U167" i="2"/>
  <c r="U170" i="2"/>
  <c r="AK171" i="2"/>
  <c r="AK170" i="2"/>
  <c r="AK177" i="2"/>
  <c r="W179" i="2"/>
  <c r="W170" i="2"/>
  <c r="U177" i="2"/>
  <c r="U179" i="2"/>
  <c r="U182" i="2"/>
  <c r="AK167" i="2"/>
  <c r="AK173" i="2"/>
  <c r="V172" i="2"/>
  <c r="W182" i="2"/>
  <c r="W177" i="2"/>
  <c r="W172" i="2"/>
  <c r="W167" i="2"/>
  <c r="U173" i="2"/>
  <c r="X173" i="2" s="1"/>
  <c r="Y173" i="2" s="1"/>
  <c r="U168" i="2"/>
  <c r="X168" i="2" s="1"/>
  <c r="Y168" i="2" s="1"/>
  <c r="U178" i="2"/>
  <c r="V171" i="2"/>
  <c r="V182" i="2"/>
  <c r="V181" i="2"/>
  <c r="V173" i="2"/>
  <c r="AZ170" i="2"/>
  <c r="AZ169" i="2"/>
  <c r="AZ172" i="2"/>
  <c r="AL174" i="2"/>
  <c r="AL173" i="2"/>
  <c r="AL168" i="2"/>
  <c r="AL179" i="2"/>
  <c r="AJ180" i="2"/>
  <c r="AJ179" i="2"/>
  <c r="AJ178" i="2"/>
  <c r="AJ169" i="2"/>
  <c r="AM169" i="2" s="1"/>
  <c r="AN169" i="2" s="1"/>
  <c r="AZ173" i="2"/>
  <c r="AZ176" i="2"/>
  <c r="AZ175" i="2"/>
  <c r="AL178" i="2"/>
  <c r="AL177" i="2"/>
  <c r="AL172" i="2"/>
  <c r="AJ167" i="2"/>
  <c r="AZ182" i="2"/>
  <c r="AZ181" i="2"/>
  <c r="AZ167" i="2"/>
  <c r="AZ168" i="2"/>
  <c r="AL170" i="2"/>
  <c r="AL169" i="2"/>
  <c r="AL180" i="2"/>
  <c r="AL175" i="2"/>
  <c r="AL171" i="2"/>
  <c r="AJ176" i="2"/>
  <c r="AJ175" i="2"/>
  <c r="AJ174" i="2"/>
  <c r="AM174" i="2" s="1"/>
  <c r="AN174" i="2" s="1"/>
  <c r="AJ181" i="2"/>
  <c r="AM181" i="2" s="1"/>
  <c r="AN181" i="2" s="1"/>
  <c r="AJ177" i="2"/>
  <c r="AM177" i="2" s="1"/>
  <c r="AN177" i="2" s="1"/>
  <c r="AZ174" i="2"/>
  <c r="AJ182" i="2"/>
  <c r="AM182" i="2" s="1"/>
  <c r="AN182" i="2" s="1"/>
  <c r="AZ178" i="2"/>
  <c r="AZ177" i="2"/>
  <c r="AZ180" i="2"/>
  <c r="AZ171" i="2"/>
  <c r="AZ179" i="2"/>
  <c r="AL182" i="2"/>
  <c r="AL181" i="2"/>
  <c r="AL176" i="2"/>
  <c r="AL167" i="2"/>
  <c r="AJ172" i="2"/>
  <c r="AM172" i="2" s="1"/>
  <c r="AN172" i="2" s="1"/>
  <c r="AJ171" i="2"/>
  <c r="AJ170" i="2"/>
  <c r="AJ168" i="2"/>
  <c r="AM168" i="2" s="1"/>
  <c r="AN168" i="2" s="1"/>
  <c r="AJ173" i="2"/>
  <c r="AM173" i="2" s="1"/>
  <c r="AN173" i="2" s="1"/>
  <c r="BA181" i="2"/>
  <c r="BA172" i="2"/>
  <c r="BA175" i="2"/>
  <c r="AY182" i="2"/>
  <c r="AY169" i="2"/>
  <c r="BO173" i="2"/>
  <c r="BO168" i="2"/>
  <c r="BA177" i="2"/>
  <c r="BA168" i="2"/>
  <c r="BA171" i="2"/>
  <c r="BA174" i="2"/>
  <c r="AY179" i="2"/>
  <c r="AY178" i="2"/>
  <c r="AY181" i="2"/>
  <c r="AY167" i="2"/>
  <c r="AY176" i="2"/>
  <c r="BO169" i="2"/>
  <c r="BO180" i="2"/>
  <c r="BO167" i="2"/>
  <c r="BO179" i="2"/>
  <c r="BO178" i="2"/>
  <c r="BA169" i="2"/>
  <c r="BA176" i="2"/>
  <c r="BA179" i="2"/>
  <c r="BA178" i="2"/>
  <c r="BA182" i="2"/>
  <c r="BA170" i="2"/>
  <c r="AY171" i="2"/>
  <c r="AY170" i="2"/>
  <c r="AY173" i="2"/>
  <c r="AY168" i="2"/>
  <c r="BO177" i="2"/>
  <c r="BO172" i="2"/>
  <c r="BA173" i="2"/>
  <c r="BA180" i="2"/>
  <c r="BA167" i="2"/>
  <c r="AY175" i="2"/>
  <c r="AY174" i="2"/>
  <c r="AY177" i="2"/>
  <c r="AY172" i="2"/>
  <c r="AY180" i="2"/>
  <c r="BO181" i="2"/>
  <c r="BO176" i="2"/>
  <c r="BO175" i="2"/>
  <c r="BO170" i="2"/>
  <c r="BO171" i="2"/>
  <c r="BO174" i="2"/>
  <c r="BO182" i="2"/>
  <c r="BN178" i="2"/>
  <c r="BN173" i="2"/>
  <c r="BN176" i="2"/>
  <c r="BN179" i="2"/>
  <c r="BP172" i="2"/>
  <c r="BP175" i="2"/>
  <c r="BP174" i="2"/>
  <c r="BP181" i="2"/>
  <c r="BP177" i="2"/>
  <c r="BP167" i="2"/>
  <c r="BN174" i="2"/>
  <c r="BN169" i="2"/>
  <c r="BN172" i="2"/>
  <c r="BN171" i="2"/>
  <c r="BN175" i="2"/>
  <c r="BP168" i="2"/>
  <c r="BP171" i="2"/>
  <c r="BP170" i="2"/>
  <c r="BP178" i="2"/>
  <c r="BN170" i="2"/>
  <c r="BN181" i="2"/>
  <c r="BN168" i="2"/>
  <c r="BP180" i="2"/>
  <c r="BP182" i="2"/>
  <c r="BP169" i="2"/>
  <c r="BP173" i="2"/>
  <c r="BN182" i="2"/>
  <c r="BN177" i="2"/>
  <c r="BN180" i="2"/>
  <c r="BN167" i="2"/>
  <c r="BP176" i="2"/>
  <c r="BP179" i="2"/>
  <c r="R260" i="2"/>
  <c r="Q261" i="2"/>
  <c r="I155" i="1"/>
  <c r="J155" i="1" s="1"/>
  <c r="I154" i="1"/>
  <c r="J154" i="1" s="1"/>
  <c r="I150" i="1"/>
  <c r="J150" i="1" s="1"/>
  <c r="I146" i="1"/>
  <c r="J146" i="1" s="1"/>
  <c r="I157" i="1"/>
  <c r="J157" i="1" s="1"/>
  <c r="I153" i="1"/>
  <c r="J153" i="1" s="1"/>
  <c r="I149" i="1"/>
  <c r="J149" i="1" s="1"/>
  <c r="I145" i="1"/>
  <c r="J145" i="1" s="1"/>
  <c r="I152" i="1"/>
  <c r="J152" i="1" s="1"/>
  <c r="I147" i="1"/>
  <c r="J147" i="1" s="1"/>
  <c r="I144" i="1"/>
  <c r="J144" i="1" s="1"/>
  <c r="I142" i="1"/>
  <c r="J142" i="1" s="1"/>
  <c r="K143" i="1" s="1"/>
  <c r="I156" i="1"/>
  <c r="J156" i="1" s="1"/>
  <c r="I151" i="1"/>
  <c r="J151" i="1" s="1"/>
  <c r="I148" i="1"/>
  <c r="J148" i="1" s="1"/>
  <c r="I143" i="1"/>
  <c r="J143" i="1" s="1"/>
  <c r="K119" i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F179" i="1"/>
  <c r="F175" i="1"/>
  <c r="F171" i="1"/>
  <c r="F182" i="1"/>
  <c r="F178" i="1"/>
  <c r="F174" i="1"/>
  <c r="F170" i="1"/>
  <c r="C162" i="1"/>
  <c r="C164" i="1" s="1"/>
  <c r="F181" i="1"/>
  <c r="F177" i="1"/>
  <c r="F173" i="1"/>
  <c r="F169" i="1"/>
  <c r="H182" i="1"/>
  <c r="F180" i="1"/>
  <c r="G179" i="1"/>
  <c r="H170" i="1"/>
  <c r="F168" i="1"/>
  <c r="F167" i="1"/>
  <c r="C163" i="1"/>
  <c r="F172" i="1"/>
  <c r="H178" i="1"/>
  <c r="F176" i="1"/>
  <c r="G175" i="1"/>
  <c r="G168" i="1"/>
  <c r="H171" i="1"/>
  <c r="H172" i="1"/>
  <c r="G167" i="1"/>
  <c r="H168" i="1"/>
  <c r="G182" i="1"/>
  <c r="G178" i="1"/>
  <c r="H175" i="1"/>
  <c r="G181" i="1"/>
  <c r="G177" i="1"/>
  <c r="H173" i="1"/>
  <c r="G170" i="1"/>
  <c r="H174" i="1"/>
  <c r="G169" i="1"/>
  <c r="H169" i="1"/>
  <c r="H179" i="1"/>
  <c r="G172" i="1"/>
  <c r="H176" i="1"/>
  <c r="H167" i="1"/>
  <c r="G174" i="1"/>
  <c r="G171" i="1"/>
  <c r="G180" i="1"/>
  <c r="G176" i="1"/>
  <c r="H180" i="1"/>
  <c r="G173" i="1"/>
  <c r="H177" i="1"/>
  <c r="H181" i="1"/>
  <c r="B210" i="1"/>
  <c r="C185" i="1"/>
  <c r="B186" i="1"/>
  <c r="AC147" i="4"/>
  <c r="BD108" i="2"/>
  <c r="K58" i="1"/>
  <c r="BF147" i="4"/>
  <c r="BS83" i="2"/>
  <c r="K83" i="1"/>
  <c r="K108" i="2"/>
  <c r="Q135" i="3"/>
  <c r="K133" i="2"/>
  <c r="K108" i="1"/>
  <c r="BD226" i="4" l="1"/>
  <c r="BE226" i="4" s="1"/>
  <c r="BD224" i="4"/>
  <c r="BE224" i="4" s="1"/>
  <c r="BD222" i="4"/>
  <c r="BE222" i="4" s="1"/>
  <c r="BD220" i="4"/>
  <c r="BE220" i="4" s="1"/>
  <c r="BD218" i="4"/>
  <c r="BE218" i="4" s="1"/>
  <c r="BD216" i="4"/>
  <c r="BE216" i="4" s="1"/>
  <c r="BD214" i="4"/>
  <c r="BE214" i="4" s="1"/>
  <c r="BD221" i="4"/>
  <c r="BE221" i="4" s="1"/>
  <c r="BD213" i="4"/>
  <c r="BE213" i="4" s="1"/>
  <c r="BD227" i="4"/>
  <c r="BE227" i="4" s="1"/>
  <c r="BD217" i="4"/>
  <c r="BE217" i="4" s="1"/>
  <c r="BD212" i="4"/>
  <c r="BE212" i="4" s="1"/>
  <c r="BF213" i="4" s="1"/>
  <c r="BD215" i="4"/>
  <c r="BE215" i="4" s="1"/>
  <c r="BD223" i="4"/>
  <c r="BE223" i="4" s="1"/>
  <c r="BD225" i="4"/>
  <c r="BE225" i="4" s="1"/>
  <c r="BD219" i="4"/>
  <c r="BE219" i="4" s="1"/>
  <c r="AA222" i="4"/>
  <c r="AB222" i="4" s="1"/>
  <c r="AA221" i="4"/>
  <c r="AB221" i="4" s="1"/>
  <c r="AA214" i="4"/>
  <c r="AB214" i="4" s="1"/>
  <c r="AA213" i="4"/>
  <c r="AB213" i="4" s="1"/>
  <c r="AA212" i="4"/>
  <c r="AB212" i="4" s="1"/>
  <c r="AC213" i="4" s="1"/>
  <c r="AA227" i="4"/>
  <c r="AB227" i="4" s="1"/>
  <c r="AA224" i="4"/>
  <c r="AB224" i="4" s="1"/>
  <c r="AA220" i="4"/>
  <c r="AB220" i="4" s="1"/>
  <c r="AA218" i="4"/>
  <c r="AB218" i="4" s="1"/>
  <c r="AA217" i="4"/>
  <c r="AB217" i="4" s="1"/>
  <c r="AA215" i="4"/>
  <c r="AB215" i="4" s="1"/>
  <c r="AA225" i="4"/>
  <c r="AB225" i="4" s="1"/>
  <c r="AA219" i="4"/>
  <c r="AB219" i="4" s="1"/>
  <c r="AA216" i="4"/>
  <c r="AB216" i="4" s="1"/>
  <c r="AA226" i="4"/>
  <c r="AB226" i="4" s="1"/>
  <c r="AA223" i="4"/>
  <c r="AB223" i="4" s="1"/>
  <c r="J265" i="4"/>
  <c r="AM238" i="4"/>
  <c r="V265" i="4"/>
  <c r="AY238" i="4"/>
  <c r="M292" i="4"/>
  <c r="AP292" i="4" s="1"/>
  <c r="AP265" i="4"/>
  <c r="AZ238" i="4"/>
  <c r="W265" i="4"/>
  <c r="N265" i="4"/>
  <c r="AQ238" i="4"/>
  <c r="M257" i="4"/>
  <c r="AP230" i="4"/>
  <c r="AF229" i="4" s="1"/>
  <c r="C229" i="4"/>
  <c r="AG289" i="4"/>
  <c r="AF289" i="4" s="1"/>
  <c r="C289" i="4"/>
  <c r="I257" i="4"/>
  <c r="AL230" i="4"/>
  <c r="AV238" i="4"/>
  <c r="S265" i="4"/>
  <c r="AC187" i="4"/>
  <c r="AC188" i="4" s="1"/>
  <c r="AC189" i="4" s="1"/>
  <c r="AC190" i="4" s="1"/>
  <c r="AC191" i="4" s="1"/>
  <c r="AC192" i="4" s="1"/>
  <c r="AC193" i="4" s="1"/>
  <c r="AC194" i="4" s="1"/>
  <c r="AC195" i="4" s="1"/>
  <c r="AC196" i="4" s="1"/>
  <c r="AC197" i="4" s="1"/>
  <c r="AC198" i="4" s="1"/>
  <c r="AC199" i="4" s="1"/>
  <c r="AC200" i="4" s="1"/>
  <c r="AR238" i="4"/>
  <c r="O265" i="4"/>
  <c r="AF234" i="4"/>
  <c r="AC160" i="4"/>
  <c r="AC161" i="4" s="1"/>
  <c r="AC162" i="4" s="1"/>
  <c r="AC163" i="4" s="1"/>
  <c r="AC164" i="4" s="1"/>
  <c r="AC165" i="4" s="1"/>
  <c r="AC166" i="4" s="1"/>
  <c r="AC167" i="4" s="1"/>
  <c r="AC168" i="4" s="1"/>
  <c r="AC169" i="4" s="1"/>
  <c r="AC170" i="4" s="1"/>
  <c r="AC171" i="4" s="1"/>
  <c r="AC172" i="4" s="1"/>
  <c r="AC173" i="4" s="1"/>
  <c r="D258" i="4"/>
  <c r="AG231" i="4"/>
  <c r="AF231" i="4" s="1"/>
  <c r="C231" i="4"/>
  <c r="C233" i="4"/>
  <c r="AG233" i="4"/>
  <c r="AF233" i="4" s="1"/>
  <c r="D260" i="4"/>
  <c r="AJ238" i="4"/>
  <c r="G265" i="4"/>
  <c r="E303" i="4"/>
  <c r="AH303" i="4" s="1"/>
  <c r="AH276" i="4"/>
  <c r="O284" i="4"/>
  <c r="AR257" i="4"/>
  <c r="H284" i="4"/>
  <c r="AK284" i="4" s="1"/>
  <c r="AK257" i="4"/>
  <c r="E288" i="4"/>
  <c r="AH288" i="4" s="1"/>
  <c r="AH261" i="4"/>
  <c r="E294" i="4"/>
  <c r="AH294" i="4" s="1"/>
  <c r="AH267" i="4"/>
  <c r="E273" i="4"/>
  <c r="AH246" i="4"/>
  <c r="F292" i="4"/>
  <c r="AI292" i="4" s="1"/>
  <c r="AI265" i="4"/>
  <c r="K265" i="4"/>
  <c r="AN238" i="4"/>
  <c r="E307" i="4"/>
  <c r="AH307" i="4" s="1"/>
  <c r="AH280" i="4"/>
  <c r="AX265" i="4"/>
  <c r="U292" i="4"/>
  <c r="AX292" i="4" s="1"/>
  <c r="F284" i="4"/>
  <c r="AI284" i="4" s="1"/>
  <c r="AI257" i="4"/>
  <c r="E304" i="4"/>
  <c r="AH304" i="4" s="1"/>
  <c r="AH277" i="4"/>
  <c r="Z292" i="4"/>
  <c r="BC292" i="4" s="1"/>
  <c r="BC265" i="4"/>
  <c r="E306" i="4"/>
  <c r="AH306" i="4" s="1"/>
  <c r="AH279" i="4"/>
  <c r="BF187" i="4"/>
  <c r="BF188" i="4" s="1"/>
  <c r="BF189" i="4" s="1"/>
  <c r="BF190" i="4" s="1"/>
  <c r="BF191" i="4" s="1"/>
  <c r="BF192" i="4" s="1"/>
  <c r="BF193" i="4" s="1"/>
  <c r="BF194" i="4" s="1"/>
  <c r="BF195" i="4" s="1"/>
  <c r="BF196" i="4" s="1"/>
  <c r="BF197" i="4" s="1"/>
  <c r="BF198" i="4" s="1"/>
  <c r="BF199" i="4" s="1"/>
  <c r="BF200" i="4" s="1"/>
  <c r="E275" i="4"/>
  <c r="AH248" i="4"/>
  <c r="D288" i="4"/>
  <c r="AG261" i="4"/>
  <c r="AF261" i="4" s="1"/>
  <c r="C261" i="4"/>
  <c r="K284" i="4"/>
  <c r="AN284" i="4" s="1"/>
  <c r="AN257" i="4"/>
  <c r="E305" i="4"/>
  <c r="AH305" i="4" s="1"/>
  <c r="AH278" i="4"/>
  <c r="D259" i="4"/>
  <c r="C232" i="4"/>
  <c r="AG232" i="4"/>
  <c r="AF232" i="4" s="1"/>
  <c r="AO257" i="4"/>
  <c r="L284" i="4"/>
  <c r="AO284" i="4" s="1"/>
  <c r="E281" i="4"/>
  <c r="AH254" i="4"/>
  <c r="E295" i="4"/>
  <c r="AH295" i="4" s="1"/>
  <c r="AH268" i="4"/>
  <c r="AH257" i="4"/>
  <c r="E284" i="4"/>
  <c r="AH284" i="4" s="1"/>
  <c r="E297" i="4"/>
  <c r="AH297" i="4" s="1"/>
  <c r="AH270" i="4"/>
  <c r="R292" i="4"/>
  <c r="AU292" i="4" s="1"/>
  <c r="AU265" i="4"/>
  <c r="E299" i="4"/>
  <c r="AH299" i="4" s="1"/>
  <c r="AH272" i="4"/>
  <c r="O206" i="3"/>
  <c r="P206" i="3" s="1"/>
  <c r="O202" i="3"/>
  <c r="P202" i="3" s="1"/>
  <c r="O198" i="3"/>
  <c r="P198" i="3" s="1"/>
  <c r="O207" i="3"/>
  <c r="P207" i="3" s="1"/>
  <c r="O203" i="3"/>
  <c r="P203" i="3" s="1"/>
  <c r="O199" i="3"/>
  <c r="P199" i="3" s="1"/>
  <c r="O195" i="3"/>
  <c r="P195" i="3" s="1"/>
  <c r="O208" i="3"/>
  <c r="P208" i="3" s="1"/>
  <c r="O204" i="3"/>
  <c r="P204" i="3" s="1"/>
  <c r="O200" i="3"/>
  <c r="P200" i="3" s="1"/>
  <c r="O196" i="3"/>
  <c r="P196" i="3" s="1"/>
  <c r="O194" i="3"/>
  <c r="P194" i="3" s="1"/>
  <c r="Q195" i="3" s="1"/>
  <c r="O209" i="3"/>
  <c r="P209" i="3" s="1"/>
  <c r="O205" i="3"/>
  <c r="P205" i="3" s="1"/>
  <c r="O201" i="3"/>
  <c r="P201" i="3" s="1"/>
  <c r="O197" i="3"/>
  <c r="P197" i="3" s="1"/>
  <c r="C215" i="3"/>
  <c r="D240" i="3"/>
  <c r="D264" i="3"/>
  <c r="C264" i="3" s="1"/>
  <c r="C239" i="3"/>
  <c r="D238" i="3"/>
  <c r="C213" i="3"/>
  <c r="C216" i="3" s="1"/>
  <c r="O181" i="3"/>
  <c r="P181" i="3" s="1"/>
  <c r="O177" i="3"/>
  <c r="P177" i="3" s="1"/>
  <c r="O173" i="3"/>
  <c r="P173" i="3" s="1"/>
  <c r="O182" i="3"/>
  <c r="P182" i="3" s="1"/>
  <c r="O178" i="3"/>
  <c r="P178" i="3" s="1"/>
  <c r="O174" i="3"/>
  <c r="P174" i="3" s="1"/>
  <c r="O170" i="3"/>
  <c r="P170" i="3" s="1"/>
  <c r="O183" i="3"/>
  <c r="P183" i="3" s="1"/>
  <c r="O179" i="3"/>
  <c r="P179" i="3" s="1"/>
  <c r="O175" i="3"/>
  <c r="P175" i="3" s="1"/>
  <c r="O171" i="3"/>
  <c r="P171" i="3" s="1"/>
  <c r="O184" i="3"/>
  <c r="P184" i="3" s="1"/>
  <c r="O180" i="3"/>
  <c r="P180" i="3" s="1"/>
  <c r="O176" i="3"/>
  <c r="P176" i="3" s="1"/>
  <c r="O172" i="3"/>
  <c r="P172" i="3" s="1"/>
  <c r="O169" i="3"/>
  <c r="P169" i="3" s="1"/>
  <c r="Q170" i="3" s="1"/>
  <c r="I179" i="2"/>
  <c r="J179" i="2" s="1"/>
  <c r="I175" i="2"/>
  <c r="J175" i="2" s="1"/>
  <c r="I171" i="2"/>
  <c r="J171" i="2" s="1"/>
  <c r="I182" i="2"/>
  <c r="J182" i="2" s="1"/>
  <c r="I178" i="2"/>
  <c r="J178" i="2" s="1"/>
  <c r="I174" i="2"/>
  <c r="J174" i="2" s="1"/>
  <c r="I170" i="2"/>
  <c r="J170" i="2" s="1"/>
  <c r="I181" i="2"/>
  <c r="J181" i="2" s="1"/>
  <c r="I177" i="2"/>
  <c r="J177" i="2" s="1"/>
  <c r="I173" i="2"/>
  <c r="J173" i="2" s="1"/>
  <c r="I169" i="2"/>
  <c r="J169" i="2" s="1"/>
  <c r="I176" i="2"/>
  <c r="J176" i="2" s="1"/>
  <c r="I168" i="2"/>
  <c r="J168" i="2" s="1"/>
  <c r="I180" i="2"/>
  <c r="J180" i="2" s="1"/>
  <c r="I167" i="2"/>
  <c r="J167" i="2" s="1"/>
  <c r="K168" i="2" s="1"/>
  <c r="I172" i="2"/>
  <c r="J172" i="2" s="1"/>
  <c r="AO145" i="2"/>
  <c r="AO146" i="2" s="1"/>
  <c r="AO147" i="2" s="1"/>
  <c r="AO148" i="2" s="1"/>
  <c r="AO149" i="2" s="1"/>
  <c r="AO150" i="2" s="1"/>
  <c r="AO151" i="2" s="1"/>
  <c r="AO152" i="2" s="1"/>
  <c r="AO153" i="2" s="1"/>
  <c r="AO154" i="2" s="1"/>
  <c r="AO155" i="2" s="1"/>
  <c r="AO156" i="2" s="1"/>
  <c r="AO157" i="2" s="1"/>
  <c r="AM167" i="2"/>
  <c r="AN167" i="2" s="1"/>
  <c r="AO168" i="2" s="1"/>
  <c r="AM178" i="2"/>
  <c r="AN178" i="2" s="1"/>
  <c r="X182" i="2"/>
  <c r="Y182" i="2" s="1"/>
  <c r="X170" i="2"/>
  <c r="Y170" i="2" s="1"/>
  <c r="X169" i="2"/>
  <c r="Y169" i="2" s="1"/>
  <c r="BB157" i="2"/>
  <c r="BC157" i="2" s="1"/>
  <c r="BB156" i="2"/>
  <c r="BC156" i="2" s="1"/>
  <c r="BB152" i="2"/>
  <c r="BC152" i="2" s="1"/>
  <c r="BB148" i="2"/>
  <c r="BC148" i="2" s="1"/>
  <c r="BB144" i="2"/>
  <c r="BC144" i="2" s="1"/>
  <c r="BB142" i="2"/>
  <c r="BC142" i="2" s="1"/>
  <c r="BD143" i="2" s="1"/>
  <c r="BB155" i="2"/>
  <c r="BC155" i="2" s="1"/>
  <c r="BB151" i="2"/>
  <c r="BC151" i="2" s="1"/>
  <c r="BB147" i="2"/>
  <c r="BC147" i="2" s="1"/>
  <c r="BB143" i="2"/>
  <c r="BC143" i="2" s="1"/>
  <c r="BB154" i="2"/>
  <c r="BC154" i="2" s="1"/>
  <c r="BB150" i="2"/>
  <c r="BC150" i="2" s="1"/>
  <c r="BB146" i="2"/>
  <c r="BC146" i="2" s="1"/>
  <c r="BB149" i="2"/>
  <c r="BC149" i="2" s="1"/>
  <c r="BB153" i="2"/>
  <c r="BC153" i="2" s="1"/>
  <c r="BB145" i="2"/>
  <c r="BC145" i="2" s="1"/>
  <c r="BK212" i="2"/>
  <c r="C187" i="2"/>
  <c r="C188" i="2"/>
  <c r="W206" i="2"/>
  <c r="W205" i="2"/>
  <c r="W204" i="2"/>
  <c r="W196" i="2"/>
  <c r="W198" i="2"/>
  <c r="U199" i="2"/>
  <c r="U202" i="2"/>
  <c r="X202" i="2" s="1"/>
  <c r="Y202" i="2" s="1"/>
  <c r="U194" i="2"/>
  <c r="U196" i="2"/>
  <c r="X196" i="2" s="1"/>
  <c r="Y196" i="2" s="1"/>
  <c r="AK200" i="2"/>
  <c r="AK195" i="2"/>
  <c r="AK207" i="2"/>
  <c r="V203" i="2"/>
  <c r="V202" i="2"/>
  <c r="V200" i="2"/>
  <c r="V192" i="2"/>
  <c r="V198" i="2"/>
  <c r="V205" i="2"/>
  <c r="V199" i="2"/>
  <c r="V204" i="2"/>
  <c r="U195" i="2"/>
  <c r="AK206" i="2"/>
  <c r="AK196" i="2"/>
  <c r="AK198" i="2"/>
  <c r="V201" i="2"/>
  <c r="U203" i="2"/>
  <c r="U201" i="2"/>
  <c r="U193" i="2"/>
  <c r="AK202" i="2"/>
  <c r="AK204" i="2"/>
  <c r="AK203" i="2"/>
  <c r="AK194" i="2"/>
  <c r="V207" i="2"/>
  <c r="W202" i="2"/>
  <c r="W201" i="2"/>
  <c r="W200" i="2"/>
  <c r="W192" i="2"/>
  <c r="W207" i="2"/>
  <c r="W194" i="2"/>
  <c r="W193" i="2"/>
  <c r="W197" i="2"/>
  <c r="U198" i="2"/>
  <c r="U200" i="2"/>
  <c r="X200" i="2" s="1"/>
  <c r="Y200" i="2" s="1"/>
  <c r="U192" i="2"/>
  <c r="U205" i="2"/>
  <c r="X205" i="2" s="1"/>
  <c r="Y205" i="2" s="1"/>
  <c r="AK205" i="2"/>
  <c r="AK192" i="2"/>
  <c r="AK199" i="2"/>
  <c r="AK193" i="2"/>
  <c r="AK197" i="2"/>
  <c r="W199" i="2"/>
  <c r="U207" i="2"/>
  <c r="W195" i="2"/>
  <c r="U197" i="2"/>
  <c r="AK201" i="2"/>
  <c r="V197" i="2"/>
  <c r="V195" i="2"/>
  <c r="V194" i="2"/>
  <c r="W203" i="2"/>
  <c r="U204" i="2"/>
  <c r="U206" i="2"/>
  <c r="X206" i="2" s="1"/>
  <c r="Y206" i="2" s="1"/>
  <c r="V206" i="2"/>
  <c r="V193" i="2"/>
  <c r="V196" i="2"/>
  <c r="AZ205" i="2"/>
  <c r="AZ199" i="2"/>
  <c r="AZ195" i="2"/>
  <c r="AZ192" i="2"/>
  <c r="AZ201" i="2"/>
  <c r="AL205" i="2"/>
  <c r="AL200" i="2"/>
  <c r="AL207" i="2"/>
  <c r="AL195" i="2"/>
  <c r="AL198" i="2"/>
  <c r="AL193" i="2"/>
  <c r="AJ206" i="2"/>
  <c r="AJ205" i="2"/>
  <c r="AM205" i="2" s="1"/>
  <c r="AN205" i="2" s="1"/>
  <c r="AJ200" i="2"/>
  <c r="AZ197" i="2"/>
  <c r="AL196" i="2"/>
  <c r="AJ203" i="2"/>
  <c r="AJ193" i="2"/>
  <c r="AJ204" i="2"/>
  <c r="AM204" i="2" s="1"/>
  <c r="AN204" i="2" s="1"/>
  <c r="AJ199" i="2"/>
  <c r="AZ204" i="2"/>
  <c r="AZ202" i="2"/>
  <c r="AZ193" i="2"/>
  <c r="AZ196" i="2"/>
  <c r="AL203" i="2"/>
  <c r="AL192" i="2"/>
  <c r="AL194" i="2"/>
  <c r="AJ202" i="2"/>
  <c r="AJ201" i="2"/>
  <c r="AJ195" i="2"/>
  <c r="AZ203" i="2"/>
  <c r="AZ194" i="2"/>
  <c r="AL204" i="2"/>
  <c r="AL206" i="2"/>
  <c r="AL197" i="2"/>
  <c r="AL202" i="2"/>
  <c r="AJ196" i="2"/>
  <c r="AJ194" i="2"/>
  <c r="AZ200" i="2"/>
  <c r="AZ207" i="2"/>
  <c r="AZ198" i="2"/>
  <c r="AZ206" i="2"/>
  <c r="AL199" i="2"/>
  <c r="AL201" i="2"/>
  <c r="AJ207" i="2"/>
  <c r="AM207" i="2" s="1"/>
  <c r="AN207" i="2" s="1"/>
  <c r="AJ198" i="2"/>
  <c r="AM198" i="2" s="1"/>
  <c r="AN198" i="2" s="1"/>
  <c r="AJ197" i="2"/>
  <c r="AM197" i="2" s="1"/>
  <c r="AN197" i="2" s="1"/>
  <c r="AJ192" i="2"/>
  <c r="BA199" i="2"/>
  <c r="BA201" i="2"/>
  <c r="AY196" i="2"/>
  <c r="AY192" i="2"/>
  <c r="AY193" i="2"/>
  <c r="BO202" i="2"/>
  <c r="BO200" i="2"/>
  <c r="BO192" i="2"/>
  <c r="BO196" i="2"/>
  <c r="BA206" i="2"/>
  <c r="BA200" i="2"/>
  <c r="BA193" i="2"/>
  <c r="BA197" i="2"/>
  <c r="AY205" i="2"/>
  <c r="AY204" i="2"/>
  <c r="AY203" i="2"/>
  <c r="BO207" i="2"/>
  <c r="BO198" i="2"/>
  <c r="BO194" i="2"/>
  <c r="BA204" i="2"/>
  <c r="BA203" i="2"/>
  <c r="BA198" i="2"/>
  <c r="BA192" i="2"/>
  <c r="BA205" i="2"/>
  <c r="AY202" i="2"/>
  <c r="AY197" i="2"/>
  <c r="AY199" i="2"/>
  <c r="AY195" i="2"/>
  <c r="AY194" i="2"/>
  <c r="BO204" i="2"/>
  <c r="BO206" i="2"/>
  <c r="BO195" i="2"/>
  <c r="BA207" i="2"/>
  <c r="BA202" i="2"/>
  <c r="BA194" i="2"/>
  <c r="BA196" i="2"/>
  <c r="BA195" i="2"/>
  <c r="AY206" i="2"/>
  <c r="AY201" i="2"/>
  <c r="AY200" i="2"/>
  <c r="AY198" i="2"/>
  <c r="AY207" i="2"/>
  <c r="BO203" i="2"/>
  <c r="BO205" i="2"/>
  <c r="BO199" i="2"/>
  <c r="BO201" i="2"/>
  <c r="BO193" i="2"/>
  <c r="BO197" i="2"/>
  <c r="BN200" i="2"/>
  <c r="BN199" i="2"/>
  <c r="BN201" i="2"/>
  <c r="BN198" i="2"/>
  <c r="BN197" i="2"/>
  <c r="BP203" i="2"/>
  <c r="BP202" i="2"/>
  <c r="BP205" i="2"/>
  <c r="BP193" i="2"/>
  <c r="BP199" i="2"/>
  <c r="BP204" i="2"/>
  <c r="BN205" i="2"/>
  <c r="BN202" i="2"/>
  <c r="BN194" i="2"/>
  <c r="BN193" i="2"/>
  <c r="BP198" i="2"/>
  <c r="BP201" i="2"/>
  <c r="BP192" i="2"/>
  <c r="BP195" i="2"/>
  <c r="BP200" i="2"/>
  <c r="BN207" i="2"/>
  <c r="BN195" i="2"/>
  <c r="BN192" i="2"/>
  <c r="BP197" i="2"/>
  <c r="BP196" i="2"/>
  <c r="BP194" i="2"/>
  <c r="BN204" i="2"/>
  <c r="BN203" i="2"/>
  <c r="BN206" i="2"/>
  <c r="BN196" i="2"/>
  <c r="BP207" i="2"/>
  <c r="BP206" i="2"/>
  <c r="BD119" i="2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J163" i="2"/>
  <c r="BK138" i="2"/>
  <c r="BK139" i="2" s="1"/>
  <c r="R262" i="2"/>
  <c r="R264" i="2" s="1"/>
  <c r="R263" i="2"/>
  <c r="AM171" i="2"/>
  <c r="AN171" i="2" s="1"/>
  <c r="AM175" i="2"/>
  <c r="AN175" i="2" s="1"/>
  <c r="AM179" i="2"/>
  <c r="AN179" i="2" s="1"/>
  <c r="X179" i="2"/>
  <c r="Y179" i="2" s="1"/>
  <c r="X167" i="2"/>
  <c r="Y167" i="2" s="1"/>
  <c r="Z168" i="2" s="1"/>
  <c r="X174" i="2"/>
  <c r="Y174" i="2" s="1"/>
  <c r="X172" i="2"/>
  <c r="Y172" i="2" s="1"/>
  <c r="AU188" i="2"/>
  <c r="AV163" i="2"/>
  <c r="AV164" i="2" s="1"/>
  <c r="C189" i="2"/>
  <c r="AV212" i="2"/>
  <c r="Z144" i="2"/>
  <c r="Z145" i="2" s="1"/>
  <c r="Z146" i="2" s="1"/>
  <c r="Z147" i="2" s="1"/>
  <c r="Z148" i="2" s="1"/>
  <c r="Z149" i="2" s="1"/>
  <c r="Z150" i="2" s="1"/>
  <c r="Z151" i="2" s="1"/>
  <c r="Z152" i="2" s="1"/>
  <c r="Z153" i="2" s="1"/>
  <c r="Z154" i="2" s="1"/>
  <c r="Z155" i="2" s="1"/>
  <c r="Z156" i="2" s="1"/>
  <c r="Z157" i="2" s="1"/>
  <c r="AG260" i="2"/>
  <c r="AF261" i="2"/>
  <c r="X181" i="2"/>
  <c r="Y181" i="2" s="1"/>
  <c r="B235" i="2"/>
  <c r="C210" i="2"/>
  <c r="B211" i="2"/>
  <c r="BS94" i="2"/>
  <c r="BS95" i="2" s="1"/>
  <c r="BS96" i="2" s="1"/>
  <c r="BS97" i="2" s="1"/>
  <c r="BS98" i="2" s="1"/>
  <c r="BS99" i="2" s="1"/>
  <c r="BS100" i="2" s="1"/>
  <c r="BS101" i="2" s="1"/>
  <c r="BS102" i="2" s="1"/>
  <c r="BS103" i="2" s="1"/>
  <c r="BS104" i="2" s="1"/>
  <c r="BS105" i="2" s="1"/>
  <c r="BS106" i="2" s="1"/>
  <c r="BS107" i="2" s="1"/>
  <c r="AU260" i="2"/>
  <c r="AV235" i="2"/>
  <c r="AU236" i="2"/>
  <c r="F254" i="2"/>
  <c r="F257" i="2"/>
  <c r="F255" i="2"/>
  <c r="F252" i="2"/>
  <c r="F248" i="2"/>
  <c r="F244" i="2"/>
  <c r="F251" i="2"/>
  <c r="F247" i="2"/>
  <c r="F243" i="2"/>
  <c r="F242" i="2"/>
  <c r="AG238" i="2"/>
  <c r="F256" i="2"/>
  <c r="F250" i="2"/>
  <c r="F246" i="2"/>
  <c r="G254" i="2"/>
  <c r="G252" i="2"/>
  <c r="F249" i="2"/>
  <c r="H243" i="2"/>
  <c r="F253" i="2"/>
  <c r="G255" i="2"/>
  <c r="AG237" i="2"/>
  <c r="H242" i="2"/>
  <c r="G248" i="2"/>
  <c r="F245" i="2"/>
  <c r="G246" i="2"/>
  <c r="G242" i="2"/>
  <c r="H252" i="2"/>
  <c r="G251" i="2"/>
  <c r="G257" i="2"/>
  <c r="H257" i="2"/>
  <c r="H251" i="2"/>
  <c r="G253" i="2"/>
  <c r="G245" i="2"/>
  <c r="H256" i="2"/>
  <c r="H247" i="2"/>
  <c r="G244" i="2"/>
  <c r="H246" i="2"/>
  <c r="G250" i="2"/>
  <c r="H253" i="2"/>
  <c r="H255" i="2"/>
  <c r="H244" i="2"/>
  <c r="G249" i="2"/>
  <c r="H254" i="2"/>
  <c r="G247" i="2"/>
  <c r="H250" i="2"/>
  <c r="H245" i="2"/>
  <c r="G243" i="2"/>
  <c r="H249" i="2"/>
  <c r="H248" i="2"/>
  <c r="G256" i="2"/>
  <c r="BQ129" i="2"/>
  <c r="BR129" i="2" s="1"/>
  <c r="BQ132" i="2"/>
  <c r="BR132" i="2" s="1"/>
  <c r="BQ128" i="2"/>
  <c r="BR128" i="2" s="1"/>
  <c r="BQ123" i="2"/>
  <c r="BR123" i="2" s="1"/>
  <c r="BQ119" i="2"/>
  <c r="BR119" i="2" s="1"/>
  <c r="BQ131" i="2"/>
  <c r="BR131" i="2" s="1"/>
  <c r="BQ130" i="2"/>
  <c r="BR130" i="2" s="1"/>
  <c r="BQ122" i="2"/>
  <c r="BR122" i="2" s="1"/>
  <c r="BQ118" i="2"/>
  <c r="BR118" i="2" s="1"/>
  <c r="BQ117" i="2"/>
  <c r="BR117" i="2" s="1"/>
  <c r="BS118" i="2" s="1"/>
  <c r="BQ126" i="2"/>
  <c r="BR126" i="2" s="1"/>
  <c r="BQ124" i="2"/>
  <c r="BR124" i="2" s="1"/>
  <c r="BQ125" i="2"/>
  <c r="BR125" i="2" s="1"/>
  <c r="BQ127" i="2"/>
  <c r="BR127" i="2" s="1"/>
  <c r="BQ121" i="2"/>
  <c r="BR121" i="2" s="1"/>
  <c r="BQ120" i="2"/>
  <c r="BR120" i="2" s="1"/>
  <c r="AM170" i="2"/>
  <c r="AN170" i="2" s="1"/>
  <c r="AM176" i="2"/>
  <c r="AN176" i="2" s="1"/>
  <c r="AM180" i="2"/>
  <c r="AN180" i="2" s="1"/>
  <c r="X178" i="2"/>
  <c r="Y178" i="2" s="1"/>
  <c r="X177" i="2"/>
  <c r="Y177" i="2" s="1"/>
  <c r="X176" i="2"/>
  <c r="Y176" i="2" s="1"/>
  <c r="X175" i="2"/>
  <c r="Y175" i="2" s="1"/>
  <c r="X171" i="2"/>
  <c r="Y171" i="2" s="1"/>
  <c r="BJ260" i="2"/>
  <c r="BJ236" i="2"/>
  <c r="BK235" i="2"/>
  <c r="AG239" i="2"/>
  <c r="Z121" i="2"/>
  <c r="Z122" i="2" s="1"/>
  <c r="Z123" i="2" s="1"/>
  <c r="Z124" i="2" s="1"/>
  <c r="Z125" i="2" s="1"/>
  <c r="Z126" i="2" s="1"/>
  <c r="Z127" i="2" s="1"/>
  <c r="Z128" i="2" s="1"/>
  <c r="Z129" i="2" s="1"/>
  <c r="Z130" i="2" s="1"/>
  <c r="Z131" i="2" s="1"/>
  <c r="Z132" i="2" s="1"/>
  <c r="K144" i="2"/>
  <c r="K145" i="2" s="1"/>
  <c r="K146" i="2" s="1"/>
  <c r="K147" i="2" s="1"/>
  <c r="K148" i="2" s="1"/>
  <c r="K149" i="2" s="1"/>
  <c r="K150" i="2" s="1"/>
  <c r="K151" i="2" s="1"/>
  <c r="K152" i="2" s="1"/>
  <c r="K153" i="2" s="1"/>
  <c r="K154" i="2" s="1"/>
  <c r="K155" i="2" s="1"/>
  <c r="K156" i="2" s="1"/>
  <c r="K157" i="2" s="1"/>
  <c r="I180" i="1"/>
  <c r="J180" i="1" s="1"/>
  <c r="I176" i="1"/>
  <c r="J176" i="1" s="1"/>
  <c r="I172" i="1"/>
  <c r="J172" i="1" s="1"/>
  <c r="I168" i="1"/>
  <c r="J168" i="1" s="1"/>
  <c r="I167" i="1"/>
  <c r="J167" i="1" s="1"/>
  <c r="K168" i="1" s="1"/>
  <c r="I179" i="1"/>
  <c r="J179" i="1" s="1"/>
  <c r="I175" i="1"/>
  <c r="J175" i="1" s="1"/>
  <c r="I171" i="1"/>
  <c r="J171" i="1" s="1"/>
  <c r="I182" i="1"/>
  <c r="J182" i="1" s="1"/>
  <c r="I178" i="1"/>
  <c r="J178" i="1" s="1"/>
  <c r="I174" i="1"/>
  <c r="J174" i="1" s="1"/>
  <c r="I170" i="1"/>
  <c r="J170" i="1" s="1"/>
  <c r="I169" i="1"/>
  <c r="J169" i="1" s="1"/>
  <c r="I173" i="1"/>
  <c r="J173" i="1" s="1"/>
  <c r="I177" i="1"/>
  <c r="J177" i="1" s="1"/>
  <c r="I181" i="1"/>
  <c r="J181" i="1" s="1"/>
  <c r="B211" i="1"/>
  <c r="B235" i="1"/>
  <c r="C210" i="1"/>
  <c r="F206" i="1"/>
  <c r="F202" i="1"/>
  <c r="F198" i="1"/>
  <c r="F205" i="1"/>
  <c r="F201" i="1"/>
  <c r="F197" i="1"/>
  <c r="F204" i="1"/>
  <c r="F200" i="1"/>
  <c r="F196" i="1"/>
  <c r="F207" i="1"/>
  <c r="G206" i="1"/>
  <c r="C187" i="1"/>
  <c r="C189" i="1" s="1"/>
  <c r="H197" i="1"/>
  <c r="F194" i="1"/>
  <c r="F192" i="1"/>
  <c r="F199" i="1"/>
  <c r="F195" i="1"/>
  <c r="H205" i="1"/>
  <c r="C188" i="1"/>
  <c r="G202" i="1"/>
  <c r="H192" i="1"/>
  <c r="F203" i="1"/>
  <c r="F193" i="1"/>
  <c r="G194" i="1"/>
  <c r="H199" i="1"/>
  <c r="G204" i="1"/>
  <c r="H195" i="1"/>
  <c r="H202" i="1"/>
  <c r="G203" i="1"/>
  <c r="G198" i="1"/>
  <c r="H198" i="1"/>
  <c r="G197" i="1"/>
  <c r="H201" i="1"/>
  <c r="H194" i="1"/>
  <c r="G205" i="1"/>
  <c r="G199" i="1"/>
  <c r="H203" i="1"/>
  <c r="G201" i="1"/>
  <c r="G196" i="1"/>
  <c r="H193" i="1"/>
  <c r="H200" i="1"/>
  <c r="H196" i="1"/>
  <c r="G195" i="1"/>
  <c r="H206" i="1"/>
  <c r="G200" i="1"/>
  <c r="H204" i="1"/>
  <c r="G192" i="1"/>
  <c r="G193" i="1"/>
  <c r="G207" i="1"/>
  <c r="H207" i="1"/>
  <c r="K144" i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Q160" i="3"/>
  <c r="BD83" i="2"/>
  <c r="BF174" i="4"/>
  <c r="AO133" i="2"/>
  <c r="BS108" i="2"/>
  <c r="K133" i="1"/>
  <c r="Z158" i="2"/>
  <c r="K158" i="1"/>
  <c r="BD133" i="2"/>
  <c r="AL257" i="4" l="1"/>
  <c r="I284" i="4"/>
  <c r="AL284" i="4" s="1"/>
  <c r="BF214" i="4"/>
  <c r="BF215" i="4" s="1"/>
  <c r="BF216" i="4" s="1"/>
  <c r="BF217" i="4" s="1"/>
  <c r="BF218" i="4" s="1"/>
  <c r="BF219" i="4" s="1"/>
  <c r="BF220" i="4" s="1"/>
  <c r="BF221" i="4" s="1"/>
  <c r="BF222" i="4" s="1"/>
  <c r="BF223" i="4" s="1"/>
  <c r="BF224" i="4" s="1"/>
  <c r="BF225" i="4" s="1"/>
  <c r="BF226" i="4" s="1"/>
  <c r="BF227" i="4" s="1"/>
  <c r="AN265" i="4"/>
  <c r="K292" i="4"/>
  <c r="AN292" i="4" s="1"/>
  <c r="G292" i="4"/>
  <c r="AJ292" i="4" s="1"/>
  <c r="AJ265" i="4"/>
  <c r="AR265" i="4"/>
  <c r="O292" i="4"/>
  <c r="AR292" i="4" s="1"/>
  <c r="S292" i="4"/>
  <c r="AV292" i="4" s="1"/>
  <c r="AV265" i="4"/>
  <c r="M284" i="4"/>
  <c r="AP284" i="4" s="1"/>
  <c r="AP257" i="4"/>
  <c r="V292" i="4"/>
  <c r="AY292" i="4" s="1"/>
  <c r="AY265" i="4"/>
  <c r="E302" i="4"/>
  <c r="AH302" i="4" s="1"/>
  <c r="AH275" i="4"/>
  <c r="D285" i="4"/>
  <c r="AG258" i="4"/>
  <c r="AF258" i="4" s="1"/>
  <c r="AF263" i="4" s="1"/>
  <c r="C258" i="4"/>
  <c r="AF236" i="4"/>
  <c r="W292" i="4"/>
  <c r="AZ292" i="4" s="1"/>
  <c r="AZ265" i="4"/>
  <c r="E308" i="4"/>
  <c r="AH308" i="4" s="1"/>
  <c r="AH281" i="4"/>
  <c r="C288" i="4"/>
  <c r="AG288" i="4"/>
  <c r="AF288" i="4" s="1"/>
  <c r="E300" i="4"/>
  <c r="AH300" i="4" s="1"/>
  <c r="AH273" i="4"/>
  <c r="AR284" i="4"/>
  <c r="AF283" i="4" s="1"/>
  <c r="C283" i="4"/>
  <c r="C259" i="4"/>
  <c r="D286" i="4"/>
  <c r="AG259" i="4"/>
  <c r="AF259" i="4" s="1"/>
  <c r="AG260" i="4"/>
  <c r="AF260" i="4" s="1"/>
  <c r="C260" i="4"/>
  <c r="D287" i="4"/>
  <c r="C236" i="4"/>
  <c r="N292" i="4"/>
  <c r="AQ292" i="4" s="1"/>
  <c r="AQ265" i="4"/>
  <c r="J292" i="4"/>
  <c r="AM292" i="4" s="1"/>
  <c r="AM265" i="4"/>
  <c r="AC214" i="4"/>
  <c r="AC215" i="4" s="1"/>
  <c r="AC216" i="4" s="1"/>
  <c r="AC217" i="4" s="1"/>
  <c r="AC218" i="4" s="1"/>
  <c r="AC219" i="4" s="1"/>
  <c r="AC220" i="4" s="1"/>
  <c r="AC221" i="4" s="1"/>
  <c r="AC222" i="4" s="1"/>
  <c r="AC223" i="4" s="1"/>
  <c r="AC224" i="4" s="1"/>
  <c r="AC225" i="4" s="1"/>
  <c r="AC226" i="4" s="1"/>
  <c r="AC227" i="4" s="1"/>
  <c r="Q171" i="3"/>
  <c r="Q172" i="3" s="1"/>
  <c r="Q173" i="3" s="1"/>
  <c r="Q174" i="3" s="1"/>
  <c r="Q175" i="3" s="1"/>
  <c r="Q176" i="3" s="1"/>
  <c r="Q177" i="3" s="1"/>
  <c r="Q178" i="3" s="1"/>
  <c r="Q179" i="3" s="1"/>
  <c r="Q180" i="3" s="1"/>
  <c r="Q181" i="3" s="1"/>
  <c r="Q182" i="3" s="1"/>
  <c r="Q183" i="3" s="1"/>
  <c r="Q184" i="3" s="1"/>
  <c r="O231" i="3"/>
  <c r="P231" i="3" s="1"/>
  <c r="O227" i="3"/>
  <c r="P227" i="3" s="1"/>
  <c r="O232" i="3"/>
  <c r="P232" i="3" s="1"/>
  <c r="O228" i="3"/>
  <c r="P228" i="3" s="1"/>
  <c r="O224" i="3"/>
  <c r="P224" i="3" s="1"/>
  <c r="O233" i="3"/>
  <c r="P233" i="3" s="1"/>
  <c r="O229" i="3"/>
  <c r="P229" i="3" s="1"/>
  <c r="O225" i="3"/>
  <c r="P225" i="3" s="1"/>
  <c r="O221" i="3"/>
  <c r="P221" i="3" s="1"/>
  <c r="O223" i="3"/>
  <c r="P223" i="3" s="1"/>
  <c r="O234" i="3"/>
  <c r="P234" i="3" s="1"/>
  <c r="O230" i="3"/>
  <c r="P230" i="3" s="1"/>
  <c r="O226" i="3"/>
  <c r="P226" i="3" s="1"/>
  <c r="O222" i="3"/>
  <c r="P222" i="3" s="1"/>
  <c r="O220" i="3"/>
  <c r="P220" i="3" s="1"/>
  <c r="O219" i="3"/>
  <c r="P219" i="3" s="1"/>
  <c r="Q220" i="3" s="1"/>
  <c r="Q196" i="3"/>
  <c r="Q197" i="3" s="1"/>
  <c r="Q198" i="3" s="1"/>
  <c r="Q199" i="3" s="1"/>
  <c r="Q200" i="3" s="1"/>
  <c r="Q201" i="3" s="1"/>
  <c r="Q202" i="3" s="1"/>
  <c r="Q203" i="3" s="1"/>
  <c r="Q204" i="3" s="1"/>
  <c r="Q205" i="3" s="1"/>
  <c r="Q206" i="3" s="1"/>
  <c r="Q207" i="3" s="1"/>
  <c r="Q208" i="3" s="1"/>
  <c r="Q209" i="3" s="1"/>
  <c r="C238" i="3"/>
  <c r="C241" i="3" s="1"/>
  <c r="D263" i="3"/>
  <c r="C263" i="3" s="1"/>
  <c r="C240" i="3"/>
  <c r="D265" i="3"/>
  <c r="C265" i="3" s="1"/>
  <c r="AV237" i="2"/>
  <c r="I206" i="2"/>
  <c r="J206" i="2" s="1"/>
  <c r="I202" i="2"/>
  <c r="J202" i="2" s="1"/>
  <c r="I205" i="2"/>
  <c r="J205" i="2" s="1"/>
  <c r="I201" i="2"/>
  <c r="J201" i="2" s="1"/>
  <c r="I204" i="2"/>
  <c r="J204" i="2" s="1"/>
  <c r="I200" i="2"/>
  <c r="J200" i="2" s="1"/>
  <c r="I207" i="2"/>
  <c r="J207" i="2" s="1"/>
  <c r="I196" i="2"/>
  <c r="J196" i="2" s="1"/>
  <c r="I195" i="2"/>
  <c r="J195" i="2" s="1"/>
  <c r="I194" i="2"/>
  <c r="J194" i="2" s="1"/>
  <c r="I193" i="2"/>
  <c r="J193" i="2" s="1"/>
  <c r="I192" i="2"/>
  <c r="J192" i="2" s="1"/>
  <c r="K193" i="2" s="1"/>
  <c r="I203" i="2"/>
  <c r="J203" i="2" s="1"/>
  <c r="I198" i="2"/>
  <c r="J198" i="2" s="1"/>
  <c r="I197" i="2"/>
  <c r="J197" i="2" s="1"/>
  <c r="I199" i="2"/>
  <c r="J199" i="2" s="1"/>
  <c r="BK260" i="2"/>
  <c r="BJ261" i="2"/>
  <c r="C213" i="2"/>
  <c r="C212" i="2"/>
  <c r="W229" i="2"/>
  <c r="W228" i="2"/>
  <c r="W227" i="2"/>
  <c r="U230" i="2"/>
  <c r="U228" i="2"/>
  <c r="U223" i="2"/>
  <c r="AK225" i="2"/>
  <c r="AK224" i="2"/>
  <c r="AK227" i="2"/>
  <c r="AK221" i="2"/>
  <c r="AK218" i="2"/>
  <c r="V218" i="2"/>
  <c r="V229" i="2"/>
  <c r="V232" i="2"/>
  <c r="V227" i="2"/>
  <c r="V231" i="2"/>
  <c r="W226" i="2"/>
  <c r="U217" i="2"/>
  <c r="U218" i="2"/>
  <c r="V230" i="2"/>
  <c r="V228" i="2"/>
  <c r="V219" i="2"/>
  <c r="W219" i="2"/>
  <c r="W217" i="2"/>
  <c r="U227" i="2"/>
  <c r="X227" i="2" s="1"/>
  <c r="Y227" i="2" s="1"/>
  <c r="U221" i="2"/>
  <c r="AK229" i="2"/>
  <c r="AK228" i="2"/>
  <c r="AK231" i="2"/>
  <c r="AK222" i="2"/>
  <c r="V226" i="2"/>
  <c r="V221" i="2"/>
  <c r="V224" i="2"/>
  <c r="W225" i="2"/>
  <c r="W224" i="2"/>
  <c r="W223" i="2"/>
  <c r="U226" i="2"/>
  <c r="X226" i="2" s="1"/>
  <c r="Y226" i="2" s="1"/>
  <c r="U229" i="2"/>
  <c r="U224" i="2"/>
  <c r="U220" i="2"/>
  <c r="X220" i="2" s="1"/>
  <c r="Y220" i="2" s="1"/>
  <c r="U232" i="2"/>
  <c r="X232" i="2" s="1"/>
  <c r="Y232" i="2" s="1"/>
  <c r="AK220" i="2"/>
  <c r="AK223" i="2"/>
  <c r="AK219" i="2"/>
  <c r="AK226" i="2"/>
  <c r="W220" i="2"/>
  <c r="W222" i="2"/>
  <c r="U231" i="2"/>
  <c r="W221" i="2"/>
  <c r="W230" i="2"/>
  <c r="U222" i="2"/>
  <c r="U225" i="2"/>
  <c r="U219" i="2"/>
  <c r="X219" i="2" s="1"/>
  <c r="Y219" i="2" s="1"/>
  <c r="AK232" i="2"/>
  <c r="AK230" i="2"/>
  <c r="AK217" i="2"/>
  <c r="V225" i="2"/>
  <c r="V220" i="2"/>
  <c r="V223" i="2"/>
  <c r="W232" i="2"/>
  <c r="W231" i="2"/>
  <c r="W218" i="2"/>
  <c r="V222" i="2"/>
  <c r="V217" i="2"/>
  <c r="AZ232" i="2"/>
  <c r="AZ230" i="2"/>
  <c r="AZ221" i="2"/>
  <c r="AL230" i="2"/>
  <c r="AJ226" i="2"/>
  <c r="AM226" i="2" s="1"/>
  <c r="AN226" i="2" s="1"/>
  <c r="AJ221" i="2"/>
  <c r="AJ228" i="2"/>
  <c r="AJ223" i="2"/>
  <c r="AM223" i="2" s="1"/>
  <c r="AN223" i="2" s="1"/>
  <c r="AZ218" i="2"/>
  <c r="AZ225" i="2"/>
  <c r="AL218" i="2"/>
  <c r="AL217" i="2"/>
  <c r="AJ230" i="2"/>
  <c r="AM230" i="2" s="1"/>
  <c r="AN230" i="2" s="1"/>
  <c r="AJ232" i="2"/>
  <c r="AZ228" i="2"/>
  <c r="AZ231" i="2"/>
  <c r="AZ226" i="2"/>
  <c r="AZ220" i="2"/>
  <c r="AZ229" i="2"/>
  <c r="AL232" i="2"/>
  <c r="AL231" i="2"/>
  <c r="AL226" i="2"/>
  <c r="AL229" i="2"/>
  <c r="AJ224" i="2"/>
  <c r="AJ217" i="2"/>
  <c r="AM217" i="2" s="1"/>
  <c r="AN217" i="2" s="1"/>
  <c r="AO218" i="2" s="1"/>
  <c r="AJ231" i="2"/>
  <c r="AZ223" i="2"/>
  <c r="AZ217" i="2"/>
  <c r="AL224" i="2"/>
  <c r="AL223" i="2"/>
  <c r="AL219" i="2"/>
  <c r="AJ225" i="2"/>
  <c r="AM225" i="2" s="1"/>
  <c r="AN225" i="2" s="1"/>
  <c r="AJ227" i="2"/>
  <c r="AJ219" i="2"/>
  <c r="AM219" i="2" s="1"/>
  <c r="AN219" i="2" s="1"/>
  <c r="AJ218" i="2"/>
  <c r="AM218" i="2" s="1"/>
  <c r="AN218" i="2" s="1"/>
  <c r="AZ224" i="2"/>
  <c r="AZ227" i="2"/>
  <c r="AZ222" i="2"/>
  <c r="AZ219" i="2"/>
  <c r="AL228" i="2"/>
  <c r="AL227" i="2"/>
  <c r="AL222" i="2"/>
  <c r="AL225" i="2"/>
  <c r="AL220" i="2"/>
  <c r="AL221" i="2"/>
  <c r="AJ229" i="2"/>
  <c r="AM229" i="2" s="1"/>
  <c r="AN229" i="2" s="1"/>
  <c r="AJ220" i="2"/>
  <c r="AJ222" i="2"/>
  <c r="AM222" i="2" s="1"/>
  <c r="AN222" i="2" s="1"/>
  <c r="BA227" i="2"/>
  <c r="BA222" i="2"/>
  <c r="BA225" i="2"/>
  <c r="BA228" i="2"/>
  <c r="BA217" i="2"/>
  <c r="BA218" i="2"/>
  <c r="AY229" i="2"/>
  <c r="AY228" i="2"/>
  <c r="AY231" i="2"/>
  <c r="AY219" i="2"/>
  <c r="AY218" i="2"/>
  <c r="AY222" i="2"/>
  <c r="AY226" i="2"/>
  <c r="BO227" i="2"/>
  <c r="BO226" i="2"/>
  <c r="BO221" i="2"/>
  <c r="BO224" i="2"/>
  <c r="BA223" i="2"/>
  <c r="BA221" i="2"/>
  <c r="BA220" i="2"/>
  <c r="AY225" i="2"/>
  <c r="AY224" i="2"/>
  <c r="AY227" i="2"/>
  <c r="AY217" i="2"/>
  <c r="AY221" i="2"/>
  <c r="BO223" i="2"/>
  <c r="BO222" i="2"/>
  <c r="BO228" i="2"/>
  <c r="BO217" i="2"/>
  <c r="BA231" i="2"/>
  <c r="BA226" i="2"/>
  <c r="BA229" i="2"/>
  <c r="BA219" i="2"/>
  <c r="AY232" i="2"/>
  <c r="AY230" i="2"/>
  <c r="BO230" i="2"/>
  <c r="BA230" i="2"/>
  <c r="BA224" i="2"/>
  <c r="BA232" i="2"/>
  <c r="AY220" i="2"/>
  <c r="AY223" i="2"/>
  <c r="BO229" i="2"/>
  <c r="BO220" i="2"/>
  <c r="BO219" i="2"/>
  <c r="BO218" i="2"/>
  <c r="BO232" i="2"/>
  <c r="BO231" i="2"/>
  <c r="BO225" i="2"/>
  <c r="BN228" i="2"/>
  <c r="BN227" i="2"/>
  <c r="BN226" i="2"/>
  <c r="BN217" i="2"/>
  <c r="BP220" i="2"/>
  <c r="BP217" i="2"/>
  <c r="BN224" i="2"/>
  <c r="BN223" i="2"/>
  <c r="BN222" i="2"/>
  <c r="BN225" i="2"/>
  <c r="BP229" i="2"/>
  <c r="BP232" i="2"/>
  <c r="BP227" i="2"/>
  <c r="BP231" i="2"/>
  <c r="BN221" i="2"/>
  <c r="BN220" i="2"/>
  <c r="BN229" i="2"/>
  <c r="BP230" i="2"/>
  <c r="BP225" i="2"/>
  <c r="BP228" i="2"/>
  <c r="BP222" i="2"/>
  <c r="BP219" i="2"/>
  <c r="BP218" i="2"/>
  <c r="BP223" i="2"/>
  <c r="BN232" i="2"/>
  <c r="BN231" i="2"/>
  <c r="BN230" i="2"/>
  <c r="BN218" i="2"/>
  <c r="BN219" i="2"/>
  <c r="BP226" i="2"/>
  <c r="BP221" i="2"/>
  <c r="BP224" i="2"/>
  <c r="F280" i="2"/>
  <c r="F276" i="2"/>
  <c r="F279" i="2"/>
  <c r="F275" i="2"/>
  <c r="F282" i="2"/>
  <c r="F278" i="2"/>
  <c r="F274" i="2"/>
  <c r="F281" i="2"/>
  <c r="H275" i="2"/>
  <c r="F270" i="2"/>
  <c r="F273" i="2"/>
  <c r="F269" i="2"/>
  <c r="F272" i="2"/>
  <c r="F268" i="2"/>
  <c r="F267" i="2"/>
  <c r="H269" i="2"/>
  <c r="AG263" i="2"/>
  <c r="H273" i="2"/>
  <c r="G280" i="2"/>
  <c r="F277" i="2"/>
  <c r="AG262" i="2"/>
  <c r="AG264" i="2" s="1"/>
  <c r="F271" i="2"/>
  <c r="G269" i="2"/>
  <c r="G279" i="2"/>
  <c r="H279" i="2"/>
  <c r="G275" i="2"/>
  <c r="G274" i="2"/>
  <c r="H277" i="2"/>
  <c r="G270" i="2"/>
  <c r="G272" i="2"/>
  <c r="G282" i="2"/>
  <c r="G277" i="2"/>
  <c r="H280" i="2"/>
  <c r="H267" i="2"/>
  <c r="H270" i="2"/>
  <c r="G271" i="2"/>
  <c r="G281" i="2"/>
  <c r="G273" i="2"/>
  <c r="H272" i="2"/>
  <c r="H282" i="2"/>
  <c r="H268" i="2"/>
  <c r="G267" i="2"/>
  <c r="G278" i="2"/>
  <c r="G276" i="2"/>
  <c r="H274" i="2"/>
  <c r="G268" i="2"/>
  <c r="H278" i="2"/>
  <c r="H276" i="2"/>
  <c r="H271" i="2"/>
  <c r="H281" i="2"/>
  <c r="AM194" i="2"/>
  <c r="AN194" i="2" s="1"/>
  <c r="AM195" i="2"/>
  <c r="AN195" i="2" s="1"/>
  <c r="AM193" i="2"/>
  <c r="AN193" i="2" s="1"/>
  <c r="AM200" i="2"/>
  <c r="AN200" i="2" s="1"/>
  <c r="X197" i="2"/>
  <c r="Y197" i="2" s="1"/>
  <c r="X198" i="2"/>
  <c r="Y198" i="2" s="1"/>
  <c r="X203" i="2"/>
  <c r="Y203" i="2" s="1"/>
  <c r="X199" i="2"/>
  <c r="Y199" i="2" s="1"/>
  <c r="BD144" i="2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D155" i="2" s="1"/>
  <c r="BD156" i="2" s="1"/>
  <c r="BD157" i="2" s="1"/>
  <c r="K169" i="2"/>
  <c r="K170" i="2" s="1"/>
  <c r="K171" i="2" s="1"/>
  <c r="K172" i="2" s="1"/>
  <c r="K173" i="2" s="1"/>
  <c r="K174" i="2" s="1"/>
  <c r="K175" i="2" s="1"/>
  <c r="K176" i="2" s="1"/>
  <c r="K177" i="2" s="1"/>
  <c r="K178" i="2" s="1"/>
  <c r="K179" i="2" s="1"/>
  <c r="K180" i="2" s="1"/>
  <c r="K181" i="2" s="1"/>
  <c r="K182" i="2" s="1"/>
  <c r="BK237" i="2"/>
  <c r="BS119" i="2"/>
  <c r="BS120" i="2" s="1"/>
  <c r="BS121" i="2" s="1"/>
  <c r="BS122" i="2" s="1"/>
  <c r="BS123" i="2" s="1"/>
  <c r="BS124" i="2" s="1"/>
  <c r="BS125" i="2" s="1"/>
  <c r="BS126" i="2" s="1"/>
  <c r="BS127" i="2" s="1"/>
  <c r="BS128" i="2" s="1"/>
  <c r="BS129" i="2" s="1"/>
  <c r="BS130" i="2" s="1"/>
  <c r="BS131" i="2" s="1"/>
  <c r="BS132" i="2" s="1"/>
  <c r="AV260" i="2"/>
  <c r="AU261" i="2"/>
  <c r="C214" i="2"/>
  <c r="BB180" i="2"/>
  <c r="BC180" i="2" s="1"/>
  <c r="BB176" i="2"/>
  <c r="BC176" i="2" s="1"/>
  <c r="BB172" i="2"/>
  <c r="BC172" i="2" s="1"/>
  <c r="BB179" i="2"/>
  <c r="BC179" i="2" s="1"/>
  <c r="BB175" i="2"/>
  <c r="BC175" i="2" s="1"/>
  <c r="BB171" i="2"/>
  <c r="BC171" i="2" s="1"/>
  <c r="BB182" i="2"/>
  <c r="BC182" i="2" s="1"/>
  <c r="BB178" i="2"/>
  <c r="BC178" i="2" s="1"/>
  <c r="BB174" i="2"/>
  <c r="BC174" i="2" s="1"/>
  <c r="BB170" i="2"/>
  <c r="BC170" i="2" s="1"/>
  <c r="BB169" i="2"/>
  <c r="BC169" i="2" s="1"/>
  <c r="BB168" i="2"/>
  <c r="BC168" i="2" s="1"/>
  <c r="BB173" i="2"/>
  <c r="BC173" i="2" s="1"/>
  <c r="BB177" i="2"/>
  <c r="BC177" i="2" s="1"/>
  <c r="BB167" i="2"/>
  <c r="BC167" i="2" s="1"/>
  <c r="BD168" i="2" s="1"/>
  <c r="BB181" i="2"/>
  <c r="BC181" i="2" s="1"/>
  <c r="Z169" i="2"/>
  <c r="Z170" i="2" s="1"/>
  <c r="Z171" i="2" s="1"/>
  <c r="Z172" i="2" s="1"/>
  <c r="Z173" i="2" s="1"/>
  <c r="Z174" i="2" s="1"/>
  <c r="Z175" i="2" s="1"/>
  <c r="Z176" i="2" s="1"/>
  <c r="Z177" i="2" s="1"/>
  <c r="Z178" i="2" s="1"/>
  <c r="Z179" i="2" s="1"/>
  <c r="Z180" i="2" s="1"/>
  <c r="Z181" i="2" s="1"/>
  <c r="Z182" i="2" s="1"/>
  <c r="BQ157" i="2"/>
  <c r="BR157" i="2" s="1"/>
  <c r="BQ155" i="2"/>
  <c r="BR155" i="2" s="1"/>
  <c r="BQ151" i="2"/>
  <c r="BR151" i="2" s="1"/>
  <c r="BQ147" i="2"/>
  <c r="BR147" i="2" s="1"/>
  <c r="BQ143" i="2"/>
  <c r="BR143" i="2" s="1"/>
  <c r="BQ142" i="2"/>
  <c r="BR142" i="2" s="1"/>
  <c r="BS143" i="2" s="1"/>
  <c r="BQ154" i="2"/>
  <c r="BR154" i="2" s="1"/>
  <c r="BQ150" i="2"/>
  <c r="BR150" i="2" s="1"/>
  <c r="BQ146" i="2"/>
  <c r="BR146" i="2" s="1"/>
  <c r="BQ153" i="2"/>
  <c r="BR153" i="2" s="1"/>
  <c r="BQ149" i="2"/>
  <c r="BR149" i="2" s="1"/>
  <c r="BQ145" i="2"/>
  <c r="BR145" i="2" s="1"/>
  <c r="BQ152" i="2"/>
  <c r="BR152" i="2" s="1"/>
  <c r="BQ156" i="2"/>
  <c r="BR156" i="2" s="1"/>
  <c r="BQ148" i="2"/>
  <c r="BR148" i="2" s="1"/>
  <c r="BQ144" i="2"/>
  <c r="BR144" i="2" s="1"/>
  <c r="AM196" i="2"/>
  <c r="AN196" i="2" s="1"/>
  <c r="AM201" i="2"/>
  <c r="AN201" i="2" s="1"/>
  <c r="AM203" i="2"/>
  <c r="AN203" i="2" s="1"/>
  <c r="X195" i="2"/>
  <c r="Y195" i="2" s="1"/>
  <c r="X201" i="2"/>
  <c r="Y201" i="2" s="1"/>
  <c r="B260" i="2"/>
  <c r="C235" i="2"/>
  <c r="B236" i="2"/>
  <c r="AU213" i="2"/>
  <c r="AV188" i="2"/>
  <c r="AV189" i="2" s="1"/>
  <c r="BJ188" i="2"/>
  <c r="BK163" i="2"/>
  <c r="BK164" i="2" s="1"/>
  <c r="AM192" i="2"/>
  <c r="AN192" i="2" s="1"/>
  <c r="AO193" i="2" s="1"/>
  <c r="AM202" i="2"/>
  <c r="AN202" i="2" s="1"/>
  <c r="AM199" i="2"/>
  <c r="AN199" i="2" s="1"/>
  <c r="AM206" i="2"/>
  <c r="AN206" i="2" s="1"/>
  <c r="X204" i="2"/>
  <c r="Y204" i="2" s="1"/>
  <c r="X207" i="2"/>
  <c r="Y207" i="2" s="1"/>
  <c r="X192" i="2"/>
  <c r="Y192" i="2" s="1"/>
  <c r="Z193" i="2" s="1"/>
  <c r="X193" i="2"/>
  <c r="Y193" i="2" s="1"/>
  <c r="X194" i="2"/>
  <c r="Y194" i="2" s="1"/>
  <c r="AO169" i="2"/>
  <c r="AO170" i="2" s="1"/>
  <c r="AO171" i="2" s="1"/>
  <c r="AO172" i="2" s="1"/>
  <c r="AO173" i="2" s="1"/>
  <c r="AO174" i="2" s="1"/>
  <c r="AO175" i="2" s="1"/>
  <c r="AO176" i="2" s="1"/>
  <c r="AO177" i="2" s="1"/>
  <c r="AO178" i="2" s="1"/>
  <c r="AO179" i="2" s="1"/>
  <c r="AO180" i="2" s="1"/>
  <c r="AO181" i="2" s="1"/>
  <c r="AO182" i="2" s="1"/>
  <c r="I207" i="1"/>
  <c r="J207" i="1" s="1"/>
  <c r="I203" i="1"/>
  <c r="J203" i="1" s="1"/>
  <c r="I199" i="1"/>
  <c r="J199" i="1" s="1"/>
  <c r="I206" i="1"/>
  <c r="J206" i="1" s="1"/>
  <c r="I202" i="1"/>
  <c r="J202" i="1" s="1"/>
  <c r="I198" i="1"/>
  <c r="J198" i="1" s="1"/>
  <c r="I194" i="1"/>
  <c r="J194" i="1" s="1"/>
  <c r="I205" i="1"/>
  <c r="J205" i="1" s="1"/>
  <c r="I201" i="1"/>
  <c r="J201" i="1" s="1"/>
  <c r="I197" i="1"/>
  <c r="J197" i="1" s="1"/>
  <c r="I193" i="1"/>
  <c r="J193" i="1" s="1"/>
  <c r="I192" i="1"/>
  <c r="J192" i="1" s="1"/>
  <c r="K193" i="1" s="1"/>
  <c r="I196" i="1"/>
  <c r="J196" i="1" s="1"/>
  <c r="I200" i="1"/>
  <c r="J200" i="1" s="1"/>
  <c r="I195" i="1"/>
  <c r="J195" i="1" s="1"/>
  <c r="I204" i="1"/>
  <c r="J204" i="1" s="1"/>
  <c r="C235" i="1"/>
  <c r="B260" i="1"/>
  <c r="B236" i="1"/>
  <c r="F229" i="1"/>
  <c r="F225" i="1"/>
  <c r="F232" i="1"/>
  <c r="F228" i="1"/>
  <c r="F226" i="1"/>
  <c r="H225" i="1"/>
  <c r="F223" i="1"/>
  <c r="F219" i="1"/>
  <c r="F227" i="1"/>
  <c r="F222" i="1"/>
  <c r="F218" i="1"/>
  <c r="F217" i="1"/>
  <c r="C213" i="1"/>
  <c r="F230" i="1"/>
  <c r="F221" i="1"/>
  <c r="H228" i="1"/>
  <c r="F224" i="1"/>
  <c r="G223" i="1"/>
  <c r="G229" i="1"/>
  <c r="H217" i="1"/>
  <c r="C212" i="1"/>
  <c r="C214" i="1" s="1"/>
  <c r="G226" i="1"/>
  <c r="H222" i="1"/>
  <c r="G219" i="1"/>
  <c r="F220" i="1"/>
  <c r="F231" i="1"/>
  <c r="H230" i="1"/>
  <c r="G224" i="1"/>
  <c r="G220" i="1"/>
  <c r="H224" i="1"/>
  <c r="H219" i="1"/>
  <c r="G230" i="1"/>
  <c r="H226" i="1"/>
  <c r="G218" i="1"/>
  <c r="H229" i="1"/>
  <c r="G221" i="1"/>
  <c r="H232" i="1"/>
  <c r="H220" i="1"/>
  <c r="G228" i="1"/>
  <c r="H231" i="1"/>
  <c r="G227" i="1"/>
  <c r="H223" i="1"/>
  <c r="H218" i="1"/>
  <c r="G222" i="1"/>
  <c r="H221" i="1"/>
  <c r="G231" i="1"/>
  <c r="G232" i="1"/>
  <c r="G217" i="1"/>
  <c r="G225" i="1"/>
  <c r="H227" i="1"/>
  <c r="K169" i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BF201" i="4"/>
  <c r="AO158" i="2"/>
  <c r="K183" i="1"/>
  <c r="AO183" i="2"/>
  <c r="AC201" i="4"/>
  <c r="Z183" i="2"/>
  <c r="Z133" i="2"/>
  <c r="AC174" i="4"/>
  <c r="K158" i="2"/>
  <c r="AG287" i="4" l="1"/>
  <c r="AF287" i="4" s="1"/>
  <c r="C287" i="4"/>
  <c r="AG286" i="4"/>
  <c r="AF286" i="4" s="1"/>
  <c r="C286" i="4"/>
  <c r="BD266" i="4"/>
  <c r="BE266" i="4" s="1"/>
  <c r="BF267" i="4" s="1"/>
  <c r="BD281" i="4"/>
  <c r="BE281" i="4" s="1"/>
  <c r="BD278" i="4"/>
  <c r="BE278" i="4" s="1"/>
  <c r="BD277" i="4"/>
  <c r="BE277" i="4" s="1"/>
  <c r="BD274" i="4"/>
  <c r="BE274" i="4" s="1"/>
  <c r="BD273" i="4"/>
  <c r="BE273" i="4" s="1"/>
  <c r="BD270" i="4"/>
  <c r="BE270" i="4" s="1"/>
  <c r="BD269" i="4"/>
  <c r="BE269" i="4" s="1"/>
  <c r="BD276" i="4"/>
  <c r="BE276" i="4" s="1"/>
  <c r="BD275" i="4"/>
  <c r="BE275" i="4" s="1"/>
  <c r="BD280" i="4"/>
  <c r="BE280" i="4" s="1"/>
  <c r="BD272" i="4"/>
  <c r="BE272" i="4" s="1"/>
  <c r="BD271" i="4"/>
  <c r="BE271" i="4" s="1"/>
  <c r="BD268" i="4"/>
  <c r="BE268" i="4" s="1"/>
  <c r="BD267" i="4"/>
  <c r="BE267" i="4" s="1"/>
  <c r="BD279" i="4"/>
  <c r="BE279" i="4" s="1"/>
  <c r="AG285" i="4"/>
  <c r="AF285" i="4" s="1"/>
  <c r="AF290" i="4" s="1"/>
  <c r="C285" i="4"/>
  <c r="AA254" i="4"/>
  <c r="AB254" i="4" s="1"/>
  <c r="AA252" i="4"/>
  <c r="AB252" i="4" s="1"/>
  <c r="AA250" i="4"/>
  <c r="AB250" i="4" s="1"/>
  <c r="AA248" i="4"/>
  <c r="AB248" i="4" s="1"/>
  <c r="AA246" i="4"/>
  <c r="AB246" i="4" s="1"/>
  <c r="AA244" i="4"/>
  <c r="AB244" i="4" s="1"/>
  <c r="AA242" i="4"/>
  <c r="AB242" i="4" s="1"/>
  <c r="AA240" i="4"/>
  <c r="AB240" i="4" s="1"/>
  <c r="AA239" i="4"/>
  <c r="AB239" i="4" s="1"/>
  <c r="AC240" i="4" s="1"/>
  <c r="AA253" i="4"/>
  <c r="AB253" i="4" s="1"/>
  <c r="AA247" i="4"/>
  <c r="AB247" i="4" s="1"/>
  <c r="AA245" i="4"/>
  <c r="AB245" i="4" s="1"/>
  <c r="AA241" i="4"/>
  <c r="AB241" i="4" s="1"/>
  <c r="AA249" i="4"/>
  <c r="AB249" i="4" s="1"/>
  <c r="AA243" i="4"/>
  <c r="AB243" i="4" s="1"/>
  <c r="AA251" i="4"/>
  <c r="AB251" i="4" s="1"/>
  <c r="BD247" i="4"/>
  <c r="BE247" i="4" s="1"/>
  <c r="BD254" i="4"/>
  <c r="BE254" i="4" s="1"/>
  <c r="BD253" i="4"/>
  <c r="BE253" i="4" s="1"/>
  <c r="BD248" i="4"/>
  <c r="BE248" i="4" s="1"/>
  <c r="BD246" i="4"/>
  <c r="BE246" i="4" s="1"/>
  <c r="BD245" i="4"/>
  <c r="BE245" i="4" s="1"/>
  <c r="BD240" i="4"/>
  <c r="BE240" i="4" s="1"/>
  <c r="BD244" i="4"/>
  <c r="BE244" i="4" s="1"/>
  <c r="BD243" i="4"/>
  <c r="BE243" i="4" s="1"/>
  <c r="BD239" i="4"/>
  <c r="BE239" i="4" s="1"/>
  <c r="BF240" i="4" s="1"/>
  <c r="BD252" i="4"/>
  <c r="BE252" i="4" s="1"/>
  <c r="BD251" i="4"/>
  <c r="BE251" i="4" s="1"/>
  <c r="BD249" i="4"/>
  <c r="BE249" i="4" s="1"/>
  <c r="BD250" i="4"/>
  <c r="BE250" i="4" s="1"/>
  <c r="BD242" i="4"/>
  <c r="BE242" i="4" s="1"/>
  <c r="BD241" i="4"/>
  <c r="BE241" i="4" s="1"/>
  <c r="C290" i="4"/>
  <c r="C263" i="4"/>
  <c r="C266" i="3"/>
  <c r="Q221" i="3"/>
  <c r="Q222" i="3" s="1"/>
  <c r="Q223" i="3" s="1"/>
  <c r="Q224" i="3" s="1"/>
  <c r="Q225" i="3" s="1"/>
  <c r="Q226" i="3" s="1"/>
  <c r="Q227" i="3" s="1"/>
  <c r="Q228" i="3" s="1"/>
  <c r="Q229" i="3" s="1"/>
  <c r="Q230" i="3" s="1"/>
  <c r="Q231" i="3" s="1"/>
  <c r="Q232" i="3" s="1"/>
  <c r="Q233" i="3" s="1"/>
  <c r="Q234" i="3" s="1"/>
  <c r="O257" i="3"/>
  <c r="P257" i="3" s="1"/>
  <c r="O253" i="3"/>
  <c r="P253" i="3" s="1"/>
  <c r="O258" i="3"/>
  <c r="P258" i="3" s="1"/>
  <c r="O254" i="3"/>
  <c r="P254" i="3" s="1"/>
  <c r="O250" i="3"/>
  <c r="P250" i="3" s="1"/>
  <c r="O259" i="3"/>
  <c r="P259" i="3" s="1"/>
  <c r="O248" i="3"/>
  <c r="P248" i="3" s="1"/>
  <c r="O256" i="3"/>
  <c r="P256" i="3" s="1"/>
  <c r="O255" i="3"/>
  <c r="P255" i="3" s="1"/>
  <c r="O252" i="3"/>
  <c r="P252" i="3" s="1"/>
  <c r="O251" i="3"/>
  <c r="P251" i="3" s="1"/>
  <c r="O249" i="3"/>
  <c r="P249" i="3" s="1"/>
  <c r="O245" i="3"/>
  <c r="P245" i="3" s="1"/>
  <c r="O246" i="3"/>
  <c r="P246" i="3" s="1"/>
  <c r="O247" i="3"/>
  <c r="P247" i="3" s="1"/>
  <c r="O244" i="3"/>
  <c r="P244" i="3" s="1"/>
  <c r="Q245" i="3" s="1"/>
  <c r="AM227" i="2"/>
  <c r="AN227" i="2" s="1"/>
  <c r="BQ179" i="2"/>
  <c r="BR179" i="2" s="1"/>
  <c r="BQ175" i="2"/>
  <c r="BR175" i="2" s="1"/>
  <c r="BQ171" i="2"/>
  <c r="BR171" i="2" s="1"/>
  <c r="BQ182" i="2"/>
  <c r="BR182" i="2" s="1"/>
  <c r="BQ178" i="2"/>
  <c r="BR178" i="2" s="1"/>
  <c r="BQ174" i="2"/>
  <c r="BR174" i="2" s="1"/>
  <c r="BQ170" i="2"/>
  <c r="BR170" i="2" s="1"/>
  <c r="BQ181" i="2"/>
  <c r="BR181" i="2" s="1"/>
  <c r="BQ177" i="2"/>
  <c r="BR177" i="2" s="1"/>
  <c r="BQ173" i="2"/>
  <c r="BR173" i="2" s="1"/>
  <c r="BQ169" i="2"/>
  <c r="BR169" i="2" s="1"/>
  <c r="BQ172" i="2"/>
  <c r="BR172" i="2" s="1"/>
  <c r="BQ176" i="2"/>
  <c r="BR176" i="2" s="1"/>
  <c r="BQ167" i="2"/>
  <c r="BR167" i="2" s="1"/>
  <c r="BS168" i="2" s="1"/>
  <c r="BQ180" i="2"/>
  <c r="BR180" i="2" s="1"/>
  <c r="BQ168" i="2"/>
  <c r="BR168" i="2" s="1"/>
  <c r="C238" i="2"/>
  <c r="C237" i="2"/>
  <c r="W256" i="2"/>
  <c r="W253" i="2"/>
  <c r="W248" i="2"/>
  <c r="W243" i="2"/>
  <c r="U243" i="2"/>
  <c r="X243" i="2" s="1"/>
  <c r="Y243" i="2" s="1"/>
  <c r="U242" i="2"/>
  <c r="U245" i="2"/>
  <c r="U244" i="2"/>
  <c r="U248" i="2"/>
  <c r="X248" i="2" s="1"/>
  <c r="Y248" i="2" s="1"/>
  <c r="AK253" i="2"/>
  <c r="AK252" i="2"/>
  <c r="AK251" i="2"/>
  <c r="V250" i="2"/>
  <c r="V253" i="2"/>
  <c r="V248" i="2"/>
  <c r="V243" i="2"/>
  <c r="V247" i="2"/>
  <c r="V251" i="2"/>
  <c r="V256" i="2"/>
  <c r="V246" i="2"/>
  <c r="V249" i="2"/>
  <c r="V244" i="2"/>
  <c r="U253" i="2"/>
  <c r="AK254" i="2"/>
  <c r="AK243" i="2"/>
  <c r="AK250" i="2"/>
  <c r="V257" i="2"/>
  <c r="V242" i="2"/>
  <c r="W247" i="2"/>
  <c r="U247" i="2"/>
  <c r="AK256" i="2"/>
  <c r="AK257" i="2"/>
  <c r="AK242" i="2"/>
  <c r="V255" i="2"/>
  <c r="V254" i="2"/>
  <c r="V252" i="2"/>
  <c r="W249" i="2"/>
  <c r="W244" i="2"/>
  <c r="W257" i="2"/>
  <c r="U256" i="2"/>
  <c r="U255" i="2"/>
  <c r="X255" i="2" s="1"/>
  <c r="Y255" i="2" s="1"/>
  <c r="U254" i="2"/>
  <c r="X254" i="2" s="1"/>
  <c r="Y254" i="2" s="1"/>
  <c r="U252" i="2"/>
  <c r="AK255" i="2"/>
  <c r="AK249" i="2"/>
  <c r="AK248" i="2"/>
  <c r="AK247" i="2"/>
  <c r="AK246" i="2"/>
  <c r="W245" i="2"/>
  <c r="W246" i="2"/>
  <c r="W255" i="2"/>
  <c r="W251" i="2"/>
  <c r="W250" i="2"/>
  <c r="U251" i="2"/>
  <c r="X251" i="2" s="1"/>
  <c r="Y251" i="2" s="1"/>
  <c r="U250" i="2"/>
  <c r="AK245" i="2"/>
  <c r="AK244" i="2"/>
  <c r="V245" i="2"/>
  <c r="W254" i="2"/>
  <c r="W252" i="2"/>
  <c r="W242" i="2"/>
  <c r="U257" i="2"/>
  <c r="X257" i="2" s="1"/>
  <c r="Y257" i="2" s="1"/>
  <c r="U246" i="2"/>
  <c r="U249" i="2"/>
  <c r="AZ257" i="2"/>
  <c r="AZ244" i="2"/>
  <c r="AZ243" i="2"/>
  <c r="AZ249" i="2"/>
  <c r="AL257" i="2"/>
  <c r="AL244" i="2"/>
  <c r="AL249" i="2"/>
  <c r="AL242" i="2"/>
  <c r="AJ256" i="2"/>
  <c r="AM256" i="2" s="1"/>
  <c r="AN256" i="2" s="1"/>
  <c r="AJ253" i="2"/>
  <c r="AJ252" i="2"/>
  <c r="AJ251" i="2"/>
  <c r="AZ254" i="2"/>
  <c r="AZ245" i="2"/>
  <c r="AL246" i="2"/>
  <c r="AJ242" i="2"/>
  <c r="AZ253" i="2"/>
  <c r="AZ242" i="2"/>
  <c r="AZ250" i="2"/>
  <c r="AL255" i="2"/>
  <c r="AL253" i="2"/>
  <c r="AL251" i="2"/>
  <c r="AL256" i="2"/>
  <c r="AL245" i="2"/>
  <c r="AJ255" i="2"/>
  <c r="AM255" i="2" s="1"/>
  <c r="AN255" i="2" s="1"/>
  <c r="AJ249" i="2"/>
  <c r="AM249" i="2" s="1"/>
  <c r="AN249" i="2" s="1"/>
  <c r="AJ248" i="2"/>
  <c r="AJ243" i="2"/>
  <c r="AJ254" i="2"/>
  <c r="AM254" i="2" s="1"/>
  <c r="AN254" i="2" s="1"/>
  <c r="AZ248" i="2"/>
  <c r="AZ247" i="2"/>
  <c r="AZ256" i="2"/>
  <c r="AL248" i="2"/>
  <c r="AL243" i="2"/>
  <c r="AJ246" i="2"/>
  <c r="AM246" i="2" s="1"/>
  <c r="AN246" i="2" s="1"/>
  <c r="AZ255" i="2"/>
  <c r="AZ252" i="2"/>
  <c r="AZ251" i="2"/>
  <c r="AZ246" i="2"/>
  <c r="AL254" i="2"/>
  <c r="AL252" i="2"/>
  <c r="AL247" i="2"/>
  <c r="AL250" i="2"/>
  <c r="AJ257" i="2"/>
  <c r="AJ250" i="2"/>
  <c r="AM250" i="2" s="1"/>
  <c r="AN250" i="2" s="1"/>
  <c r="AJ245" i="2"/>
  <c r="AM245" i="2" s="1"/>
  <c r="AN245" i="2" s="1"/>
  <c r="AJ244" i="2"/>
  <c r="AJ247" i="2"/>
  <c r="BA257" i="2"/>
  <c r="BA251" i="2"/>
  <c r="BA255" i="2"/>
  <c r="BA249" i="2"/>
  <c r="AY253" i="2"/>
  <c r="AY242" i="2"/>
  <c r="BO251" i="2"/>
  <c r="BO254" i="2"/>
  <c r="BO249" i="2"/>
  <c r="BO244" i="2"/>
  <c r="BA253" i="2"/>
  <c r="BA247" i="2"/>
  <c r="BA254" i="2"/>
  <c r="BA245" i="2"/>
  <c r="BA244" i="2"/>
  <c r="BA248" i="2"/>
  <c r="AY257" i="2"/>
  <c r="AY252" i="2"/>
  <c r="AY251" i="2"/>
  <c r="BO257" i="2"/>
  <c r="BO247" i="2"/>
  <c r="BO250" i="2"/>
  <c r="BO245" i="2"/>
  <c r="BA256" i="2"/>
  <c r="BA246" i="2"/>
  <c r="AY256" i="2"/>
  <c r="AY254" i="2"/>
  <c r="AY245" i="2"/>
  <c r="AY244" i="2"/>
  <c r="AY243" i="2"/>
  <c r="AY250" i="2"/>
  <c r="BO256" i="2"/>
  <c r="BO255" i="2"/>
  <c r="BA243" i="2"/>
  <c r="BA250" i="2"/>
  <c r="BA252" i="2"/>
  <c r="BA242" i="2"/>
  <c r="AY255" i="2"/>
  <c r="AY249" i="2"/>
  <c r="AY248" i="2"/>
  <c r="AY247" i="2"/>
  <c r="AY246" i="2"/>
  <c r="BO253" i="2"/>
  <c r="BO243" i="2"/>
  <c r="BO246" i="2"/>
  <c r="BO248" i="2"/>
  <c r="BO252" i="2"/>
  <c r="BO242" i="2"/>
  <c r="BN253" i="2"/>
  <c r="BN251" i="2"/>
  <c r="BN250" i="2"/>
  <c r="BP246" i="2"/>
  <c r="BP248" i="2"/>
  <c r="BP243" i="2"/>
  <c r="BP247" i="2"/>
  <c r="BP250" i="2"/>
  <c r="BN255" i="2"/>
  <c r="BN252" i="2"/>
  <c r="BN247" i="2"/>
  <c r="BN246" i="2"/>
  <c r="BP257" i="2"/>
  <c r="BP255" i="2"/>
  <c r="BP249" i="2"/>
  <c r="BP244" i="2"/>
  <c r="BP253" i="2"/>
  <c r="BP252" i="2"/>
  <c r="BP251" i="2"/>
  <c r="BN254" i="2"/>
  <c r="BN248" i="2"/>
  <c r="BN243" i="2"/>
  <c r="BN245" i="2"/>
  <c r="BN249" i="2"/>
  <c r="BN256" i="2"/>
  <c r="BP254" i="2"/>
  <c r="BP245" i="2"/>
  <c r="BN257" i="2"/>
  <c r="BN244" i="2"/>
  <c r="BN242" i="2"/>
  <c r="BP256" i="2"/>
  <c r="BP242" i="2"/>
  <c r="BS144" i="2"/>
  <c r="BS145" i="2" s="1"/>
  <c r="BS146" i="2" s="1"/>
  <c r="BS147" i="2" s="1"/>
  <c r="BS148" i="2" s="1"/>
  <c r="BS149" i="2" s="1"/>
  <c r="BS150" i="2" s="1"/>
  <c r="BS151" i="2" s="1"/>
  <c r="BS152" i="2" s="1"/>
  <c r="BS153" i="2" s="1"/>
  <c r="BS154" i="2" s="1"/>
  <c r="BS155" i="2" s="1"/>
  <c r="BS156" i="2" s="1"/>
  <c r="BS157" i="2" s="1"/>
  <c r="AM224" i="2"/>
  <c r="AN224" i="2" s="1"/>
  <c r="X225" i="2"/>
  <c r="Y225" i="2" s="1"/>
  <c r="X231" i="2"/>
  <c r="Y231" i="2" s="1"/>
  <c r="X230" i="2"/>
  <c r="Y230" i="2" s="1"/>
  <c r="AO219" i="2"/>
  <c r="AO220" i="2" s="1"/>
  <c r="X228" i="2"/>
  <c r="Y228" i="2" s="1"/>
  <c r="Z194" i="2"/>
  <c r="Z195" i="2" s="1"/>
  <c r="Z196" i="2" s="1"/>
  <c r="Z197" i="2" s="1"/>
  <c r="Z198" i="2" s="1"/>
  <c r="Z199" i="2" s="1"/>
  <c r="Z200" i="2" s="1"/>
  <c r="Z201" i="2" s="1"/>
  <c r="Z202" i="2" s="1"/>
  <c r="Z203" i="2" s="1"/>
  <c r="Z204" i="2" s="1"/>
  <c r="Z205" i="2" s="1"/>
  <c r="Z206" i="2" s="1"/>
  <c r="Z207" i="2" s="1"/>
  <c r="BJ213" i="2"/>
  <c r="BK188" i="2"/>
  <c r="BK189" i="2" s="1"/>
  <c r="C239" i="2"/>
  <c r="BD169" i="2"/>
  <c r="BD170" i="2" s="1"/>
  <c r="BD171" i="2" s="1"/>
  <c r="BD172" i="2" s="1"/>
  <c r="BD173" i="2" s="1"/>
  <c r="BD174" i="2" s="1"/>
  <c r="BD175" i="2" s="1"/>
  <c r="BD176" i="2" s="1"/>
  <c r="BD177" i="2" s="1"/>
  <c r="BD178" i="2" s="1"/>
  <c r="BD179" i="2" s="1"/>
  <c r="BD180" i="2" s="1"/>
  <c r="BD181" i="2" s="1"/>
  <c r="BD182" i="2" s="1"/>
  <c r="I229" i="2"/>
  <c r="J229" i="2" s="1"/>
  <c r="I225" i="2"/>
  <c r="J225" i="2" s="1"/>
  <c r="I232" i="2"/>
  <c r="J232" i="2" s="1"/>
  <c r="I228" i="2"/>
  <c r="J228" i="2" s="1"/>
  <c r="I224" i="2"/>
  <c r="J224" i="2" s="1"/>
  <c r="I231" i="2"/>
  <c r="J231" i="2" s="1"/>
  <c r="I227" i="2"/>
  <c r="J227" i="2" s="1"/>
  <c r="I223" i="2"/>
  <c r="J223" i="2" s="1"/>
  <c r="I219" i="2"/>
  <c r="J219" i="2" s="1"/>
  <c r="I226" i="2"/>
  <c r="J226" i="2" s="1"/>
  <c r="I222" i="2"/>
  <c r="J222" i="2" s="1"/>
  <c r="I221" i="2"/>
  <c r="J221" i="2" s="1"/>
  <c r="I218" i="2"/>
  <c r="J218" i="2" s="1"/>
  <c r="I217" i="2"/>
  <c r="J217" i="2" s="1"/>
  <c r="K218" i="2" s="1"/>
  <c r="I230" i="2"/>
  <c r="J230" i="2" s="1"/>
  <c r="I220" i="2"/>
  <c r="J220" i="2" s="1"/>
  <c r="AM220" i="2"/>
  <c r="AN220" i="2" s="1"/>
  <c r="AM228" i="2"/>
  <c r="AN228" i="2" s="1"/>
  <c r="X222" i="2"/>
  <c r="Y222" i="2" s="1"/>
  <c r="X224" i="2"/>
  <c r="Y224" i="2" s="1"/>
  <c r="X218" i="2"/>
  <c r="Y218" i="2" s="1"/>
  <c r="K194" i="2"/>
  <c r="K195" i="2" s="1"/>
  <c r="K196" i="2" s="1"/>
  <c r="K197" i="2" s="1"/>
  <c r="K198" i="2" s="1"/>
  <c r="K199" i="2" s="1"/>
  <c r="K200" i="2" s="1"/>
  <c r="K201" i="2" s="1"/>
  <c r="K202" i="2" s="1"/>
  <c r="K203" i="2" s="1"/>
  <c r="K204" i="2" s="1"/>
  <c r="K205" i="2" s="1"/>
  <c r="K206" i="2" s="1"/>
  <c r="K207" i="2" s="1"/>
  <c r="AO194" i="2"/>
  <c r="AO195" i="2" s="1"/>
  <c r="AO196" i="2" s="1"/>
  <c r="AO197" i="2" s="1"/>
  <c r="AO198" i="2" s="1"/>
  <c r="AO199" i="2" s="1"/>
  <c r="AO200" i="2" s="1"/>
  <c r="AO201" i="2" s="1"/>
  <c r="AO202" i="2" s="1"/>
  <c r="AO203" i="2" s="1"/>
  <c r="AO204" i="2" s="1"/>
  <c r="AO205" i="2" s="1"/>
  <c r="AO206" i="2" s="1"/>
  <c r="AO207" i="2" s="1"/>
  <c r="AU238" i="2"/>
  <c r="AV213" i="2"/>
  <c r="AV214" i="2" s="1"/>
  <c r="BK262" i="2"/>
  <c r="BB207" i="2"/>
  <c r="BC207" i="2" s="1"/>
  <c r="BB203" i="2"/>
  <c r="BC203" i="2" s="1"/>
  <c r="BB206" i="2"/>
  <c r="BC206" i="2" s="1"/>
  <c r="BB202" i="2"/>
  <c r="BC202" i="2" s="1"/>
  <c r="BB198" i="2"/>
  <c r="BC198" i="2" s="1"/>
  <c r="BB205" i="2"/>
  <c r="BC205" i="2" s="1"/>
  <c r="BB201" i="2"/>
  <c r="BC201" i="2" s="1"/>
  <c r="BB197" i="2"/>
  <c r="BC197" i="2" s="1"/>
  <c r="BB193" i="2"/>
  <c r="BC193" i="2" s="1"/>
  <c r="BB204" i="2"/>
  <c r="BC204" i="2" s="1"/>
  <c r="BB196" i="2"/>
  <c r="BC196" i="2" s="1"/>
  <c r="BB195" i="2"/>
  <c r="BC195" i="2" s="1"/>
  <c r="BB200" i="2"/>
  <c r="BC200" i="2" s="1"/>
  <c r="BB192" i="2"/>
  <c r="BC192" i="2" s="1"/>
  <c r="BD193" i="2" s="1"/>
  <c r="BB199" i="2"/>
  <c r="BC199" i="2" s="1"/>
  <c r="BB194" i="2"/>
  <c r="BC194" i="2" s="1"/>
  <c r="C260" i="2"/>
  <c r="B261" i="2"/>
  <c r="AV262" i="2"/>
  <c r="AM231" i="2"/>
  <c r="AN231" i="2" s="1"/>
  <c r="AM232" i="2"/>
  <c r="AN232" i="2" s="1"/>
  <c r="AM221" i="2"/>
  <c r="AN221" i="2" s="1"/>
  <c r="X229" i="2"/>
  <c r="Y229" i="2" s="1"/>
  <c r="X221" i="2"/>
  <c r="Y221" i="2" s="1"/>
  <c r="X217" i="2"/>
  <c r="Y217" i="2" s="1"/>
  <c r="Z218" i="2" s="1"/>
  <c r="X223" i="2"/>
  <c r="Y223" i="2" s="1"/>
  <c r="I230" i="1"/>
  <c r="J230" i="1" s="1"/>
  <c r="I226" i="1"/>
  <c r="J226" i="1" s="1"/>
  <c r="I229" i="1"/>
  <c r="J229" i="1" s="1"/>
  <c r="I225" i="1"/>
  <c r="J225" i="1" s="1"/>
  <c r="I232" i="1"/>
  <c r="J232" i="1" s="1"/>
  <c r="I227" i="1"/>
  <c r="J227" i="1" s="1"/>
  <c r="I224" i="1"/>
  <c r="J224" i="1" s="1"/>
  <c r="I220" i="1"/>
  <c r="J220" i="1" s="1"/>
  <c r="I223" i="1"/>
  <c r="J223" i="1" s="1"/>
  <c r="I219" i="1"/>
  <c r="J219" i="1" s="1"/>
  <c r="I231" i="1"/>
  <c r="J231" i="1" s="1"/>
  <c r="I228" i="1"/>
  <c r="J228" i="1" s="1"/>
  <c r="I222" i="1"/>
  <c r="J222" i="1" s="1"/>
  <c r="I218" i="1"/>
  <c r="J218" i="1" s="1"/>
  <c r="I217" i="1"/>
  <c r="J217" i="1" s="1"/>
  <c r="K218" i="1" s="1"/>
  <c r="I221" i="1"/>
  <c r="J221" i="1" s="1"/>
  <c r="F255" i="1"/>
  <c r="F251" i="1"/>
  <c r="F247" i="1"/>
  <c r="F243" i="1"/>
  <c r="F242" i="1"/>
  <c r="C238" i="1"/>
  <c r="F254" i="1"/>
  <c r="F250" i="1"/>
  <c r="F246" i="1"/>
  <c r="F257" i="1"/>
  <c r="F253" i="1"/>
  <c r="F249" i="1"/>
  <c r="F245" i="1"/>
  <c r="C237" i="1"/>
  <c r="H246" i="1"/>
  <c r="F244" i="1"/>
  <c r="G243" i="1"/>
  <c r="H250" i="1"/>
  <c r="F248" i="1"/>
  <c r="F252" i="1"/>
  <c r="G242" i="1"/>
  <c r="G255" i="1"/>
  <c r="F256" i="1"/>
  <c r="H253" i="1"/>
  <c r="G245" i="1"/>
  <c r="H249" i="1"/>
  <c r="H245" i="1"/>
  <c r="G252" i="1"/>
  <c r="H256" i="1"/>
  <c r="H251" i="1"/>
  <c r="H254" i="1"/>
  <c r="H248" i="1"/>
  <c r="H244" i="1"/>
  <c r="H255" i="1"/>
  <c r="G247" i="1"/>
  <c r="G246" i="1"/>
  <c r="G256" i="1"/>
  <c r="G253" i="1"/>
  <c r="H257" i="1"/>
  <c r="G250" i="1"/>
  <c r="G251" i="1"/>
  <c r="G248" i="1"/>
  <c r="H252" i="1"/>
  <c r="G249" i="1"/>
  <c r="H247" i="1"/>
  <c r="H243" i="1"/>
  <c r="G257" i="1"/>
  <c r="G254" i="1"/>
  <c r="G244" i="1"/>
  <c r="H242" i="1"/>
  <c r="K194" i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C260" i="1"/>
  <c r="B261" i="1"/>
  <c r="C239" i="1"/>
  <c r="AC228" i="4"/>
  <c r="K208" i="2"/>
  <c r="BD158" i="2"/>
  <c r="BF228" i="4"/>
  <c r="AO208" i="2"/>
  <c r="Q210" i="3"/>
  <c r="K183" i="2"/>
  <c r="Q185" i="3"/>
  <c r="BS133" i="2"/>
  <c r="BD308" i="4" l="1"/>
  <c r="BE308" i="4" s="1"/>
  <c r="BD306" i="4"/>
  <c r="BE306" i="4" s="1"/>
  <c r="BD304" i="4"/>
  <c r="BE304" i="4" s="1"/>
  <c r="BD302" i="4"/>
  <c r="BE302" i="4" s="1"/>
  <c r="BD307" i="4"/>
  <c r="BE307" i="4" s="1"/>
  <c r="BD293" i="4"/>
  <c r="BE293" i="4" s="1"/>
  <c r="BF294" i="4" s="1"/>
  <c r="BD299" i="4"/>
  <c r="BE299" i="4" s="1"/>
  <c r="BD298" i="4"/>
  <c r="BE298" i="4" s="1"/>
  <c r="BD295" i="4"/>
  <c r="BE295" i="4" s="1"/>
  <c r="BD294" i="4"/>
  <c r="BE294" i="4" s="1"/>
  <c r="BD301" i="4"/>
  <c r="BE301" i="4" s="1"/>
  <c r="BD300" i="4"/>
  <c r="BE300" i="4" s="1"/>
  <c r="BD297" i="4"/>
  <c r="BE297" i="4" s="1"/>
  <c r="BD296" i="4"/>
  <c r="BE296" i="4" s="1"/>
  <c r="BD303" i="4"/>
  <c r="BE303" i="4" s="1"/>
  <c r="BD305" i="4"/>
  <c r="BE305" i="4" s="1"/>
  <c r="AA280" i="4"/>
  <c r="AB280" i="4" s="1"/>
  <c r="AA278" i="4"/>
  <c r="AB278" i="4" s="1"/>
  <c r="AA276" i="4"/>
  <c r="AB276" i="4" s="1"/>
  <c r="AA274" i="4"/>
  <c r="AB274" i="4" s="1"/>
  <c r="AA272" i="4"/>
  <c r="AB272" i="4" s="1"/>
  <c r="AA270" i="4"/>
  <c r="AB270" i="4" s="1"/>
  <c r="AA268" i="4"/>
  <c r="AB268" i="4" s="1"/>
  <c r="AA281" i="4"/>
  <c r="AB281" i="4" s="1"/>
  <c r="AA277" i="4"/>
  <c r="AB277" i="4" s="1"/>
  <c r="AA273" i="4"/>
  <c r="AB273" i="4" s="1"/>
  <c r="AA269" i="4"/>
  <c r="AB269" i="4" s="1"/>
  <c r="AA266" i="4"/>
  <c r="AB266" i="4" s="1"/>
  <c r="AC267" i="4" s="1"/>
  <c r="AA275" i="4"/>
  <c r="AB275" i="4" s="1"/>
  <c r="AA279" i="4"/>
  <c r="AB279" i="4" s="1"/>
  <c r="AA271" i="4"/>
  <c r="AB271" i="4" s="1"/>
  <c r="AA267" i="4"/>
  <c r="AB267" i="4" s="1"/>
  <c r="BF241" i="4"/>
  <c r="BF242" i="4" s="1"/>
  <c r="BF243" i="4" s="1"/>
  <c r="BF244" i="4" s="1"/>
  <c r="BF245" i="4" s="1"/>
  <c r="BF246" i="4" s="1"/>
  <c r="BF247" i="4" s="1"/>
  <c r="BF248" i="4" s="1"/>
  <c r="BF249" i="4" s="1"/>
  <c r="BF250" i="4" s="1"/>
  <c r="BF251" i="4" s="1"/>
  <c r="BF252" i="4" s="1"/>
  <c r="BF253" i="4" s="1"/>
  <c r="BF254" i="4" s="1"/>
  <c r="AA308" i="4"/>
  <c r="AB308" i="4" s="1"/>
  <c r="AA307" i="4"/>
  <c r="AB307" i="4" s="1"/>
  <c r="AA301" i="4"/>
  <c r="AB301" i="4" s="1"/>
  <c r="AA299" i="4"/>
  <c r="AB299" i="4" s="1"/>
  <c r="AA297" i="4"/>
  <c r="AB297" i="4" s="1"/>
  <c r="AA295" i="4"/>
  <c r="AB295" i="4" s="1"/>
  <c r="AA298" i="4"/>
  <c r="AB298" i="4" s="1"/>
  <c r="AA294" i="4"/>
  <c r="AB294" i="4" s="1"/>
  <c r="AA305" i="4"/>
  <c r="AB305" i="4" s="1"/>
  <c r="AA300" i="4"/>
  <c r="AB300" i="4" s="1"/>
  <c r="AA304" i="4"/>
  <c r="AB304" i="4" s="1"/>
  <c r="AA296" i="4"/>
  <c r="AB296" i="4" s="1"/>
  <c r="AA293" i="4"/>
  <c r="AB293" i="4" s="1"/>
  <c r="AC294" i="4" s="1"/>
  <c r="AA303" i="4"/>
  <c r="AB303" i="4" s="1"/>
  <c r="AA306" i="4"/>
  <c r="AB306" i="4" s="1"/>
  <c r="AA302" i="4"/>
  <c r="AB302" i="4" s="1"/>
  <c r="AC241" i="4"/>
  <c r="AC242" i="4" s="1"/>
  <c r="AC243" i="4" s="1"/>
  <c r="AC244" i="4" s="1"/>
  <c r="AC245" i="4" s="1"/>
  <c r="AC246" i="4" s="1"/>
  <c r="AC247" i="4" s="1"/>
  <c r="AC248" i="4" s="1"/>
  <c r="AC249" i="4" s="1"/>
  <c r="AC250" i="4" s="1"/>
  <c r="AC251" i="4" s="1"/>
  <c r="AC252" i="4" s="1"/>
  <c r="AC253" i="4" s="1"/>
  <c r="AC254" i="4" s="1"/>
  <c r="BF268" i="4"/>
  <c r="BF269" i="4" s="1"/>
  <c r="BF270" i="4" s="1"/>
  <c r="BF271" i="4" s="1"/>
  <c r="BF272" i="4" s="1"/>
  <c r="BF273" i="4" s="1"/>
  <c r="BF274" i="4" s="1"/>
  <c r="BF275" i="4" s="1"/>
  <c r="BF276" i="4" s="1"/>
  <c r="BF277" i="4" s="1"/>
  <c r="BF278" i="4" s="1"/>
  <c r="BF279" i="4" s="1"/>
  <c r="BF280" i="4" s="1"/>
  <c r="BF281" i="4" s="1"/>
  <c r="O281" i="3"/>
  <c r="P281" i="3" s="1"/>
  <c r="O277" i="3"/>
  <c r="P277" i="3" s="1"/>
  <c r="O273" i="3"/>
  <c r="P273" i="3" s="1"/>
  <c r="O282" i="3"/>
  <c r="P282" i="3" s="1"/>
  <c r="O278" i="3"/>
  <c r="P278" i="3" s="1"/>
  <c r="O274" i="3"/>
  <c r="P274" i="3" s="1"/>
  <c r="O270" i="3"/>
  <c r="P270" i="3" s="1"/>
  <c r="O283" i="3"/>
  <c r="P283" i="3" s="1"/>
  <c r="O279" i="3"/>
  <c r="P279" i="3" s="1"/>
  <c r="O275" i="3"/>
  <c r="P275" i="3" s="1"/>
  <c r="O271" i="3"/>
  <c r="P271" i="3" s="1"/>
  <c r="O284" i="3"/>
  <c r="P284" i="3" s="1"/>
  <c r="O280" i="3"/>
  <c r="P280" i="3" s="1"/>
  <c r="O276" i="3"/>
  <c r="P276" i="3" s="1"/>
  <c r="O272" i="3"/>
  <c r="P272" i="3" s="1"/>
  <c r="O269" i="3"/>
  <c r="P269" i="3" s="1"/>
  <c r="Q270" i="3" s="1"/>
  <c r="Q246" i="3"/>
  <c r="Q247" i="3" s="1"/>
  <c r="Q248" i="3" s="1"/>
  <c r="Q249" i="3" s="1"/>
  <c r="Q250" i="3" s="1"/>
  <c r="Q251" i="3" s="1"/>
  <c r="Q252" i="3" s="1"/>
  <c r="Q253" i="3" s="1"/>
  <c r="Q254" i="3" s="1"/>
  <c r="Q255" i="3" s="1"/>
  <c r="Q256" i="3" s="1"/>
  <c r="Q257" i="3" s="1"/>
  <c r="Q258" i="3" s="1"/>
  <c r="Q259" i="3" s="1"/>
  <c r="AM247" i="2"/>
  <c r="AN247" i="2" s="1"/>
  <c r="AM257" i="2"/>
  <c r="AN257" i="2" s="1"/>
  <c r="AM243" i="2"/>
  <c r="AN243" i="2" s="1"/>
  <c r="AM242" i="2"/>
  <c r="AN242" i="2" s="1"/>
  <c r="AO243" i="2" s="1"/>
  <c r="AM251" i="2"/>
  <c r="AN251" i="2" s="1"/>
  <c r="X249" i="2"/>
  <c r="Y249" i="2" s="1"/>
  <c r="X256" i="2"/>
  <c r="Y256" i="2" s="1"/>
  <c r="X244" i="2"/>
  <c r="Y244" i="2" s="1"/>
  <c r="BS169" i="2"/>
  <c r="BS170" i="2" s="1"/>
  <c r="BS171" i="2" s="1"/>
  <c r="BS172" i="2" s="1"/>
  <c r="BS173" i="2" s="1"/>
  <c r="BS174" i="2" s="1"/>
  <c r="BS175" i="2" s="1"/>
  <c r="BS176" i="2" s="1"/>
  <c r="BS177" i="2" s="1"/>
  <c r="BS178" i="2" s="1"/>
  <c r="BS179" i="2" s="1"/>
  <c r="BS180" i="2" s="1"/>
  <c r="BS181" i="2" s="1"/>
  <c r="BS182" i="2" s="1"/>
  <c r="Z219" i="2"/>
  <c r="Z220" i="2" s="1"/>
  <c r="Z221" i="2" s="1"/>
  <c r="Z222" i="2" s="1"/>
  <c r="Z223" i="2" s="1"/>
  <c r="Z224" i="2" s="1"/>
  <c r="Z225" i="2" s="1"/>
  <c r="Z226" i="2" s="1"/>
  <c r="Z227" i="2" s="1"/>
  <c r="Z228" i="2" s="1"/>
  <c r="Z229" i="2" s="1"/>
  <c r="Z230" i="2" s="1"/>
  <c r="Z231" i="2" s="1"/>
  <c r="Z232" i="2" s="1"/>
  <c r="C263" i="2"/>
  <c r="C264" i="2" s="1"/>
  <c r="C262" i="2"/>
  <c r="W276" i="2"/>
  <c r="W271" i="2"/>
  <c r="W273" i="2"/>
  <c r="U278" i="2"/>
  <c r="U273" i="2"/>
  <c r="U276" i="2"/>
  <c r="U270" i="2"/>
  <c r="AK276" i="2"/>
  <c r="AK273" i="2"/>
  <c r="AK267" i="2"/>
  <c r="AK272" i="2"/>
  <c r="V277" i="2"/>
  <c r="V275" i="2"/>
  <c r="V274" i="2"/>
  <c r="V268" i="2"/>
  <c r="V282" i="2"/>
  <c r="V280" i="2"/>
  <c r="V271" i="2"/>
  <c r="V270" i="2"/>
  <c r="AK277" i="2"/>
  <c r="AK278" i="2"/>
  <c r="V276" i="2"/>
  <c r="AK280" i="2"/>
  <c r="AK274" i="2"/>
  <c r="AK270" i="2"/>
  <c r="AK268" i="2"/>
  <c r="V281" i="2"/>
  <c r="V272" i="2"/>
  <c r="V279" i="2"/>
  <c r="V269" i="2"/>
  <c r="W281" i="2"/>
  <c r="W279" i="2"/>
  <c r="W282" i="2"/>
  <c r="W269" i="2"/>
  <c r="W267" i="2"/>
  <c r="U279" i="2"/>
  <c r="U274" i="2"/>
  <c r="U269" i="2"/>
  <c r="X269" i="2" s="1"/>
  <c r="Y269" i="2" s="1"/>
  <c r="U271" i="2"/>
  <c r="X271" i="2" s="1"/>
  <c r="Y271" i="2" s="1"/>
  <c r="AK281" i="2"/>
  <c r="AK279" i="2"/>
  <c r="AK271" i="2"/>
  <c r="AK282" i="2"/>
  <c r="W277" i="2"/>
  <c r="W275" i="2"/>
  <c r="W274" i="2"/>
  <c r="W272" i="2"/>
  <c r="U275" i="2"/>
  <c r="U281" i="2"/>
  <c r="U272" i="2"/>
  <c r="U267" i="2"/>
  <c r="AK275" i="2"/>
  <c r="AK269" i="2"/>
  <c r="V278" i="2"/>
  <c r="V267" i="2"/>
  <c r="V273" i="2"/>
  <c r="W280" i="2"/>
  <c r="W278" i="2"/>
  <c r="W270" i="2"/>
  <c r="W268" i="2"/>
  <c r="U282" i="2"/>
  <c r="X282" i="2" s="1"/>
  <c r="Y282" i="2" s="1"/>
  <c r="U277" i="2"/>
  <c r="X277" i="2" s="1"/>
  <c r="Y277" i="2" s="1"/>
  <c r="U268" i="2"/>
  <c r="X268" i="2" s="1"/>
  <c r="Y268" i="2" s="1"/>
  <c r="U280" i="2"/>
  <c r="X280" i="2" s="1"/>
  <c r="Y280" i="2" s="1"/>
  <c r="AZ279" i="2"/>
  <c r="AZ274" i="2"/>
  <c r="AZ269" i="2"/>
  <c r="AZ268" i="2"/>
  <c r="AL276" i="2"/>
  <c r="AL278" i="2"/>
  <c r="AL269" i="2"/>
  <c r="AL267" i="2"/>
  <c r="AL271" i="2"/>
  <c r="AJ278" i="2"/>
  <c r="AM278" i="2" s="1"/>
  <c r="AN278" i="2" s="1"/>
  <c r="AJ280" i="2"/>
  <c r="AJ274" i="2"/>
  <c r="AJ267" i="2"/>
  <c r="AZ281" i="2"/>
  <c r="AL280" i="2"/>
  <c r="AL270" i="2"/>
  <c r="AL273" i="2"/>
  <c r="AJ282" i="2"/>
  <c r="AJ275" i="2"/>
  <c r="AJ269" i="2"/>
  <c r="AZ275" i="2"/>
  <c r="AZ277" i="2"/>
  <c r="AZ267" i="2"/>
  <c r="AZ271" i="2"/>
  <c r="AL279" i="2"/>
  <c r="AL274" i="2"/>
  <c r="AL272" i="2"/>
  <c r="AJ281" i="2"/>
  <c r="AJ276" i="2"/>
  <c r="AM276" i="2" s="1"/>
  <c r="AN276" i="2" s="1"/>
  <c r="AJ271" i="2"/>
  <c r="AM271" i="2" s="1"/>
  <c r="AN271" i="2" s="1"/>
  <c r="AJ268" i="2"/>
  <c r="AM268" i="2" s="1"/>
  <c r="AN268" i="2" s="1"/>
  <c r="AZ276" i="2"/>
  <c r="AZ278" i="2"/>
  <c r="AZ272" i="2"/>
  <c r="AL282" i="2"/>
  <c r="AL277" i="2"/>
  <c r="AJ273" i="2"/>
  <c r="AM273" i="2" s="1"/>
  <c r="AN273" i="2" s="1"/>
  <c r="AJ270" i="2"/>
  <c r="AM270" i="2" s="1"/>
  <c r="AN270" i="2" s="1"/>
  <c r="AZ280" i="2"/>
  <c r="AZ282" i="2"/>
  <c r="AZ270" i="2"/>
  <c r="AZ273" i="2"/>
  <c r="AL275" i="2"/>
  <c r="AL281" i="2"/>
  <c r="AL268" i="2"/>
  <c r="AJ277" i="2"/>
  <c r="AM277" i="2" s="1"/>
  <c r="AN277" i="2" s="1"/>
  <c r="AJ272" i="2"/>
  <c r="AM272" i="2" s="1"/>
  <c r="AN272" i="2" s="1"/>
  <c r="AJ279" i="2"/>
  <c r="AM279" i="2" s="1"/>
  <c r="AN279" i="2" s="1"/>
  <c r="BA282" i="2"/>
  <c r="BA277" i="2"/>
  <c r="BA268" i="2"/>
  <c r="AY280" i="2"/>
  <c r="AY274" i="2"/>
  <c r="AY282" i="2"/>
  <c r="AY272" i="2"/>
  <c r="AY273" i="2"/>
  <c r="BO282" i="2"/>
  <c r="BO277" i="2"/>
  <c r="BO272" i="2"/>
  <c r="BO276" i="2"/>
  <c r="BA278" i="2"/>
  <c r="BA273" i="2"/>
  <c r="BA276" i="2"/>
  <c r="AY276" i="2"/>
  <c r="AY271" i="2"/>
  <c r="AY269" i="2"/>
  <c r="AY268" i="2"/>
  <c r="BO278" i="2"/>
  <c r="BO273" i="2"/>
  <c r="BO268" i="2"/>
  <c r="BO270" i="2"/>
  <c r="BA267" i="2"/>
  <c r="AY277" i="2"/>
  <c r="AY275" i="2"/>
  <c r="AY270" i="2"/>
  <c r="BO275" i="2"/>
  <c r="BO269" i="2"/>
  <c r="BO271" i="2"/>
  <c r="BA279" i="2"/>
  <c r="BA274" i="2"/>
  <c r="BA269" i="2"/>
  <c r="BA271" i="2"/>
  <c r="BA270" i="2"/>
  <c r="AY281" i="2"/>
  <c r="AY279" i="2"/>
  <c r="AY278" i="2"/>
  <c r="AY267" i="2"/>
  <c r="BO279" i="2"/>
  <c r="BO274" i="2"/>
  <c r="BO280" i="2"/>
  <c r="BO267" i="2"/>
  <c r="BA275" i="2"/>
  <c r="BA281" i="2"/>
  <c r="BA272" i="2"/>
  <c r="BA280" i="2"/>
  <c r="BO281" i="2"/>
  <c r="BN275" i="2"/>
  <c r="BN277" i="2"/>
  <c r="BN269" i="2"/>
  <c r="BN271" i="2"/>
  <c r="BP278" i="2"/>
  <c r="BP273" i="2"/>
  <c r="BP268" i="2"/>
  <c r="BP270" i="2"/>
  <c r="BP267" i="2"/>
  <c r="BN280" i="2"/>
  <c r="BN282" i="2"/>
  <c r="BN273" i="2"/>
  <c r="BN272" i="2"/>
  <c r="BP274" i="2"/>
  <c r="BP280" i="2"/>
  <c r="BP275" i="2"/>
  <c r="BN276" i="2"/>
  <c r="BN278" i="2"/>
  <c r="BN270" i="2"/>
  <c r="BN268" i="2"/>
  <c r="BP281" i="2"/>
  <c r="BP276" i="2"/>
  <c r="BP271" i="2"/>
  <c r="BP269" i="2"/>
  <c r="BN279" i="2"/>
  <c r="BN274" i="2"/>
  <c r="BN281" i="2"/>
  <c r="BN267" i="2"/>
  <c r="BP282" i="2"/>
  <c r="BP277" i="2"/>
  <c r="BP272" i="2"/>
  <c r="BP279" i="2"/>
  <c r="BD194" i="2"/>
  <c r="BD195" i="2" s="1"/>
  <c r="BD196" i="2" s="1"/>
  <c r="BD197" i="2" s="1"/>
  <c r="BD198" i="2" s="1"/>
  <c r="BD199" i="2" s="1"/>
  <c r="BD200" i="2" s="1"/>
  <c r="BD201" i="2" s="1"/>
  <c r="BD202" i="2" s="1"/>
  <c r="BD203" i="2" s="1"/>
  <c r="BD204" i="2" s="1"/>
  <c r="BD205" i="2" s="1"/>
  <c r="BD206" i="2" s="1"/>
  <c r="BD207" i="2" s="1"/>
  <c r="BB230" i="2"/>
  <c r="BC230" i="2" s="1"/>
  <c r="BB226" i="2"/>
  <c r="BC226" i="2" s="1"/>
  <c r="BB229" i="2"/>
  <c r="BC229" i="2" s="1"/>
  <c r="BB225" i="2"/>
  <c r="BC225" i="2" s="1"/>
  <c r="BB221" i="2"/>
  <c r="BC221" i="2" s="1"/>
  <c r="BB232" i="2"/>
  <c r="BC232" i="2" s="1"/>
  <c r="BB228" i="2"/>
  <c r="BC228" i="2" s="1"/>
  <c r="BB224" i="2"/>
  <c r="BC224" i="2" s="1"/>
  <c r="BB220" i="2"/>
  <c r="BC220" i="2" s="1"/>
  <c r="BB231" i="2"/>
  <c r="BC231" i="2" s="1"/>
  <c r="BB222" i="2"/>
  <c r="BC222" i="2" s="1"/>
  <c r="BB219" i="2"/>
  <c r="BC219" i="2" s="1"/>
  <c r="BB217" i="2"/>
  <c r="BC217" i="2" s="1"/>
  <c r="BD218" i="2" s="1"/>
  <c r="BB223" i="2"/>
  <c r="BC223" i="2" s="1"/>
  <c r="BB218" i="2"/>
  <c r="BC218" i="2" s="1"/>
  <c r="BB227" i="2"/>
  <c r="BC227" i="2" s="1"/>
  <c r="K219" i="2"/>
  <c r="K220" i="2" s="1"/>
  <c r="K221" i="2" s="1"/>
  <c r="K222" i="2" s="1"/>
  <c r="K223" i="2" s="1"/>
  <c r="K224" i="2" s="1"/>
  <c r="K225" i="2" s="1"/>
  <c r="K226" i="2" s="1"/>
  <c r="K227" i="2" s="1"/>
  <c r="K228" i="2" s="1"/>
  <c r="K229" i="2" s="1"/>
  <c r="K230" i="2" s="1"/>
  <c r="K231" i="2" s="1"/>
  <c r="K232" i="2" s="1"/>
  <c r="I256" i="2"/>
  <c r="J256" i="2" s="1"/>
  <c r="I255" i="2"/>
  <c r="J255" i="2" s="1"/>
  <c r="I254" i="2"/>
  <c r="J254" i="2" s="1"/>
  <c r="I253" i="2"/>
  <c r="J253" i="2" s="1"/>
  <c r="I249" i="2"/>
  <c r="J249" i="2" s="1"/>
  <c r="I245" i="2"/>
  <c r="J245" i="2" s="1"/>
  <c r="I252" i="2"/>
  <c r="J252" i="2" s="1"/>
  <c r="I248" i="2"/>
  <c r="J248" i="2" s="1"/>
  <c r="I244" i="2"/>
  <c r="J244" i="2" s="1"/>
  <c r="I257" i="2"/>
  <c r="J257" i="2" s="1"/>
  <c r="I251" i="2"/>
  <c r="J251" i="2" s="1"/>
  <c r="I247" i="2"/>
  <c r="J247" i="2" s="1"/>
  <c r="I243" i="2"/>
  <c r="J243" i="2" s="1"/>
  <c r="I242" i="2"/>
  <c r="J242" i="2" s="1"/>
  <c r="K243" i="2" s="1"/>
  <c r="I250" i="2"/>
  <c r="J250" i="2" s="1"/>
  <c r="I246" i="2"/>
  <c r="J246" i="2" s="1"/>
  <c r="AM244" i="2"/>
  <c r="AN244" i="2" s="1"/>
  <c r="AM248" i="2"/>
  <c r="AN248" i="2" s="1"/>
  <c r="AM252" i="2"/>
  <c r="AN252" i="2" s="1"/>
  <c r="X246" i="2"/>
  <c r="Y246" i="2" s="1"/>
  <c r="X250" i="2"/>
  <c r="Y250" i="2" s="1"/>
  <c r="X252" i="2"/>
  <c r="Y252" i="2" s="1"/>
  <c r="X253" i="2"/>
  <c r="Y253" i="2" s="1"/>
  <c r="X245" i="2"/>
  <c r="Y245" i="2" s="1"/>
  <c r="AU263" i="2"/>
  <c r="AV263" i="2" s="1"/>
  <c r="AV264" i="2" s="1"/>
  <c r="AV238" i="2"/>
  <c r="AV239" i="2" s="1"/>
  <c r="BQ206" i="2"/>
  <c r="BR206" i="2" s="1"/>
  <c r="BQ202" i="2"/>
  <c r="BR202" i="2" s="1"/>
  <c r="BQ205" i="2"/>
  <c r="BR205" i="2" s="1"/>
  <c r="BQ201" i="2"/>
  <c r="BR201" i="2" s="1"/>
  <c r="BQ197" i="2"/>
  <c r="BR197" i="2" s="1"/>
  <c r="BQ204" i="2"/>
  <c r="BR204" i="2" s="1"/>
  <c r="BQ200" i="2"/>
  <c r="BR200" i="2" s="1"/>
  <c r="BQ203" i="2"/>
  <c r="BR203" i="2" s="1"/>
  <c r="BQ196" i="2"/>
  <c r="BR196" i="2" s="1"/>
  <c r="BQ207" i="2"/>
  <c r="BR207" i="2" s="1"/>
  <c r="BQ199" i="2"/>
  <c r="BR199" i="2" s="1"/>
  <c r="BQ198" i="2"/>
  <c r="BR198" i="2" s="1"/>
  <c r="BQ195" i="2"/>
  <c r="BR195" i="2" s="1"/>
  <c r="BQ194" i="2"/>
  <c r="BR194" i="2" s="1"/>
  <c r="BQ192" i="2"/>
  <c r="BR192" i="2" s="1"/>
  <c r="BS193" i="2" s="1"/>
  <c r="BQ193" i="2"/>
  <c r="BR193" i="2" s="1"/>
  <c r="AM253" i="2"/>
  <c r="AN253" i="2" s="1"/>
  <c r="X247" i="2"/>
  <c r="Y247" i="2" s="1"/>
  <c r="X242" i="2"/>
  <c r="Y242" i="2" s="1"/>
  <c r="Z243" i="2" s="1"/>
  <c r="BJ238" i="2"/>
  <c r="BK213" i="2"/>
  <c r="BK214" i="2" s="1"/>
  <c r="AO221" i="2"/>
  <c r="AO222" i="2" s="1"/>
  <c r="AO223" i="2" s="1"/>
  <c r="AO224" i="2" s="1"/>
  <c r="AO225" i="2" s="1"/>
  <c r="AO226" i="2" s="1"/>
  <c r="AO227" i="2" s="1"/>
  <c r="AO228" i="2" s="1"/>
  <c r="AO229" i="2" s="1"/>
  <c r="AO230" i="2" s="1"/>
  <c r="AO231" i="2" s="1"/>
  <c r="AO232" i="2" s="1"/>
  <c r="I256" i="1"/>
  <c r="J256" i="1" s="1"/>
  <c r="I252" i="1"/>
  <c r="J252" i="1" s="1"/>
  <c r="I248" i="1"/>
  <c r="J248" i="1" s="1"/>
  <c r="I244" i="1"/>
  <c r="J244" i="1" s="1"/>
  <c r="I255" i="1"/>
  <c r="J255" i="1" s="1"/>
  <c r="I251" i="1"/>
  <c r="J251" i="1" s="1"/>
  <c r="I247" i="1"/>
  <c r="J247" i="1" s="1"/>
  <c r="I243" i="1"/>
  <c r="J243" i="1" s="1"/>
  <c r="I242" i="1"/>
  <c r="J242" i="1" s="1"/>
  <c r="K243" i="1" s="1"/>
  <c r="I254" i="1"/>
  <c r="J254" i="1" s="1"/>
  <c r="I250" i="1"/>
  <c r="J250" i="1" s="1"/>
  <c r="I246" i="1"/>
  <c r="J246" i="1" s="1"/>
  <c r="I249" i="1"/>
  <c r="J249" i="1" s="1"/>
  <c r="I253" i="1"/>
  <c r="J253" i="1" s="1"/>
  <c r="I257" i="1"/>
  <c r="J257" i="1" s="1"/>
  <c r="I245" i="1"/>
  <c r="J245" i="1" s="1"/>
  <c r="K219" i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F280" i="1"/>
  <c r="F276" i="1"/>
  <c r="F272" i="1"/>
  <c r="F268" i="1"/>
  <c r="F267" i="1"/>
  <c r="C263" i="1"/>
  <c r="F279" i="1"/>
  <c r="F275" i="1"/>
  <c r="F271" i="1"/>
  <c r="F282" i="1"/>
  <c r="F278" i="1"/>
  <c r="F274" i="1"/>
  <c r="F270" i="1"/>
  <c r="C262" i="1"/>
  <c r="C264" i="1" s="1"/>
  <c r="F277" i="1"/>
  <c r="G276" i="1"/>
  <c r="F281" i="1"/>
  <c r="F269" i="1"/>
  <c r="H275" i="1"/>
  <c r="G272" i="1"/>
  <c r="F273" i="1"/>
  <c r="G267" i="1"/>
  <c r="H269" i="1"/>
  <c r="G268" i="1"/>
  <c r="G279" i="1"/>
  <c r="G274" i="1"/>
  <c r="H278" i="1"/>
  <c r="G271" i="1"/>
  <c r="H268" i="1"/>
  <c r="H279" i="1"/>
  <c r="H271" i="1"/>
  <c r="H267" i="1"/>
  <c r="H280" i="1"/>
  <c r="G275" i="1"/>
  <c r="H272" i="1"/>
  <c r="G278" i="1"/>
  <c r="H277" i="1"/>
  <c r="G270" i="1"/>
  <c r="G281" i="1"/>
  <c r="H270" i="1"/>
  <c r="G280" i="1"/>
  <c r="G277" i="1"/>
  <c r="H281" i="1"/>
  <c r="H276" i="1"/>
  <c r="G269" i="1"/>
  <c r="H273" i="1"/>
  <c r="G282" i="1"/>
  <c r="H282" i="1"/>
  <c r="G273" i="1"/>
  <c r="H274" i="1"/>
  <c r="BS158" i="2"/>
  <c r="Q260" i="3"/>
  <c r="Q235" i="3"/>
  <c r="Z208" i="2"/>
  <c r="K233" i="2"/>
  <c r="BD183" i="2"/>
  <c r="K208" i="1"/>
  <c r="AC268" i="4" l="1"/>
  <c r="AC269" i="4" s="1"/>
  <c r="AC270" i="4" s="1"/>
  <c r="AC271" i="4" s="1"/>
  <c r="AC272" i="4" s="1"/>
  <c r="AC273" i="4" s="1"/>
  <c r="AC274" i="4" s="1"/>
  <c r="AC275" i="4" s="1"/>
  <c r="AC276" i="4" s="1"/>
  <c r="AC277" i="4" s="1"/>
  <c r="AC278" i="4" s="1"/>
  <c r="AC279" i="4" s="1"/>
  <c r="AC280" i="4" s="1"/>
  <c r="AC281" i="4" s="1"/>
  <c r="AC295" i="4"/>
  <c r="AC296" i="4" s="1"/>
  <c r="AC297" i="4" s="1"/>
  <c r="AC298" i="4" s="1"/>
  <c r="AC299" i="4" s="1"/>
  <c r="AC300" i="4" s="1"/>
  <c r="AC301" i="4" s="1"/>
  <c r="AC302" i="4" s="1"/>
  <c r="AC303" i="4" s="1"/>
  <c r="AC304" i="4" s="1"/>
  <c r="AC305" i="4" s="1"/>
  <c r="AC306" i="4" s="1"/>
  <c r="AC307" i="4" s="1"/>
  <c r="AC308" i="4" s="1"/>
  <c r="BF295" i="4"/>
  <c r="BF296" i="4" s="1"/>
  <c r="BF297" i="4" s="1"/>
  <c r="BF298" i="4" s="1"/>
  <c r="BF299" i="4" s="1"/>
  <c r="BF300" i="4" s="1"/>
  <c r="BF301" i="4" s="1"/>
  <c r="BF302" i="4" s="1"/>
  <c r="BF303" i="4" s="1"/>
  <c r="BF304" i="4" s="1"/>
  <c r="BF305" i="4" s="1"/>
  <c r="BF306" i="4" s="1"/>
  <c r="BF307" i="4" s="1"/>
  <c r="BF308" i="4" s="1"/>
  <c r="Q271" i="3"/>
  <c r="Q272" i="3" s="1"/>
  <c r="Q273" i="3" s="1"/>
  <c r="Q274" i="3" s="1"/>
  <c r="Q275" i="3" s="1"/>
  <c r="Q276" i="3" s="1"/>
  <c r="Q277" i="3" s="1"/>
  <c r="Q278" i="3" s="1"/>
  <c r="Q279" i="3" s="1"/>
  <c r="Q280" i="3" s="1"/>
  <c r="Q281" i="3" s="1"/>
  <c r="Q282" i="3" s="1"/>
  <c r="Q283" i="3" s="1"/>
  <c r="Q284" i="3" s="1"/>
  <c r="I281" i="2"/>
  <c r="J281" i="2" s="1"/>
  <c r="I277" i="2"/>
  <c r="J277" i="2" s="1"/>
  <c r="I280" i="2"/>
  <c r="J280" i="2" s="1"/>
  <c r="I276" i="2"/>
  <c r="J276" i="2" s="1"/>
  <c r="I279" i="2"/>
  <c r="J279" i="2" s="1"/>
  <c r="I275" i="2"/>
  <c r="J275" i="2" s="1"/>
  <c r="I282" i="2"/>
  <c r="J282" i="2" s="1"/>
  <c r="I271" i="2"/>
  <c r="J271" i="2" s="1"/>
  <c r="I274" i="2"/>
  <c r="J274" i="2" s="1"/>
  <c r="I270" i="2"/>
  <c r="J270" i="2" s="1"/>
  <c r="I273" i="2"/>
  <c r="J273" i="2" s="1"/>
  <c r="I269" i="2"/>
  <c r="J269" i="2" s="1"/>
  <c r="I268" i="2"/>
  <c r="J268" i="2" s="1"/>
  <c r="I267" i="2"/>
  <c r="J267" i="2" s="1"/>
  <c r="K268" i="2" s="1"/>
  <c r="I272" i="2"/>
  <c r="J272" i="2" s="1"/>
  <c r="I278" i="2"/>
  <c r="J278" i="2" s="1"/>
  <c r="BB282" i="2"/>
  <c r="BC282" i="2" s="1"/>
  <c r="BB278" i="2"/>
  <c r="BC278" i="2" s="1"/>
  <c r="BB274" i="2"/>
  <c r="BC274" i="2" s="1"/>
  <c r="BB281" i="2"/>
  <c r="BC281" i="2" s="1"/>
  <c r="BB277" i="2"/>
  <c r="BC277" i="2" s="1"/>
  <c r="BB273" i="2"/>
  <c r="BC273" i="2" s="1"/>
  <c r="BB280" i="2"/>
  <c r="BC280" i="2" s="1"/>
  <c r="BB276" i="2"/>
  <c r="BC276" i="2" s="1"/>
  <c r="BB275" i="2"/>
  <c r="BC275" i="2" s="1"/>
  <c r="BB272" i="2"/>
  <c r="BC272" i="2" s="1"/>
  <c r="BB279" i="2"/>
  <c r="BC279" i="2" s="1"/>
  <c r="BB271" i="2"/>
  <c r="BC271" i="2" s="1"/>
  <c r="BB270" i="2"/>
  <c r="BC270" i="2" s="1"/>
  <c r="BB269" i="2"/>
  <c r="BC269" i="2" s="1"/>
  <c r="BB268" i="2"/>
  <c r="BC268" i="2" s="1"/>
  <c r="BB267" i="2"/>
  <c r="BC267" i="2" s="1"/>
  <c r="BD268" i="2" s="1"/>
  <c r="Z244" i="2"/>
  <c r="Z245" i="2" s="1"/>
  <c r="Z246" i="2" s="1"/>
  <c r="Z247" i="2" s="1"/>
  <c r="Z248" i="2" s="1"/>
  <c r="Z249" i="2" s="1"/>
  <c r="Z250" i="2" s="1"/>
  <c r="Z251" i="2" s="1"/>
  <c r="Z252" i="2" s="1"/>
  <c r="Z253" i="2" s="1"/>
  <c r="Z254" i="2" s="1"/>
  <c r="Z255" i="2" s="1"/>
  <c r="Z256" i="2" s="1"/>
  <c r="Z257" i="2" s="1"/>
  <c r="AM275" i="2"/>
  <c r="AN275" i="2" s="1"/>
  <c r="AM280" i="2"/>
  <c r="AN280" i="2" s="1"/>
  <c r="X267" i="2"/>
  <c r="Y267" i="2" s="1"/>
  <c r="Z268" i="2" s="1"/>
  <c r="X270" i="2"/>
  <c r="Y270" i="2" s="1"/>
  <c r="BQ229" i="2"/>
  <c r="BR229" i="2" s="1"/>
  <c r="BQ225" i="2"/>
  <c r="BR225" i="2" s="1"/>
  <c r="BQ232" i="2"/>
  <c r="BR232" i="2" s="1"/>
  <c r="BQ228" i="2"/>
  <c r="BR228" i="2" s="1"/>
  <c r="BQ224" i="2"/>
  <c r="BR224" i="2" s="1"/>
  <c r="BQ220" i="2"/>
  <c r="BR220" i="2" s="1"/>
  <c r="BQ231" i="2"/>
  <c r="BR231" i="2" s="1"/>
  <c r="BQ227" i="2"/>
  <c r="BR227" i="2" s="1"/>
  <c r="BQ223" i="2"/>
  <c r="BR223" i="2" s="1"/>
  <c r="BQ219" i="2"/>
  <c r="BR219" i="2" s="1"/>
  <c r="BQ218" i="2"/>
  <c r="BR218" i="2" s="1"/>
  <c r="BQ217" i="2"/>
  <c r="BR217" i="2" s="1"/>
  <c r="BS218" i="2" s="1"/>
  <c r="BQ226" i="2"/>
  <c r="BR226" i="2" s="1"/>
  <c r="BQ222" i="2"/>
  <c r="BR222" i="2" s="1"/>
  <c r="BQ230" i="2"/>
  <c r="BR230" i="2" s="1"/>
  <c r="BQ221" i="2"/>
  <c r="BR221" i="2" s="1"/>
  <c r="BJ263" i="2"/>
  <c r="BK263" i="2" s="1"/>
  <c r="BK264" i="2" s="1"/>
  <c r="BK238" i="2"/>
  <c r="BK239" i="2" s="1"/>
  <c r="AM267" i="2"/>
  <c r="AN267" i="2" s="1"/>
  <c r="AO268" i="2" s="1"/>
  <c r="X281" i="2"/>
  <c r="Y281" i="2" s="1"/>
  <c r="X274" i="2"/>
  <c r="Y274" i="2" s="1"/>
  <c r="X273" i="2"/>
  <c r="Y273" i="2" s="1"/>
  <c r="BS194" i="2"/>
  <c r="BS195" i="2" s="1"/>
  <c r="BS196" i="2" s="1"/>
  <c r="BS197" i="2" s="1"/>
  <c r="BS198" i="2" s="1"/>
  <c r="BS199" i="2" s="1"/>
  <c r="BS200" i="2" s="1"/>
  <c r="BS201" i="2" s="1"/>
  <c r="BS202" i="2" s="1"/>
  <c r="BS203" i="2" s="1"/>
  <c r="BS204" i="2" s="1"/>
  <c r="BS205" i="2" s="1"/>
  <c r="BS206" i="2" s="1"/>
  <c r="BS207" i="2" s="1"/>
  <c r="BD219" i="2"/>
  <c r="BD220" i="2" s="1"/>
  <c r="BD221" i="2" s="1"/>
  <c r="BD222" i="2" s="1"/>
  <c r="BD223" i="2" s="1"/>
  <c r="BD224" i="2" s="1"/>
  <c r="BD225" i="2" s="1"/>
  <c r="BD226" i="2" s="1"/>
  <c r="BD227" i="2" s="1"/>
  <c r="BD228" i="2" s="1"/>
  <c r="BD229" i="2" s="1"/>
  <c r="BD230" i="2" s="1"/>
  <c r="BD231" i="2" s="1"/>
  <c r="BD232" i="2" s="1"/>
  <c r="K244" i="2"/>
  <c r="K245" i="2" s="1"/>
  <c r="K246" i="2" s="1"/>
  <c r="K247" i="2" s="1"/>
  <c r="K248" i="2" s="1"/>
  <c r="K249" i="2" s="1"/>
  <c r="K250" i="2" s="1"/>
  <c r="K251" i="2" s="1"/>
  <c r="K252" i="2" s="1"/>
  <c r="K253" i="2" s="1"/>
  <c r="K254" i="2" s="1"/>
  <c r="K255" i="2" s="1"/>
  <c r="K256" i="2" s="1"/>
  <c r="K257" i="2" s="1"/>
  <c r="AM282" i="2"/>
  <c r="AN282" i="2" s="1"/>
  <c r="X272" i="2"/>
  <c r="Y272" i="2" s="1"/>
  <c r="X276" i="2"/>
  <c r="Y276" i="2" s="1"/>
  <c r="AO244" i="2"/>
  <c r="AO245" i="2" s="1"/>
  <c r="AO246" i="2" s="1"/>
  <c r="AO247" i="2" s="1"/>
  <c r="AO248" i="2" s="1"/>
  <c r="AO249" i="2" s="1"/>
  <c r="AO250" i="2" s="1"/>
  <c r="AO251" i="2" s="1"/>
  <c r="AO252" i="2" s="1"/>
  <c r="AO253" i="2" s="1"/>
  <c r="AO254" i="2" s="1"/>
  <c r="AO255" i="2" s="1"/>
  <c r="AO256" i="2" s="1"/>
  <c r="AO257" i="2" s="1"/>
  <c r="BB257" i="2"/>
  <c r="BC257" i="2" s="1"/>
  <c r="BB256" i="2"/>
  <c r="BC256" i="2" s="1"/>
  <c r="BB255" i="2"/>
  <c r="BC255" i="2" s="1"/>
  <c r="BB254" i="2"/>
  <c r="BC254" i="2" s="1"/>
  <c r="BB253" i="2"/>
  <c r="BC253" i="2" s="1"/>
  <c r="BB250" i="2"/>
  <c r="BC250" i="2" s="1"/>
  <c r="BB246" i="2"/>
  <c r="BC246" i="2" s="1"/>
  <c r="BB249" i="2"/>
  <c r="BC249" i="2" s="1"/>
  <c r="BB245" i="2"/>
  <c r="BC245" i="2" s="1"/>
  <c r="BB252" i="2"/>
  <c r="BC252" i="2" s="1"/>
  <c r="BB248" i="2"/>
  <c r="BC248" i="2" s="1"/>
  <c r="BB244" i="2"/>
  <c r="BC244" i="2" s="1"/>
  <c r="BB242" i="2"/>
  <c r="BC242" i="2" s="1"/>
  <c r="BD243" i="2" s="1"/>
  <c r="BB243" i="2"/>
  <c r="BC243" i="2" s="1"/>
  <c r="BB247" i="2"/>
  <c r="BC247" i="2" s="1"/>
  <c r="BB251" i="2"/>
  <c r="BC251" i="2" s="1"/>
  <c r="AM281" i="2"/>
  <c r="AN281" i="2" s="1"/>
  <c r="AM269" i="2"/>
  <c r="AN269" i="2" s="1"/>
  <c r="AM274" i="2"/>
  <c r="AN274" i="2" s="1"/>
  <c r="X275" i="2"/>
  <c r="Y275" i="2" s="1"/>
  <c r="X279" i="2"/>
  <c r="Y279" i="2" s="1"/>
  <c r="X278" i="2"/>
  <c r="Y278" i="2" s="1"/>
  <c r="I281" i="1"/>
  <c r="J281" i="1" s="1"/>
  <c r="I277" i="1"/>
  <c r="J277" i="1" s="1"/>
  <c r="I273" i="1"/>
  <c r="J273" i="1" s="1"/>
  <c r="I269" i="1"/>
  <c r="J269" i="1" s="1"/>
  <c r="I280" i="1"/>
  <c r="J280" i="1" s="1"/>
  <c r="I276" i="1"/>
  <c r="J276" i="1" s="1"/>
  <c r="I272" i="1"/>
  <c r="J272" i="1" s="1"/>
  <c r="I268" i="1"/>
  <c r="J268" i="1" s="1"/>
  <c r="I267" i="1"/>
  <c r="J267" i="1" s="1"/>
  <c r="K268" i="1" s="1"/>
  <c r="I279" i="1"/>
  <c r="J279" i="1" s="1"/>
  <c r="I275" i="1"/>
  <c r="J275" i="1" s="1"/>
  <c r="I271" i="1"/>
  <c r="J271" i="1" s="1"/>
  <c r="I282" i="1"/>
  <c r="J282" i="1" s="1"/>
  <c r="I270" i="1"/>
  <c r="J270" i="1" s="1"/>
  <c r="I274" i="1"/>
  <c r="J274" i="1" s="1"/>
  <c r="I278" i="1"/>
  <c r="J278" i="1" s="1"/>
  <c r="K244" i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BF282" i="4"/>
  <c r="BD208" i="2"/>
  <c r="K233" i="1"/>
  <c r="BS183" i="2"/>
  <c r="Z233" i="2"/>
  <c r="AC309" i="4"/>
  <c r="AC255" i="4"/>
  <c r="AO258" i="2"/>
  <c r="AO233" i="2"/>
  <c r="BF255" i="4"/>
  <c r="K258" i="2"/>
  <c r="BS208" i="2"/>
  <c r="BQ281" i="2" l="1"/>
  <c r="BR281" i="2" s="1"/>
  <c r="BQ277" i="2"/>
  <c r="BR277" i="2" s="1"/>
  <c r="BQ280" i="2"/>
  <c r="BR280" i="2" s="1"/>
  <c r="BQ276" i="2"/>
  <c r="BR276" i="2" s="1"/>
  <c r="BQ279" i="2"/>
  <c r="BR279" i="2" s="1"/>
  <c r="BQ275" i="2"/>
  <c r="BR275" i="2" s="1"/>
  <c r="BQ278" i="2"/>
  <c r="BR278" i="2" s="1"/>
  <c r="BQ271" i="2"/>
  <c r="BR271" i="2" s="1"/>
  <c r="BQ282" i="2"/>
  <c r="BR282" i="2" s="1"/>
  <c r="BQ270" i="2"/>
  <c r="BR270" i="2" s="1"/>
  <c r="BQ269" i="2"/>
  <c r="BR269" i="2" s="1"/>
  <c r="BQ273" i="2"/>
  <c r="BR273" i="2" s="1"/>
  <c r="BQ272" i="2"/>
  <c r="BR272" i="2" s="1"/>
  <c r="BQ267" i="2"/>
  <c r="BR267" i="2" s="1"/>
  <c r="BS268" i="2" s="1"/>
  <c r="BQ274" i="2"/>
  <c r="BR274" i="2" s="1"/>
  <c r="BQ268" i="2"/>
  <c r="BR268" i="2" s="1"/>
  <c r="BD269" i="2"/>
  <c r="BD270" i="2" s="1"/>
  <c r="BD271" i="2" s="1"/>
  <c r="BD272" i="2" s="1"/>
  <c r="BD273" i="2" s="1"/>
  <c r="BD274" i="2" s="1"/>
  <c r="BD275" i="2" s="1"/>
  <c r="BD276" i="2" s="1"/>
  <c r="BD277" i="2" s="1"/>
  <c r="BD278" i="2" s="1"/>
  <c r="BD279" i="2" s="1"/>
  <c r="BD280" i="2" s="1"/>
  <c r="BD281" i="2" s="1"/>
  <c r="BD282" i="2" s="1"/>
  <c r="BD244" i="2"/>
  <c r="BD245" i="2" s="1"/>
  <c r="BD246" i="2" s="1"/>
  <c r="BD247" i="2" s="1"/>
  <c r="BD248" i="2" s="1"/>
  <c r="BD249" i="2" s="1"/>
  <c r="BD250" i="2" s="1"/>
  <c r="BD251" i="2" s="1"/>
  <c r="BD252" i="2" s="1"/>
  <c r="BD253" i="2" s="1"/>
  <c r="BD254" i="2" s="1"/>
  <c r="BD255" i="2" s="1"/>
  <c r="BD256" i="2" s="1"/>
  <c r="BD257" i="2" s="1"/>
  <c r="BS219" i="2"/>
  <c r="BS220" i="2" s="1"/>
  <c r="BS221" i="2" s="1"/>
  <c r="BS222" i="2" s="1"/>
  <c r="BS223" i="2" s="1"/>
  <c r="BS224" i="2" s="1"/>
  <c r="BS225" i="2" s="1"/>
  <c r="BS226" i="2" s="1"/>
  <c r="BS227" i="2" s="1"/>
  <c r="BS228" i="2" s="1"/>
  <c r="BS229" i="2" s="1"/>
  <c r="BS230" i="2" s="1"/>
  <c r="BS231" i="2" s="1"/>
  <c r="BS232" i="2" s="1"/>
  <c r="K269" i="2"/>
  <c r="K270" i="2" s="1"/>
  <c r="K271" i="2" s="1"/>
  <c r="K272" i="2" s="1"/>
  <c r="K273" i="2" s="1"/>
  <c r="K274" i="2" s="1"/>
  <c r="K275" i="2" s="1"/>
  <c r="K276" i="2" s="1"/>
  <c r="K277" i="2" s="1"/>
  <c r="K278" i="2" s="1"/>
  <c r="K279" i="2" s="1"/>
  <c r="K280" i="2" s="1"/>
  <c r="K281" i="2" s="1"/>
  <c r="K282" i="2" s="1"/>
  <c r="AO269" i="2"/>
  <c r="AO270" i="2" s="1"/>
  <c r="AO271" i="2" s="1"/>
  <c r="AO272" i="2" s="1"/>
  <c r="AO273" i="2" s="1"/>
  <c r="AO274" i="2" s="1"/>
  <c r="AO275" i="2" s="1"/>
  <c r="AO276" i="2" s="1"/>
  <c r="AO277" i="2" s="1"/>
  <c r="AO278" i="2" s="1"/>
  <c r="AO279" i="2" s="1"/>
  <c r="AO280" i="2" s="1"/>
  <c r="AO281" i="2" s="1"/>
  <c r="AO282" i="2" s="1"/>
  <c r="BQ256" i="2"/>
  <c r="BR256" i="2" s="1"/>
  <c r="BQ255" i="2"/>
  <c r="BR255" i="2" s="1"/>
  <c r="BQ254" i="2"/>
  <c r="BR254" i="2" s="1"/>
  <c r="BQ249" i="2"/>
  <c r="BR249" i="2" s="1"/>
  <c r="BQ245" i="2"/>
  <c r="BR245" i="2" s="1"/>
  <c r="BQ252" i="2"/>
  <c r="BR252" i="2" s="1"/>
  <c r="BQ248" i="2"/>
  <c r="BR248" i="2" s="1"/>
  <c r="BQ244" i="2"/>
  <c r="BR244" i="2" s="1"/>
  <c r="BQ253" i="2"/>
  <c r="BR253" i="2" s="1"/>
  <c r="BQ251" i="2"/>
  <c r="BR251" i="2" s="1"/>
  <c r="BQ247" i="2"/>
  <c r="BR247" i="2" s="1"/>
  <c r="BQ243" i="2"/>
  <c r="BR243" i="2" s="1"/>
  <c r="BQ242" i="2"/>
  <c r="BR242" i="2" s="1"/>
  <c r="BS243" i="2" s="1"/>
  <c r="BQ246" i="2"/>
  <c r="BR246" i="2" s="1"/>
  <c r="BQ250" i="2"/>
  <c r="BR250" i="2" s="1"/>
  <c r="BQ257" i="2"/>
  <c r="BR257" i="2" s="1"/>
  <c r="Z269" i="2"/>
  <c r="Z270" i="2" s="1"/>
  <c r="Z271" i="2" s="1"/>
  <c r="Z272" i="2" s="1"/>
  <c r="Z273" i="2" s="1"/>
  <c r="Z274" i="2" s="1"/>
  <c r="Z275" i="2" s="1"/>
  <c r="Z276" i="2" s="1"/>
  <c r="Z277" i="2" s="1"/>
  <c r="Z278" i="2" s="1"/>
  <c r="Z279" i="2" s="1"/>
  <c r="Z280" i="2" s="1"/>
  <c r="Z281" i="2" s="1"/>
  <c r="Z282" i="2" s="1"/>
  <c r="K269" i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AC282" i="4"/>
  <c r="Z283" i="2"/>
  <c r="Q285" i="3"/>
  <c r="K283" i="2"/>
  <c r="Z258" i="2"/>
  <c r="BD233" i="2"/>
  <c r="K258" i="1"/>
  <c r="BF309" i="4"/>
  <c r="BS244" i="2" l="1"/>
  <c r="BS245" i="2" s="1"/>
  <c r="BS246" i="2" s="1"/>
  <c r="BS247" i="2" s="1"/>
  <c r="BS248" i="2" s="1"/>
  <c r="BS249" i="2" s="1"/>
  <c r="BS250" i="2" s="1"/>
  <c r="BS251" i="2" s="1"/>
  <c r="BS252" i="2" s="1"/>
  <c r="BS253" i="2" s="1"/>
  <c r="BS254" i="2" s="1"/>
  <c r="BS255" i="2" s="1"/>
  <c r="BS256" i="2" s="1"/>
  <c r="BS257" i="2" s="1"/>
  <c r="BS269" i="2"/>
  <c r="BS270" i="2" s="1"/>
  <c r="BS271" i="2" s="1"/>
  <c r="BS272" i="2" s="1"/>
  <c r="BS273" i="2" s="1"/>
  <c r="BS274" i="2" s="1"/>
  <c r="BS275" i="2" s="1"/>
  <c r="BS276" i="2" s="1"/>
  <c r="BS277" i="2" s="1"/>
  <c r="BS278" i="2" s="1"/>
  <c r="BS279" i="2" s="1"/>
  <c r="BS280" i="2" s="1"/>
  <c r="BS281" i="2" s="1"/>
  <c r="BS282" i="2" s="1"/>
  <c r="AO283" i="2"/>
  <c r="BD283" i="2"/>
  <c r="BS233" i="2"/>
  <c r="BD258" i="2"/>
  <c r="K283" i="1"/>
  <c r="BS283" i="2" l="1"/>
  <c r="BS258" i="2"/>
</calcChain>
</file>

<file path=xl/sharedStrings.xml><?xml version="1.0" encoding="utf-8"?>
<sst xmlns="http://schemas.openxmlformats.org/spreadsheetml/2006/main" count="3231" uniqueCount="61">
  <si>
    <t>Country</t>
  </si>
  <si>
    <t>Tanzania</t>
  </si>
  <si>
    <t xml:space="preserve">Model </t>
  </si>
  <si>
    <t>Women level effects</t>
  </si>
  <si>
    <t>Intercept</t>
  </si>
  <si>
    <t>birthint</t>
  </si>
  <si>
    <t>motherage</t>
  </si>
  <si>
    <t>evermarried</t>
  </si>
  <si>
    <t>Woman total</t>
  </si>
  <si>
    <t>Period effects</t>
  </si>
  <si>
    <t>fiveyrperiod</t>
  </si>
  <si>
    <t>contfiveyrperiod</t>
  </si>
  <si>
    <t>birthint#c.contfiveyrperiod</t>
  </si>
  <si>
    <t>evermarried#c.contfiveyrperiod</t>
  </si>
  <si>
    <t>Woman+Period total</t>
  </si>
  <si>
    <t>c.contintdurseg#</t>
  </si>
  <si>
    <t>c.contintdurseg^2#</t>
  </si>
  <si>
    <t>c.intdurseglog#</t>
  </si>
  <si>
    <t>Interval duration effects</t>
  </si>
  <si>
    <t>contintdurseg</t>
  </si>
  <si>
    <t>intdurseg_sq</t>
  </si>
  <si>
    <t>intdurseglog</t>
  </si>
  <si>
    <t>intdurseg</t>
  </si>
  <si>
    <t>c.contfiveyrperiod</t>
  </si>
  <si>
    <t>Fitted value</t>
  </si>
  <si>
    <t>m(x)</t>
  </si>
  <si>
    <t>l(x)</t>
  </si>
  <si>
    <t>National</t>
  </si>
  <si>
    <t>2-3</t>
  </si>
  <si>
    <t>4-5</t>
  </si>
  <si>
    <t>6-7</t>
  </si>
  <si>
    <t>8-10</t>
  </si>
  <si>
    <t>Parity</t>
  </si>
  <si>
    <t>urban=0 rural=1</t>
  </si>
  <si>
    <t>Birth interval # five yr</t>
  </si>
  <si>
    <t>v102#</t>
  </si>
  <si>
    <t>c.contintdurseg</t>
  </si>
  <si>
    <t>c.contintdurseg^2</t>
  </si>
  <si>
    <t>c.intdurseglog</t>
  </si>
  <si>
    <t>v102#c.contfiveyrperiod</t>
  </si>
  <si>
    <r>
      <t>birthint</t>
    </r>
    <r>
      <rPr>
        <sz val="10"/>
        <rFont val="Arial"/>
        <family val="2"/>
      </rPr>
      <t>+birthint#v102</t>
    </r>
  </si>
  <si>
    <r>
      <t>v102#c.contfiveyrperiod</t>
    </r>
    <r>
      <rPr>
        <sz val="10"/>
        <rFont val="Arial"/>
        <family val="2"/>
      </rPr>
      <t>#(1+rural+birthint)</t>
    </r>
  </si>
  <si>
    <t>Urban_Rural</t>
  </si>
  <si>
    <t>Differentiating variable</t>
  </si>
  <si>
    <t>Urban</t>
  </si>
  <si>
    <t>Rural</t>
  </si>
  <si>
    <t>contraception</t>
  </si>
  <si>
    <t>rural#</t>
  </si>
  <si>
    <t>x c.probability_user</t>
  </si>
  <si>
    <r>
      <t>birthint</t>
    </r>
    <r>
      <rPr>
        <sz val="10"/>
        <rFont val="Arial"/>
        <family val="2"/>
      </rPr>
      <t>+birthint#v102+birthint#contraception</t>
    </r>
  </si>
  <si>
    <r>
      <t>urban=0 rural=1</t>
    </r>
    <r>
      <rPr>
        <sz val="10"/>
        <rFont val="Arial"/>
        <family val="2"/>
      </rPr>
      <t>+v102#probability user</t>
    </r>
  </si>
  <si>
    <t>newcontdate</t>
  </si>
  <si>
    <t>evermarried#c.newcontdate</t>
  </si>
  <si>
    <t>c.probability_user#c.newcontdate#(1+birthint)</t>
  </si>
  <si>
    <t>v102#c.newcontdate#(1+rural+birthint)</t>
  </si>
  <si>
    <t>c.probability_user#v102#c.newcontdate#(1+birthint)</t>
  </si>
  <si>
    <t>c.newcontdate</t>
  </si>
  <si>
    <t>c.probability_user#c.newcontdate</t>
  </si>
  <si>
    <t>v102#c.newcontdate</t>
  </si>
  <si>
    <t>c.probability_user#v102#c.newcontdate</t>
  </si>
  <si>
    <t>Contr._Urban_Rural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</si>
</sst>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"/>
    <numFmt numFmtId="166" formatCode="0.0"/>
    <numFmt numFmtId="167" formatCode="0.0000000"/>
    <numFmt numFmtId="168" formatCode="0.000E+00"/>
    <numFmt numFmtId="169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0" fillId="0" borderId="1" xfId="0" applyFont="1" applyBorder="1"/>
    <xf numFmtId="0" fontId="0" fillId="0" borderId="0" xfId="0" applyFont="1"/>
    <xf numFmtId="0" fontId="2" fillId="0" borderId="0" xfId="0" applyFont="1"/>
    <xf numFmtId="0" fontId="0" fillId="0" borderId="0" xfId="0" applyFont="1" applyBorder="1"/>
    <xf numFmtId="0" fontId="0" fillId="0" borderId="1" xfId="0" applyBorder="1"/>
    <xf numFmtId="0" fontId="0" fillId="0" borderId="2" xfId="0" applyFont="1" applyBorder="1"/>
    <xf numFmtId="0" fontId="0" fillId="0" borderId="3" xfId="0" applyFont="1" applyBorder="1"/>
    <xf numFmtId="0" fontId="2" fillId="0" borderId="3" xfId="0" applyFont="1" applyBorder="1"/>
    <xf numFmtId="0" fontId="3" fillId="0" borderId="1" xfId="0" applyFont="1" applyBorder="1"/>
    <xf numFmtId="0" fontId="0" fillId="0" borderId="4" xfId="0" applyFont="1" applyBorder="1"/>
    <xf numFmtId="0" fontId="0" fillId="2" borderId="0" xfId="0" applyFill="1"/>
    <xf numFmtId="0" fontId="2" fillId="0" borderId="2" xfId="0" applyFont="1" applyBorder="1"/>
    <xf numFmtId="164" fontId="4" fillId="2" borderId="3" xfId="0" applyNumberFormat="1" applyFont="1" applyFill="1" applyBorder="1"/>
    <xf numFmtId="164" fontId="0" fillId="0" borderId="0" xfId="1" applyNumberFormat="1" applyFont="1"/>
    <xf numFmtId="164" fontId="0" fillId="0" borderId="0" xfId="0" applyNumberFormat="1" applyFont="1"/>
    <xf numFmtId="0" fontId="4" fillId="2" borderId="0" xfId="1" applyFont="1" applyFill="1"/>
    <xf numFmtId="0" fontId="0" fillId="2" borderId="1" xfId="0" applyFill="1" applyBorder="1"/>
    <xf numFmtId="0" fontId="2" fillId="0" borderId="1" xfId="0" applyFont="1" applyBorder="1"/>
    <xf numFmtId="0" fontId="0" fillId="0" borderId="0" xfId="1" applyFont="1"/>
    <xf numFmtId="0" fontId="0" fillId="0" borderId="0" xfId="0" applyFont="1" applyAlignment="1">
      <alignment horizontal="center"/>
    </xf>
    <xf numFmtId="11" fontId="0" fillId="2" borderId="0" xfId="0" applyNumberFormat="1" applyFill="1"/>
    <xf numFmtId="165" fontId="0" fillId="0" borderId="1" xfId="0" applyNumberFormat="1" applyFont="1" applyBorder="1"/>
    <xf numFmtId="0" fontId="5" fillId="2" borderId="0" xfId="0" applyFont="1" applyFill="1"/>
    <xf numFmtId="165" fontId="0" fillId="0" borderId="0" xfId="0" applyNumberFormat="1" applyFont="1"/>
    <xf numFmtId="1" fontId="5" fillId="2" borderId="0" xfId="0" applyNumberFormat="1" applyFont="1" applyFill="1"/>
    <xf numFmtId="165" fontId="0" fillId="0" borderId="3" xfId="1" applyNumberFormat="1" applyFont="1" applyBorder="1"/>
    <xf numFmtId="166" fontId="2" fillId="3" borderId="3" xfId="1" applyNumberFormat="1" applyFont="1" applyFill="1" applyBorder="1"/>
    <xf numFmtId="165" fontId="0" fillId="0" borderId="0" xfId="1" applyNumberFormat="1" applyFont="1" applyBorder="1"/>
    <xf numFmtId="0" fontId="0" fillId="0" borderId="4" xfId="0" applyBorder="1"/>
    <xf numFmtId="164" fontId="0" fillId="0" borderId="0" xfId="1" applyNumberFormat="1" applyFont="1" applyBorder="1"/>
    <xf numFmtId="164" fontId="0" fillId="0" borderId="1" xfId="1" applyNumberFormat="1" applyFont="1" applyBorder="1"/>
    <xf numFmtId="167" fontId="0" fillId="0" borderId="0" xfId="1" applyNumberFormat="1" applyFont="1"/>
    <xf numFmtId="168" fontId="0" fillId="0" borderId="0" xfId="1" applyNumberFormat="1" applyFont="1"/>
    <xf numFmtId="165" fontId="0" fillId="0" borderId="0" xfId="1" applyNumberFormat="1" applyFont="1"/>
    <xf numFmtId="1" fontId="0" fillId="0" borderId="0" xfId="1" applyNumberFormat="1" applyFont="1"/>
    <xf numFmtId="0" fontId="0" fillId="0" borderId="2" xfId="0" applyBorder="1"/>
    <xf numFmtId="164" fontId="5" fillId="2" borderId="0" xfId="1" applyNumberFormat="1" applyFont="1" applyFill="1"/>
    <xf numFmtId="164" fontId="0" fillId="4" borderId="0" xfId="0" applyNumberFormat="1" applyFont="1" applyFill="1"/>
    <xf numFmtId="0" fontId="0" fillId="0" borderId="0" xfId="0" applyFont="1" applyFill="1"/>
    <xf numFmtId="0" fontId="0" fillId="0" borderId="0" xfId="0" applyFill="1"/>
    <xf numFmtId="0" fontId="0" fillId="0" borderId="3" xfId="0" applyFont="1" applyFill="1" applyBorder="1"/>
    <xf numFmtId="164" fontId="5" fillId="0" borderId="3" xfId="0" applyNumberFormat="1" applyFont="1" applyFill="1" applyBorder="1"/>
    <xf numFmtId="164" fontId="5" fillId="0" borderId="0" xfId="1" applyNumberFormat="1" applyFont="1" applyFill="1"/>
    <xf numFmtId="164" fontId="6" fillId="0" borderId="0" xfId="1" applyNumberFormat="1" applyFont="1" applyFill="1"/>
    <xf numFmtId="164" fontId="6" fillId="0" borderId="3" xfId="0" applyNumberFormat="1" applyFont="1" applyFill="1" applyBorder="1"/>
    <xf numFmtId="164" fontId="6" fillId="2" borderId="0" xfId="1" applyNumberFormat="1" applyFont="1" applyFill="1"/>
    <xf numFmtId="0" fontId="0" fillId="0" borderId="0" xfId="0" applyFont="1" applyFill="1" applyBorder="1"/>
    <xf numFmtId="0" fontId="0" fillId="0" borderId="1" xfId="0" applyFont="1" applyFill="1" applyBorder="1"/>
    <xf numFmtId="0" fontId="0" fillId="0" borderId="1" xfId="0" applyFill="1" applyBorder="1"/>
    <xf numFmtId="0" fontId="0" fillId="0" borderId="0" xfId="1" applyFont="1" applyFill="1"/>
    <xf numFmtId="0" fontId="0" fillId="0" borderId="0" xfId="0" applyFont="1" applyFill="1" applyAlignment="1">
      <alignment horizontal="center"/>
    </xf>
    <xf numFmtId="0" fontId="5" fillId="0" borderId="0" xfId="0" applyFont="1" applyFill="1"/>
    <xf numFmtId="164" fontId="0" fillId="0" borderId="0" xfId="1" applyNumberFormat="1" applyFont="1" applyFill="1"/>
    <xf numFmtId="165" fontId="0" fillId="0" borderId="0" xfId="0" applyNumberFormat="1" applyFont="1" applyFill="1"/>
    <xf numFmtId="164" fontId="0" fillId="0" borderId="0" xfId="0" applyNumberFormat="1" applyFont="1" applyFill="1"/>
    <xf numFmtId="49" fontId="0" fillId="0" borderId="0" xfId="0" applyNumberFormat="1" applyFont="1" applyFill="1"/>
    <xf numFmtId="164" fontId="6" fillId="0" borderId="0" xfId="0" applyNumberFormat="1" applyFont="1" applyFill="1" applyBorder="1"/>
    <xf numFmtId="0" fontId="7" fillId="0" borderId="0" xfId="0" applyFont="1"/>
    <xf numFmtId="49" fontId="7" fillId="0" borderId="0" xfId="0" applyNumberFormat="1" applyFont="1" applyFill="1"/>
    <xf numFmtId="0" fontId="7" fillId="0" borderId="0" xfId="0" applyFont="1" applyFill="1"/>
    <xf numFmtId="0" fontId="7" fillId="2" borderId="0" xfId="0" applyFont="1" applyFill="1"/>
    <xf numFmtId="164" fontId="5" fillId="0" borderId="0" xfId="1" applyNumberFormat="1" applyFont="1"/>
    <xf numFmtId="164" fontId="5" fillId="0" borderId="3" xfId="0" applyNumberFormat="1" applyFont="1" applyBorder="1"/>
    <xf numFmtId="0" fontId="5" fillId="0" borderId="1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/>
    <xf numFmtId="0" fontId="5" fillId="0" borderId="1" xfId="1" applyFont="1" applyFill="1" applyBorder="1"/>
    <xf numFmtId="11" fontId="5" fillId="0" borderId="0" xfId="0" applyNumberFormat="1" applyFont="1" applyFill="1"/>
    <xf numFmtId="0" fontId="8" fillId="0" borderId="1" xfId="0" applyFont="1" applyFill="1" applyBorder="1"/>
    <xf numFmtId="0" fontId="5" fillId="0" borderId="0" xfId="1" applyFont="1" applyFill="1"/>
    <xf numFmtId="0" fontId="9" fillId="0" borderId="1" xfId="0" applyFont="1" applyFill="1" applyBorder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/>
    <xf numFmtId="165" fontId="5" fillId="0" borderId="0" xfId="0" applyNumberFormat="1" applyFont="1" applyFill="1"/>
    <xf numFmtId="0" fontId="5" fillId="0" borderId="2" xfId="0" applyFont="1" applyFill="1" applyBorder="1"/>
    <xf numFmtId="0" fontId="5" fillId="0" borderId="3" xfId="0" applyFont="1" applyFill="1" applyBorder="1"/>
    <xf numFmtId="165" fontId="5" fillId="0" borderId="2" xfId="0" applyNumberFormat="1" applyFont="1" applyFill="1" applyBorder="1"/>
    <xf numFmtId="165" fontId="5" fillId="0" borderId="3" xfId="0" applyNumberFormat="1" applyFont="1" applyFill="1" applyBorder="1"/>
    <xf numFmtId="165" fontId="5" fillId="0" borderId="0" xfId="1" applyNumberFormat="1" applyFont="1" applyFill="1"/>
    <xf numFmtId="0" fontId="9" fillId="0" borderId="4" xfId="0" applyFont="1" applyFill="1" applyBorder="1"/>
    <xf numFmtId="0" fontId="5" fillId="0" borderId="8" xfId="0" applyFont="1" applyFill="1" applyBorder="1"/>
    <xf numFmtId="0" fontId="5" fillId="0" borderId="4" xfId="0" applyFont="1" applyFill="1" applyBorder="1"/>
    <xf numFmtId="0" fontId="7" fillId="0" borderId="1" xfId="0" applyFont="1" applyBorder="1"/>
    <xf numFmtId="0" fontId="8" fillId="0" borderId="0" xfId="0" applyFont="1"/>
    <xf numFmtId="0" fontId="9" fillId="0" borderId="1" xfId="0" applyFont="1" applyBorder="1"/>
    <xf numFmtId="0" fontId="7" fillId="2" borderId="5" xfId="0" applyFont="1" applyFill="1" applyBorder="1"/>
    <xf numFmtId="164" fontId="7" fillId="0" borderId="1" xfId="0" applyNumberFormat="1" applyFont="1" applyBorder="1"/>
    <xf numFmtId="164" fontId="7" fillId="0" borderId="0" xfId="0" applyNumberFormat="1" applyFont="1"/>
    <xf numFmtId="0" fontId="7" fillId="2" borderId="1" xfId="0" applyFont="1" applyFill="1" applyBorder="1"/>
    <xf numFmtId="1" fontId="7" fillId="0" borderId="0" xfId="0" applyNumberFormat="1" applyFont="1"/>
    <xf numFmtId="0" fontId="8" fillId="0" borderId="2" xfId="0" applyFont="1" applyBorder="1"/>
    <xf numFmtId="0" fontId="5" fillId="0" borderId="3" xfId="0" applyFont="1" applyBorder="1"/>
    <xf numFmtId="164" fontId="7" fillId="0" borderId="2" xfId="0" applyNumberFormat="1" applyFont="1" applyBorder="1"/>
    <xf numFmtId="0" fontId="7" fillId="0" borderId="3" xfId="0" applyFont="1" applyFill="1" applyBorder="1"/>
    <xf numFmtId="164" fontId="7" fillId="0" borderId="3" xfId="0" applyNumberFormat="1" applyFont="1" applyFill="1" applyBorder="1"/>
    <xf numFmtId="0" fontId="7" fillId="0" borderId="3" xfId="0" applyFont="1" applyBorder="1"/>
    <xf numFmtId="0" fontId="7" fillId="0" borderId="2" xfId="0" applyFont="1" applyBorder="1"/>
    <xf numFmtId="0" fontId="7" fillId="0" borderId="0" xfId="0" applyFont="1" applyFill="1" applyBorder="1"/>
    <xf numFmtId="1" fontId="5" fillId="2" borderId="0" xfId="1" applyNumberFormat="1" applyFont="1" applyFill="1"/>
    <xf numFmtId="0" fontId="7" fillId="0" borderId="1" xfId="1" applyFont="1" applyFill="1" applyBorder="1"/>
    <xf numFmtId="0" fontId="8" fillId="0" borderId="1" xfId="0" applyFont="1" applyBorder="1"/>
    <xf numFmtId="0" fontId="7" fillId="0" borderId="0" xfId="1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1" fontId="7" fillId="2" borderId="0" xfId="0" applyNumberFormat="1" applyFont="1" applyFill="1"/>
    <xf numFmtId="165" fontId="7" fillId="0" borderId="1" xfId="0" applyNumberFormat="1" applyFont="1" applyBorder="1"/>
    <xf numFmtId="164" fontId="7" fillId="0" borderId="0" xfId="1" applyNumberFormat="1" applyFont="1"/>
    <xf numFmtId="165" fontId="7" fillId="0" borderId="0" xfId="0" applyNumberFormat="1" applyFont="1"/>
    <xf numFmtId="165" fontId="7" fillId="0" borderId="2" xfId="0" applyNumberFormat="1" applyFont="1" applyBorder="1"/>
    <xf numFmtId="0" fontId="7" fillId="2" borderId="6" xfId="0" applyFont="1" applyFill="1" applyBorder="1"/>
    <xf numFmtId="164" fontId="7" fillId="0" borderId="3" xfId="1" applyNumberFormat="1" applyFont="1" applyBorder="1"/>
    <xf numFmtId="165" fontId="7" fillId="0" borderId="3" xfId="0" applyNumberFormat="1" applyFont="1" applyBorder="1"/>
    <xf numFmtId="164" fontId="7" fillId="0" borderId="3" xfId="0" applyNumberFormat="1" applyFont="1" applyBorder="1"/>
    <xf numFmtId="165" fontId="7" fillId="0" borderId="0" xfId="1" applyNumberFormat="1" applyFont="1"/>
    <xf numFmtId="166" fontId="8" fillId="3" borderId="7" xfId="1" applyNumberFormat="1" applyFont="1" applyFill="1" applyBorder="1"/>
    <xf numFmtId="0" fontId="7" fillId="0" borderId="5" xfId="0" applyFont="1" applyFill="1" applyBorder="1"/>
    <xf numFmtId="164" fontId="7" fillId="0" borderId="0" xfId="1" applyNumberFormat="1" applyFont="1" applyFill="1"/>
    <xf numFmtId="164" fontId="7" fillId="0" borderId="0" xfId="1" applyNumberFormat="1" applyFont="1" applyFill="1" applyBorder="1"/>
    <xf numFmtId="0" fontId="7" fillId="0" borderId="6" xfId="0" applyFont="1" applyFill="1" applyBorder="1"/>
    <xf numFmtId="164" fontId="7" fillId="0" borderId="3" xfId="1" applyNumberFormat="1" applyFont="1" applyFill="1" applyBorder="1"/>
    <xf numFmtId="164" fontId="5" fillId="0" borderId="1" xfId="1" applyNumberFormat="1" applyFont="1" applyBorder="1"/>
    <xf numFmtId="164" fontId="5" fillId="0" borderId="0" xfId="1" applyNumberFormat="1" applyFont="1" applyBorder="1"/>
    <xf numFmtId="164" fontId="5" fillId="0" borderId="5" xfId="1" applyNumberFormat="1" applyFont="1" applyBorder="1"/>
    <xf numFmtId="1" fontId="5" fillId="0" borderId="0" xfId="1" applyNumberFormat="1" applyFont="1"/>
    <xf numFmtId="1" fontId="5" fillId="0" borderId="0" xfId="1" applyNumberFormat="1" applyFont="1" applyBorder="1"/>
    <xf numFmtId="167" fontId="5" fillId="0" borderId="0" xfId="1" applyNumberFormat="1" applyFont="1"/>
    <xf numFmtId="1" fontId="5" fillId="0" borderId="5" xfId="1" applyNumberFormat="1" applyFont="1" applyBorder="1"/>
    <xf numFmtId="164" fontId="5" fillId="0" borderId="6" xfId="1" applyNumberFormat="1" applyFont="1" applyBorder="1"/>
    <xf numFmtId="1" fontId="5" fillId="0" borderId="0" xfId="1" applyNumberFormat="1" applyFont="1" applyFill="1"/>
    <xf numFmtId="164" fontId="5" fillId="0" borderId="1" xfId="1" applyNumberFormat="1" applyFont="1" applyFill="1" applyBorder="1"/>
    <xf numFmtId="167" fontId="5" fillId="0" borderId="0" xfId="1" applyNumberFormat="1" applyFont="1" applyFill="1"/>
    <xf numFmtId="164" fontId="5" fillId="0" borderId="5" xfId="1" applyNumberFormat="1" applyFont="1" applyFill="1" applyBorder="1"/>
    <xf numFmtId="1" fontId="5" fillId="0" borderId="5" xfId="1" applyNumberFormat="1" applyFont="1" applyFill="1" applyBorder="1"/>
    <xf numFmtId="164" fontId="5" fillId="0" borderId="6" xfId="1" applyNumberFormat="1" applyFont="1" applyFill="1" applyBorder="1"/>
    <xf numFmtId="164" fontId="5" fillId="0" borderId="3" xfId="1" applyNumberFormat="1" applyFont="1" applyFill="1" applyBorder="1"/>
    <xf numFmtId="0" fontId="7" fillId="5" borderId="9" xfId="0" applyFont="1" applyFill="1" applyBorder="1"/>
    <xf numFmtId="0" fontId="8" fillId="0" borderId="3" xfId="0" applyFont="1" applyBorder="1"/>
    <xf numFmtId="0" fontId="7" fillId="5" borderId="7" xfId="0" applyFont="1" applyFill="1" applyBorder="1"/>
    <xf numFmtId="0" fontId="7" fillId="0" borderId="3" xfId="1" applyFont="1" applyBorder="1"/>
    <xf numFmtId="0" fontId="7" fillId="0" borderId="0" xfId="0" applyFont="1" applyBorder="1"/>
    <xf numFmtId="0" fontId="7" fillId="0" borderId="5" xfId="0" applyFont="1" applyBorder="1"/>
    <xf numFmtId="169" fontId="7" fillId="0" borderId="0" xfId="0" applyNumberFormat="1" applyFont="1"/>
    <xf numFmtId="164" fontId="7" fillId="0" borderId="0" xfId="1" applyNumberFormat="1" applyFont="1" applyBorder="1"/>
    <xf numFmtId="165" fontId="7" fillId="0" borderId="0" xfId="0" applyNumberFormat="1" applyFont="1" applyBorder="1"/>
    <xf numFmtId="0" fontId="7" fillId="5" borderId="1" xfId="0" applyFont="1" applyFill="1" applyBorder="1"/>
    <xf numFmtId="0" fontId="7" fillId="0" borderId="1" xfId="0" applyFont="1" applyFill="1" applyBorder="1"/>
    <xf numFmtId="0" fontId="7" fillId="0" borderId="0" xfId="1" applyFont="1" applyFill="1"/>
    <xf numFmtId="164" fontId="7" fillId="0" borderId="0" xfId="0" applyNumberFormat="1" applyFont="1" applyFill="1"/>
    <xf numFmtId="169" fontId="7" fillId="0" borderId="0" xfId="0" applyNumberFormat="1" applyFont="1" applyFill="1"/>
    <xf numFmtId="164" fontId="7" fillId="0" borderId="1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165" fontId="7" fillId="0" borderId="1" xfId="0" applyNumberFormat="1" applyFont="1" applyFill="1" applyBorder="1"/>
    <xf numFmtId="165" fontId="7" fillId="0" borderId="0" xfId="0" applyNumberFormat="1" applyFont="1" applyFill="1"/>
    <xf numFmtId="0" fontId="7" fillId="0" borderId="2" xfId="0" applyFont="1" applyFill="1" applyBorder="1"/>
    <xf numFmtId="165" fontId="7" fillId="0" borderId="2" xfId="0" applyNumberFormat="1" applyFont="1" applyFill="1" applyBorder="1"/>
    <xf numFmtId="165" fontId="7" fillId="0" borderId="3" xfId="0" applyNumberFormat="1" applyFont="1" applyFill="1" applyBorder="1"/>
    <xf numFmtId="165" fontId="7" fillId="0" borderId="0" xfId="0" applyNumberFormat="1" applyFont="1" applyFill="1" applyBorder="1"/>
    <xf numFmtId="164" fontId="5" fillId="2" borderId="5" xfId="0" applyNumberFormat="1" applyFont="1" applyFill="1" applyBorder="1"/>
    <xf numFmtId="165" fontId="7" fillId="0" borderId="0" xfId="1" applyNumberFormat="1" applyFont="1" applyFill="1"/>
    <xf numFmtId="166" fontId="8" fillId="0" borderId="7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3"/>
  <sheetViews>
    <sheetView zoomScale="40" zoomScaleNormal="40" workbookViewId="0">
      <selection activeCell="U25" sqref="U25"/>
    </sheetView>
  </sheetViews>
  <sheetFormatPr defaultRowHeight="14.4" x14ac:dyDescent="0.3"/>
  <cols>
    <col min="1" max="1" width="26.6640625" bestFit="1" customWidth="1"/>
  </cols>
  <sheetData>
    <row r="1" spans="1:1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</row>
    <row r="2" spans="1:15" x14ac:dyDescent="0.3">
      <c r="A2" s="6" t="s">
        <v>2</v>
      </c>
      <c r="B2" s="7"/>
      <c r="C2" s="8" t="s">
        <v>27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</row>
    <row r="3" spans="1:1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</row>
    <row r="4" spans="1:15" x14ac:dyDescent="0.3">
      <c r="A4" s="1" t="s">
        <v>4</v>
      </c>
      <c r="B4" s="2"/>
      <c r="C4" s="11">
        <v>2.860827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</row>
    <row r="5" spans="1:15" x14ac:dyDescent="0.3">
      <c r="A5" s="1" t="s">
        <v>5</v>
      </c>
      <c r="B5" s="2">
        <v>3</v>
      </c>
      <c r="C5" s="11">
        <v>0.17798059999999999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</row>
    <row r="6" spans="1:15" x14ac:dyDescent="0.3">
      <c r="A6" s="1" t="s">
        <v>6</v>
      </c>
      <c r="B6" s="2">
        <v>3</v>
      </c>
      <c r="C6" s="37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</row>
    <row r="7" spans="1:15" x14ac:dyDescent="0.3">
      <c r="A7" s="1" t="s">
        <v>7</v>
      </c>
      <c r="B7" s="2">
        <v>1</v>
      </c>
      <c r="C7" s="11">
        <v>0.1009186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</row>
    <row r="8" spans="1:15" x14ac:dyDescent="0.3">
      <c r="A8" s="12" t="s">
        <v>8</v>
      </c>
      <c r="B8" s="7"/>
      <c r="C8" s="13">
        <f>SUM(C4:C7)</f>
        <v>3.1397262000000001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</row>
    <row r="9" spans="1:1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</row>
    <row r="10" spans="1:15" x14ac:dyDescent="0.3">
      <c r="A10" s="1" t="s">
        <v>10</v>
      </c>
      <c r="B10" s="2">
        <v>721</v>
      </c>
      <c r="C10" s="14">
        <f>HLOOKUP(B10,E10:O11,2)</f>
        <v>-1.6829559999999999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</row>
    <row r="11" spans="1:15" x14ac:dyDescent="0.3">
      <c r="A11" s="1" t="s">
        <v>11</v>
      </c>
      <c r="B11" s="2">
        <f>B10+30</f>
        <v>751</v>
      </c>
      <c r="C11" s="15"/>
      <c r="D11" s="1"/>
      <c r="E11" s="11">
        <v>-1.6829559999999999</v>
      </c>
      <c r="F11" s="11">
        <v>-1.2600119999999999</v>
      </c>
      <c r="G11" s="11">
        <v>-0.90951340000000003</v>
      </c>
      <c r="H11" s="11">
        <v>-0.57128279999999998</v>
      </c>
      <c r="I11" s="11">
        <v>-0.29179719999999998</v>
      </c>
      <c r="J11" s="16">
        <v>0</v>
      </c>
      <c r="K11" s="11">
        <v>0.32398709999999997</v>
      </c>
      <c r="L11" s="11">
        <v>0.60763690000000004</v>
      </c>
      <c r="M11" s="11">
        <v>0.9267377</v>
      </c>
      <c r="N11" s="11">
        <v>1.2769109999999999</v>
      </c>
      <c r="O11" s="17">
        <v>1.5359430000000001</v>
      </c>
    </row>
    <row r="12" spans="1:15" x14ac:dyDescent="0.3">
      <c r="A12" s="1" t="s">
        <v>12</v>
      </c>
      <c r="B12" s="11">
        <v>-1.0132E-2</v>
      </c>
      <c r="C12" s="15">
        <f>B11*B12</f>
        <v>-7.6091320000000007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</row>
    <row r="13" spans="1:15" x14ac:dyDescent="0.3">
      <c r="A13" s="1" t="s">
        <v>13</v>
      </c>
      <c r="B13" s="11">
        <v>-2.8580000000000001E-4</v>
      </c>
      <c r="C13" s="15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</row>
    <row r="14" spans="1:15" x14ac:dyDescent="0.3">
      <c r="A14" s="18" t="s">
        <v>14</v>
      </c>
      <c r="B14" s="19"/>
      <c r="C14" s="15">
        <f>C$8+C10+C12+C13</f>
        <v>-6.1523618000000004</v>
      </c>
      <c r="D14" s="1"/>
      <c r="E14" s="2"/>
      <c r="F14" s="19" t="s">
        <v>15</v>
      </c>
      <c r="G14" s="19" t="s">
        <v>16</v>
      </c>
      <c r="H14" s="19" t="s">
        <v>17</v>
      </c>
      <c r="I14" s="2"/>
      <c r="J14" s="2"/>
      <c r="K14" s="2"/>
      <c r="L14" s="2"/>
      <c r="M14" s="2"/>
      <c r="N14" s="4"/>
      <c r="O14" s="5"/>
    </row>
    <row r="15" spans="1:1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9" t="s">
        <v>23</v>
      </c>
      <c r="G15" s="19" t="s">
        <v>23</v>
      </c>
      <c r="H15" s="19" t="s">
        <v>23</v>
      </c>
      <c r="I15" s="2" t="s">
        <v>24</v>
      </c>
      <c r="J15" s="20" t="s">
        <v>25</v>
      </c>
      <c r="K15" s="20" t="s">
        <v>26</v>
      </c>
      <c r="L15" s="2"/>
      <c r="M15" s="2"/>
      <c r="N15" s="4"/>
      <c r="O15" s="5"/>
    </row>
    <row r="16" spans="1:15" x14ac:dyDescent="0.3">
      <c r="A16" s="1"/>
      <c r="B16" s="2"/>
      <c r="C16" s="2"/>
      <c r="D16" s="1"/>
      <c r="E16" s="2"/>
      <c r="F16" s="11">
        <v>-3.1200000000000002E-6</v>
      </c>
      <c r="G16" s="21">
        <v>2.84E-8</v>
      </c>
      <c r="H16" s="11">
        <v>1.193E-3</v>
      </c>
      <c r="I16" s="2"/>
      <c r="J16" s="2"/>
      <c r="K16" s="2"/>
      <c r="L16" s="2"/>
      <c r="M16" s="2"/>
      <c r="N16" s="4"/>
      <c r="O16" s="5"/>
    </row>
    <row r="17" spans="1:15" x14ac:dyDescent="0.3">
      <c r="A17" s="1">
        <v>0</v>
      </c>
      <c r="B17" s="2">
        <v>4.5</v>
      </c>
      <c r="C17" s="2">
        <f>B17*B17</f>
        <v>20.25</v>
      </c>
      <c r="D17" s="22">
        <f>LN(B17)</f>
        <v>1.5040773967762742</v>
      </c>
      <c r="E17" s="23">
        <v>-2.26254</v>
      </c>
      <c r="F17" s="14">
        <f>F$16*B17*$B11</f>
        <v>-1.0544040000000001E-2</v>
      </c>
      <c r="G17" s="14">
        <f>G$16*C17*$B11</f>
        <v>4.3190010000000002E-4</v>
      </c>
      <c r="H17" s="14">
        <f>H$16*D17*$B11</f>
        <v>1.3475676150999254</v>
      </c>
      <c r="I17" s="24">
        <f>C14+SUM(E17:H17)</f>
        <v>-7.077446324800075</v>
      </c>
      <c r="J17" s="15">
        <f>EXP(I17)</f>
        <v>8.4392551063891346E-4</v>
      </c>
      <c r="K17" s="2">
        <v>1</v>
      </c>
      <c r="L17" s="2"/>
      <c r="M17" s="2"/>
      <c r="N17" s="4"/>
      <c r="O17" s="5"/>
    </row>
    <row r="18" spans="1:15" x14ac:dyDescent="0.3">
      <c r="A18" s="1">
        <v>9</v>
      </c>
      <c r="B18" s="2">
        <v>13.5</v>
      </c>
      <c r="C18" s="2">
        <f t="shared" ref="C18:C32" si="1">B18*B18</f>
        <v>182.25</v>
      </c>
      <c r="D18" s="22">
        <f t="shared" ref="D18:D32" si="2">LN(B18)</f>
        <v>2.6026896854443837</v>
      </c>
      <c r="E18" s="23">
        <v>-0.33300429999999998</v>
      </c>
      <c r="F18" s="14">
        <f>F$16*B18*$B11</f>
        <v>-3.163212E-2</v>
      </c>
      <c r="G18" s="14">
        <f>G$16*C18*$B11</f>
        <v>3.8871009E-3</v>
      </c>
      <c r="H18" s="14">
        <f>H$16*D18*$B11</f>
        <v>2.3318616048460976</v>
      </c>
      <c r="I18" s="24">
        <f>C14+SUM(E18:H18)</f>
        <v>-4.1812495142539028</v>
      </c>
      <c r="J18" s="15">
        <f t="shared" ref="J18:J32" si="3">EXP(I18)</f>
        <v>1.5279403801156678E-2</v>
      </c>
      <c r="K18" s="24">
        <f>K17*(1-(J17*($A18-$A17)/(1+J17*($A18-$A17)/2)))</f>
        <v>0.99243340579271055</v>
      </c>
      <c r="L18" s="2"/>
      <c r="M18" s="2"/>
      <c r="N18" s="4"/>
      <c r="O18" s="5"/>
    </row>
    <row r="19" spans="1:15" x14ac:dyDescent="0.3">
      <c r="A19" s="1">
        <v>18</v>
      </c>
      <c r="B19" s="2">
        <v>21</v>
      </c>
      <c r="C19" s="2">
        <f t="shared" si="1"/>
        <v>441</v>
      </c>
      <c r="D19" s="22">
        <f t="shared" si="2"/>
        <v>3.044522437723423</v>
      </c>
      <c r="E19" s="23">
        <v>0.26030700000000001</v>
      </c>
      <c r="F19" s="14">
        <f>F$16*B19*$B11</f>
        <v>-4.920552000000001E-2</v>
      </c>
      <c r="G19" s="14">
        <f>G$16*C19*$B11</f>
        <v>9.4058244000000003E-3</v>
      </c>
      <c r="H19" s="14">
        <f>H$16*D19*$B11</f>
        <v>2.7277185664212369</v>
      </c>
      <c r="I19" s="24">
        <f>C14+SUM(E19:H19)</f>
        <v>-3.2041359291787637</v>
      </c>
      <c r="J19" s="15">
        <f t="shared" si="3"/>
        <v>4.0593962546691377E-2</v>
      </c>
      <c r="K19" s="24">
        <f t="shared" ref="K19:K32" si="4">K18*(1-(J18*($A19-$A18)/(1+J18*($A19-$A18)/2)))</f>
        <v>0.86473920001601967</v>
      </c>
      <c r="L19" s="2"/>
      <c r="M19" s="2"/>
      <c r="N19" s="4"/>
      <c r="O19" s="5"/>
    </row>
    <row r="20" spans="1:15" x14ac:dyDescent="0.3">
      <c r="A20" s="1">
        <v>24</v>
      </c>
      <c r="B20" s="2">
        <v>27</v>
      </c>
      <c r="C20" s="2">
        <f t="shared" si="1"/>
        <v>729</v>
      </c>
      <c r="D20" s="22">
        <f t="shared" si="2"/>
        <v>3.2958368660043291</v>
      </c>
      <c r="E20" s="23">
        <v>0.43432910000000002</v>
      </c>
      <c r="F20" s="14">
        <f>F$16*B20*$B11</f>
        <v>-6.3264239999999999E-2</v>
      </c>
      <c r="G20" s="14">
        <f>G$16*C20*$B11</f>
        <v>1.55484036E-2</v>
      </c>
      <c r="H20" s="14">
        <f>H$16*D20*$B11</f>
        <v>2.9528819692385171</v>
      </c>
      <c r="I20" s="24">
        <f>C14+SUM(E20:H20)</f>
        <v>-2.8128665671614832</v>
      </c>
      <c r="J20" s="15">
        <f t="shared" si="3"/>
        <v>6.0032657860488198E-2</v>
      </c>
      <c r="K20" s="24">
        <f t="shared" si="4"/>
        <v>0.67698510404668399</v>
      </c>
      <c r="L20" s="2"/>
      <c r="M20" s="2"/>
      <c r="N20" s="4"/>
      <c r="O20" s="5"/>
    </row>
    <row r="21" spans="1:15" x14ac:dyDescent="0.3">
      <c r="A21" s="1">
        <v>30</v>
      </c>
      <c r="B21" s="2">
        <v>33</v>
      </c>
      <c r="C21" s="2">
        <f t="shared" si="1"/>
        <v>1089</v>
      </c>
      <c r="D21" s="22">
        <f t="shared" si="2"/>
        <v>3.4965075614664802</v>
      </c>
      <c r="E21" s="23">
        <v>0.27506589999999997</v>
      </c>
      <c r="F21" s="14">
        <f>F$16*B21*$B11</f>
        <v>-7.7322959999999996E-2</v>
      </c>
      <c r="G21" s="14">
        <f>G$16*C21*$B11</f>
        <v>2.3226627599999997E-2</v>
      </c>
      <c r="H21" s="14">
        <f>H$16*D21*$B11</f>
        <v>3.1326714741429624</v>
      </c>
      <c r="I21" s="24">
        <f>C14+SUM(E21:H21)</f>
        <v>-2.7987207582570379</v>
      </c>
      <c r="J21" s="15">
        <f t="shared" si="3"/>
        <v>6.0887903173544394E-2</v>
      </c>
      <c r="K21" s="24">
        <f t="shared" si="4"/>
        <v>0.47035201406073956</v>
      </c>
      <c r="L21" s="2"/>
      <c r="M21" s="2"/>
      <c r="N21" s="4"/>
      <c r="O21" s="5"/>
    </row>
    <row r="22" spans="1:15" x14ac:dyDescent="0.3">
      <c r="A22" s="1">
        <v>36</v>
      </c>
      <c r="B22" s="2">
        <v>39</v>
      </c>
      <c r="C22" s="2">
        <f t="shared" si="1"/>
        <v>1521</v>
      </c>
      <c r="D22" s="22">
        <f t="shared" si="2"/>
        <v>3.6635616461296463</v>
      </c>
      <c r="E22" s="25">
        <v>0</v>
      </c>
      <c r="F22" s="14">
        <f>F$16*B22*$B11</f>
        <v>-9.1381680000000007E-2</v>
      </c>
      <c r="G22" s="14">
        <f>G$16*C22*$B11</f>
        <v>3.2440496399999998E-2</v>
      </c>
      <c r="H22" s="14">
        <f>H$16*D22*$B11</f>
        <v>3.282342411918334</v>
      </c>
      <c r="I22" s="24">
        <f>C14+SUM(E22:H22)</f>
        <v>-2.9289605716816665</v>
      </c>
      <c r="J22" s="15">
        <f t="shared" si="3"/>
        <v>5.3452569394136978E-2</v>
      </c>
      <c r="K22" s="24">
        <f t="shared" si="4"/>
        <v>0.32505924321270202</v>
      </c>
      <c r="L22" s="2"/>
      <c r="M22" s="2"/>
      <c r="N22" s="4"/>
      <c r="O22" s="5"/>
    </row>
    <row r="23" spans="1:15" x14ac:dyDescent="0.3">
      <c r="A23" s="1">
        <v>42</v>
      </c>
      <c r="B23" s="2">
        <v>45</v>
      </c>
      <c r="C23" s="2">
        <f t="shared" si="1"/>
        <v>2025</v>
      </c>
      <c r="D23" s="22">
        <f t="shared" si="2"/>
        <v>3.8066624897703196</v>
      </c>
      <c r="E23" s="23">
        <v>-0.3418273</v>
      </c>
      <c r="F23" s="14">
        <f>F$16*B23*$B11</f>
        <v>-0.1054404</v>
      </c>
      <c r="G23" s="14">
        <f>G$16*C23*$B11</f>
        <v>4.3190009999999994E-2</v>
      </c>
      <c r="H23" s="14">
        <f>H$16*D23*$B11</f>
        <v>3.4105526110722897</v>
      </c>
      <c r="I23" s="24">
        <f>C14+SUM(E23:H23)</f>
        <v>-3.1458868789277106</v>
      </c>
      <c r="J23" s="15">
        <f t="shared" si="3"/>
        <v>4.3028745831642186E-2</v>
      </c>
      <c r="K23" s="24">
        <f t="shared" si="4"/>
        <v>0.23521495658018107</v>
      </c>
      <c r="L23" s="2"/>
      <c r="M23" s="2"/>
      <c r="N23" s="4"/>
      <c r="O23" s="5"/>
    </row>
    <row r="24" spans="1:15" x14ac:dyDescent="0.3">
      <c r="A24" s="1">
        <v>48</v>
      </c>
      <c r="B24" s="2">
        <v>51</v>
      </c>
      <c r="C24" s="2">
        <f t="shared" si="1"/>
        <v>2601</v>
      </c>
      <c r="D24" s="22">
        <f t="shared" si="2"/>
        <v>3.9318256327243257</v>
      </c>
      <c r="E24" s="23">
        <v>-0.67577160000000003</v>
      </c>
      <c r="F24" s="14">
        <f>F$16*B24*$B11</f>
        <v>-0.11949912</v>
      </c>
      <c r="G24" s="14">
        <f>G$16*C24*$B11</f>
        <v>5.5475168399999997E-2</v>
      </c>
      <c r="H24" s="14">
        <f>H$16*D24*$B11</f>
        <v>3.5226916528599306</v>
      </c>
      <c r="I24" s="24">
        <f>C14+SUM(E24:H24)</f>
        <v>-3.3694656987400697</v>
      </c>
      <c r="J24" s="15">
        <f t="shared" si="3"/>
        <v>3.4408016679647872E-2</v>
      </c>
      <c r="K24" s="24">
        <f t="shared" si="4"/>
        <v>0.18143161791362589</v>
      </c>
      <c r="L24" s="2"/>
      <c r="M24" s="2"/>
      <c r="N24" s="4"/>
      <c r="O24" s="5"/>
    </row>
    <row r="25" spans="1:15" x14ac:dyDescent="0.3">
      <c r="A25" s="1">
        <v>54</v>
      </c>
      <c r="B25" s="2">
        <v>57</v>
      </c>
      <c r="C25" s="2">
        <f t="shared" si="1"/>
        <v>3249</v>
      </c>
      <c r="D25" s="22">
        <f t="shared" si="2"/>
        <v>4.0430512678345503</v>
      </c>
      <c r="E25" s="23">
        <v>-0.93123020000000001</v>
      </c>
      <c r="F25" s="14">
        <f>F$16*B25*$B11</f>
        <v>-0.13355784000000001</v>
      </c>
      <c r="G25" s="14">
        <f>G$16*C25*$B11</f>
        <v>6.9295971600000006E-2</v>
      </c>
      <c r="H25" s="14">
        <f>H$16*D25*$B11</f>
        <v>3.6223434820574907</v>
      </c>
      <c r="I25" s="24">
        <f>C14+SUM(E25:H25)</f>
        <v>-3.5255103863425097</v>
      </c>
      <c r="J25" s="15">
        <f t="shared" si="3"/>
        <v>2.9436779404224112E-2</v>
      </c>
      <c r="K25" s="24">
        <f t="shared" si="4"/>
        <v>0.14748002593101542</v>
      </c>
      <c r="L25" s="2"/>
      <c r="M25" s="2"/>
      <c r="N25" s="4"/>
      <c r="O25" s="5"/>
    </row>
    <row r="26" spans="1:15" x14ac:dyDescent="0.3">
      <c r="A26" s="1">
        <v>60</v>
      </c>
      <c r="B26" s="2">
        <v>63</v>
      </c>
      <c r="C26" s="2">
        <f t="shared" si="1"/>
        <v>3969</v>
      </c>
      <c r="D26" s="22">
        <f t="shared" si="2"/>
        <v>4.1431347263915326</v>
      </c>
      <c r="E26" s="23">
        <v>-1.1831769999999999</v>
      </c>
      <c r="F26" s="14">
        <f>F$16*B26*$B11</f>
        <v>-0.14761656000000001</v>
      </c>
      <c r="G26" s="14">
        <f>G$16*C26*$B11</f>
        <v>8.4652419600000001E-2</v>
      </c>
      <c r="H26" s="14">
        <f>H$16*D26*$B11</f>
        <v>3.7120125561674087</v>
      </c>
      <c r="I26" s="24">
        <f>C14+SUM(E26:H26)</f>
        <v>-3.6864903842325916</v>
      </c>
      <c r="J26" s="15">
        <f t="shared" si="3"/>
        <v>2.5059798149570402E-2</v>
      </c>
      <c r="K26" s="24">
        <f t="shared" si="4"/>
        <v>0.12354565627139988</v>
      </c>
      <c r="L26" s="2"/>
      <c r="M26" s="2"/>
      <c r="N26" s="4"/>
      <c r="O26" s="5"/>
    </row>
    <row r="27" spans="1:15" x14ac:dyDescent="0.3">
      <c r="A27" s="1">
        <v>66</v>
      </c>
      <c r="B27" s="2">
        <v>69</v>
      </c>
      <c r="C27" s="2">
        <f t="shared" si="1"/>
        <v>4761</v>
      </c>
      <c r="D27" s="22">
        <f t="shared" si="2"/>
        <v>4.2341065045972597</v>
      </c>
      <c r="E27" s="23">
        <v>-1.4460109999999999</v>
      </c>
      <c r="F27" s="14">
        <f>F$16*B27*$B11</f>
        <v>-0.16167528</v>
      </c>
      <c r="G27" s="14">
        <f>G$16*C27*$B11</f>
        <v>0.10154451240000001</v>
      </c>
      <c r="H27" s="14">
        <f>H$16*D27*$B11</f>
        <v>3.7935180840483826</v>
      </c>
      <c r="I27" s="24">
        <f>C14+SUM(E27:H27)</f>
        <v>-3.8649854835516178</v>
      </c>
      <c r="J27" s="15">
        <f t="shared" si="3"/>
        <v>2.0963226746441941E-2</v>
      </c>
      <c r="K27" s="24">
        <f t="shared" si="4"/>
        <v>0.10626837645519795</v>
      </c>
      <c r="L27" s="2"/>
      <c r="M27" s="2"/>
      <c r="N27" s="4"/>
      <c r="O27" s="5"/>
    </row>
    <row r="28" spans="1:15" x14ac:dyDescent="0.3">
      <c r="A28" s="1">
        <v>72</v>
      </c>
      <c r="B28" s="2">
        <v>78</v>
      </c>
      <c r="C28" s="2">
        <f t="shared" si="1"/>
        <v>6084</v>
      </c>
      <c r="D28" s="22">
        <f t="shared" si="2"/>
        <v>4.3567088266895917</v>
      </c>
      <c r="E28" s="23">
        <v>-1.7910999999999999</v>
      </c>
      <c r="F28" s="14">
        <f>F$16*B28*$B11</f>
        <v>-0.18276336000000001</v>
      </c>
      <c r="G28" s="14">
        <f>G$16*C28*$B11</f>
        <v>0.12976198559999999</v>
      </c>
      <c r="H28" s="14">
        <f>H$16*D28*$B11</f>
        <v>3.903362776310753</v>
      </c>
      <c r="I28" s="24">
        <f>C14+SUM(E28:H28)</f>
        <v>-4.0931003980892475</v>
      </c>
      <c r="J28" s="15">
        <f t="shared" si="3"/>
        <v>1.6687415640435511E-2</v>
      </c>
      <c r="K28" s="24">
        <f t="shared" si="4"/>
        <v>9.3692877155374318E-2</v>
      </c>
      <c r="L28" s="2"/>
      <c r="M28" s="2"/>
      <c r="N28" s="4"/>
      <c r="O28" s="5"/>
    </row>
    <row r="29" spans="1:15" x14ac:dyDescent="0.3">
      <c r="A29" s="1">
        <v>84</v>
      </c>
      <c r="B29" s="2">
        <v>90</v>
      </c>
      <c r="C29" s="2">
        <f t="shared" si="1"/>
        <v>8100</v>
      </c>
      <c r="D29" s="22">
        <f t="shared" si="2"/>
        <v>4.499809670330265</v>
      </c>
      <c r="E29" s="23">
        <v>-2.2063619999999999</v>
      </c>
      <c r="F29" s="14">
        <f>F$16*B29*$B11</f>
        <v>-0.21088080000000001</v>
      </c>
      <c r="G29" s="14">
        <f>G$16*C29*$B11</f>
        <v>0.17276003999999998</v>
      </c>
      <c r="H29" s="14">
        <f>H$16*D29*$B11</f>
        <v>4.0315729754647087</v>
      </c>
      <c r="I29" s="24">
        <f>C14+SUM(E29:H29)</f>
        <v>-4.3652715845352912</v>
      </c>
      <c r="J29" s="15">
        <f t="shared" si="3"/>
        <v>1.2711202540394914E-2</v>
      </c>
      <c r="K29" s="24">
        <f t="shared" si="4"/>
        <v>7.6638531116639472E-2</v>
      </c>
      <c r="L29" s="2"/>
      <c r="M29" s="2"/>
      <c r="N29" s="4"/>
      <c r="O29" s="5"/>
    </row>
    <row r="30" spans="1:15" x14ac:dyDescent="0.3">
      <c r="A30" s="1">
        <v>96</v>
      </c>
      <c r="B30" s="2">
        <v>102</v>
      </c>
      <c r="C30" s="2">
        <f t="shared" si="1"/>
        <v>10404</v>
      </c>
      <c r="D30" s="22">
        <f t="shared" si="2"/>
        <v>4.6249728132842707</v>
      </c>
      <c r="E30" s="23">
        <v>-2.673146</v>
      </c>
      <c r="F30" s="14">
        <f>F$16*B30*$B11</f>
        <v>-0.23899824</v>
      </c>
      <c r="G30" s="14">
        <f>G$16*C30*$B11</f>
        <v>0.22190067359999999</v>
      </c>
      <c r="H30" s="14">
        <f>H$16*D30*$B11</f>
        <v>4.1437120172523496</v>
      </c>
      <c r="I30" s="24">
        <f>C14+SUM(E30:H30)</f>
        <v>-4.6988933491476512</v>
      </c>
      <c r="J30" s="15">
        <f t="shared" si="3"/>
        <v>9.1053479692920665E-3</v>
      </c>
      <c r="K30" s="24">
        <f t="shared" si="4"/>
        <v>6.5776902580987173E-2</v>
      </c>
      <c r="L30" s="2"/>
      <c r="M30" s="2"/>
      <c r="N30" s="4"/>
      <c r="O30" s="5"/>
    </row>
    <row r="31" spans="1:15" x14ac:dyDescent="0.3">
      <c r="A31" s="1">
        <v>108</v>
      </c>
      <c r="B31" s="2">
        <v>114</v>
      </c>
      <c r="C31" s="2">
        <f t="shared" si="1"/>
        <v>12996</v>
      </c>
      <c r="D31" s="22">
        <f t="shared" si="2"/>
        <v>4.7361984483944957</v>
      </c>
      <c r="E31" s="23">
        <v>-3.264386</v>
      </c>
      <c r="F31" s="14">
        <f>F$16*B31*$B11</f>
        <v>-0.26711568000000002</v>
      </c>
      <c r="G31" s="14">
        <f>G$16*C31*$B11</f>
        <v>0.27718388640000002</v>
      </c>
      <c r="H31" s="14">
        <f>H$16*D31*$B11</f>
        <v>4.2433638464499097</v>
      </c>
      <c r="I31" s="24">
        <f>C14+SUM(E31:H31)</f>
        <v>-5.1633157471500901</v>
      </c>
      <c r="J31" s="15">
        <f t="shared" si="3"/>
        <v>5.7226931890666678E-3</v>
      </c>
      <c r="K31" s="24">
        <f t="shared" si="4"/>
        <v>5.8962147825145757E-2</v>
      </c>
      <c r="L31" s="2"/>
      <c r="M31" s="2"/>
      <c r="N31" s="4"/>
      <c r="O31" s="5"/>
    </row>
    <row r="32" spans="1:15" x14ac:dyDescent="0.3">
      <c r="A32" s="1">
        <v>120</v>
      </c>
      <c r="B32" s="2">
        <v>126</v>
      </c>
      <c r="C32" s="2">
        <f t="shared" si="1"/>
        <v>15876</v>
      </c>
      <c r="D32" s="22">
        <f t="shared" si="2"/>
        <v>4.836281906951478</v>
      </c>
      <c r="E32" s="23">
        <v>-3.398749</v>
      </c>
      <c r="F32" s="14">
        <f>F$16*B32*$B11</f>
        <v>-0.29523312000000002</v>
      </c>
      <c r="G32" s="14">
        <f>G$16*C32*$B11</f>
        <v>0.3386096784</v>
      </c>
      <c r="H32" s="14">
        <f>H$16*D32*$B11</f>
        <v>4.3330329205598286</v>
      </c>
      <c r="I32" s="24">
        <f>C14+SUM(E32:H32)</f>
        <v>-5.174701321040172</v>
      </c>
      <c r="J32" s="15">
        <f t="shared" si="3"/>
        <v>5.657906559255718E-3</v>
      </c>
      <c r="K32" s="24">
        <f t="shared" si="4"/>
        <v>5.5047494599980581E-2</v>
      </c>
      <c r="L32" s="2"/>
      <c r="M32" s="2"/>
      <c r="N32" s="4"/>
      <c r="O32" s="5"/>
    </row>
    <row r="33" spans="1:15" x14ac:dyDescent="0.3">
      <c r="A33" s="6"/>
      <c r="B33" s="7"/>
      <c r="C33" s="7"/>
      <c r="D33" s="6"/>
      <c r="E33" s="7"/>
      <c r="F33" s="26"/>
      <c r="G33" s="26"/>
      <c r="H33" s="26"/>
      <c r="I33" s="7"/>
      <c r="J33" s="7"/>
      <c r="K33" s="27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29.139112154555388</v>
      </c>
      <c r="L33" s="7"/>
      <c r="M33" s="7"/>
      <c r="N33" s="7"/>
      <c r="O33" s="5"/>
    </row>
    <row r="34" spans="1:15" x14ac:dyDescent="0.3">
      <c r="A34" s="9" t="s">
        <v>9</v>
      </c>
      <c r="B34" s="4"/>
      <c r="C34" s="4"/>
      <c r="D34" s="1"/>
      <c r="E34" s="4"/>
      <c r="F34" s="28"/>
      <c r="G34" s="28"/>
      <c r="H34" s="28"/>
      <c r="I34" s="4"/>
      <c r="J34" s="4"/>
      <c r="K34" s="4"/>
      <c r="L34" s="4"/>
      <c r="M34" s="4"/>
      <c r="N34" s="4"/>
      <c r="O34" s="29"/>
    </row>
    <row r="35" spans="1:15" x14ac:dyDescent="0.3">
      <c r="A35" s="1" t="s">
        <v>10</v>
      </c>
      <c r="B35" s="2">
        <f>B10+60</f>
        <v>781</v>
      </c>
      <c r="C35" s="14">
        <f>HLOOKUP(B35,E35:O36,2)</f>
        <v>-1.2600119999999999</v>
      </c>
      <c r="D35" s="1"/>
      <c r="E35" s="2">
        <v>721</v>
      </c>
      <c r="F35" s="2">
        <f>E35+60</f>
        <v>781</v>
      </c>
      <c r="G35" s="2">
        <f t="shared" ref="G35:M35" si="5">F35+60</f>
        <v>841</v>
      </c>
      <c r="H35" s="2">
        <f t="shared" si="5"/>
        <v>901</v>
      </c>
      <c r="I35" s="2">
        <f t="shared" si="5"/>
        <v>961</v>
      </c>
      <c r="J35" s="2">
        <f t="shared" si="5"/>
        <v>1021</v>
      </c>
      <c r="K35" s="2">
        <f t="shared" si="5"/>
        <v>1081</v>
      </c>
      <c r="L35" s="2">
        <f t="shared" si="5"/>
        <v>1141</v>
      </c>
      <c r="M35" s="2">
        <f t="shared" si="5"/>
        <v>1201</v>
      </c>
      <c r="N35" s="4">
        <f>M35+60</f>
        <v>1261</v>
      </c>
      <c r="O35" s="1">
        <f>N35+60</f>
        <v>1321</v>
      </c>
    </row>
    <row r="36" spans="1:15" x14ac:dyDescent="0.3">
      <c r="A36" s="1" t="s">
        <v>11</v>
      </c>
      <c r="B36" s="2">
        <f>B35+30</f>
        <v>811</v>
      </c>
      <c r="C36" s="2"/>
      <c r="D36" s="1"/>
      <c r="E36" s="14">
        <f t="shared" ref="E36:O36" si="6">E11</f>
        <v>-1.6829559999999999</v>
      </c>
      <c r="F36" s="14">
        <f t="shared" si="6"/>
        <v>-1.2600119999999999</v>
      </c>
      <c r="G36" s="14">
        <f t="shared" si="6"/>
        <v>-0.90951340000000003</v>
      </c>
      <c r="H36" s="14">
        <f t="shared" si="6"/>
        <v>-0.57128279999999998</v>
      </c>
      <c r="I36" s="14">
        <f t="shared" si="6"/>
        <v>-0.29179719999999998</v>
      </c>
      <c r="J36" s="19">
        <f t="shared" si="6"/>
        <v>0</v>
      </c>
      <c r="K36" s="14">
        <f t="shared" si="6"/>
        <v>0.32398709999999997</v>
      </c>
      <c r="L36" s="14">
        <f t="shared" si="6"/>
        <v>0.60763690000000004</v>
      </c>
      <c r="M36" s="14">
        <f t="shared" si="6"/>
        <v>0.9267377</v>
      </c>
      <c r="N36" s="30">
        <f t="shared" si="6"/>
        <v>1.2769109999999999</v>
      </c>
      <c r="O36" s="31">
        <f t="shared" si="6"/>
        <v>1.5359430000000001</v>
      </c>
    </row>
    <row r="37" spans="1:15" x14ac:dyDescent="0.3">
      <c r="A37" s="1" t="s">
        <v>12</v>
      </c>
      <c r="B37" s="14">
        <f>B12</f>
        <v>-1.0132E-2</v>
      </c>
      <c r="C37" s="15">
        <f>B36*B37</f>
        <v>-8.2170520000000007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</row>
    <row r="38" spans="1:15" x14ac:dyDescent="0.3">
      <c r="A38" s="1"/>
      <c r="B38" s="14">
        <f>B13</f>
        <v>-2.8580000000000001E-4</v>
      </c>
      <c r="C38" s="15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</row>
    <row r="39" spans="1:15" x14ac:dyDescent="0.3">
      <c r="A39" s="18" t="s">
        <v>14</v>
      </c>
      <c r="B39" s="19"/>
      <c r="C39" s="15">
        <f>C$8+C35+C37+C38</f>
        <v>-6.3373378000000002</v>
      </c>
      <c r="D39" s="1"/>
      <c r="E39" s="2"/>
      <c r="F39" s="19" t="s">
        <v>15</v>
      </c>
      <c r="G39" s="19" t="s">
        <v>16</v>
      </c>
      <c r="H39" s="19" t="s">
        <v>17</v>
      </c>
      <c r="I39" s="2"/>
      <c r="J39" s="2"/>
      <c r="K39" s="2"/>
      <c r="L39" s="2"/>
      <c r="M39" s="2"/>
      <c r="N39" s="4"/>
      <c r="O39" s="5"/>
    </row>
    <row r="40" spans="1:1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9" t="s">
        <v>23</v>
      </c>
      <c r="G40" s="19" t="s">
        <v>23</v>
      </c>
      <c r="H40" s="19" t="s">
        <v>23</v>
      </c>
      <c r="I40" s="2" t="s">
        <v>24</v>
      </c>
      <c r="J40" s="20" t="s">
        <v>25</v>
      </c>
      <c r="K40" s="20" t="s">
        <v>26</v>
      </c>
      <c r="L40" s="2"/>
      <c r="M40" s="2"/>
      <c r="N40" s="4"/>
      <c r="O40" s="5"/>
    </row>
    <row r="41" spans="1:15" x14ac:dyDescent="0.3">
      <c r="A41" s="1"/>
      <c r="B41" s="2"/>
      <c r="C41" s="2"/>
      <c r="D41" s="1"/>
      <c r="E41" s="2"/>
      <c r="F41" s="32">
        <f>F16</f>
        <v>-3.1200000000000002E-6</v>
      </c>
      <c r="G41" s="33">
        <f>G16</f>
        <v>2.84E-8</v>
      </c>
      <c r="H41" s="32">
        <f>H16</f>
        <v>1.193E-3</v>
      </c>
      <c r="I41" s="2"/>
      <c r="J41" s="2"/>
      <c r="K41" s="2"/>
      <c r="L41" s="2"/>
      <c r="M41" s="2"/>
      <c r="N41" s="4"/>
      <c r="O41" s="5"/>
    </row>
    <row r="42" spans="1:15" x14ac:dyDescent="0.3">
      <c r="A42" s="1">
        <v>0</v>
      </c>
      <c r="B42" s="2">
        <v>4.5</v>
      </c>
      <c r="C42" s="2">
        <f>B42*B42</f>
        <v>20.25</v>
      </c>
      <c r="D42" s="22">
        <f>LN(B42)</f>
        <v>1.5040773967762742</v>
      </c>
      <c r="E42" s="34">
        <f>E17</f>
        <v>-2.26254</v>
      </c>
      <c r="F42" s="14">
        <f>F$16*B42*$B36</f>
        <v>-1.1386440000000001E-2</v>
      </c>
      <c r="G42" s="14">
        <f>G$16*C42*$B36</f>
        <v>4.6640610000000003E-4</v>
      </c>
      <c r="H42" s="14">
        <f>H$16*D42*$B36</f>
        <v>1.4552294751611712</v>
      </c>
      <c r="I42" s="24">
        <f>C39+SUM(E42:H42)</f>
        <v>-7.1555683587388286</v>
      </c>
      <c r="J42" s="15">
        <f>EXP(I42)</f>
        <v>7.8050582198191669E-4</v>
      </c>
      <c r="K42" s="2">
        <v>1</v>
      </c>
      <c r="L42" s="2"/>
      <c r="M42" s="2"/>
      <c r="N42" s="4"/>
      <c r="O42" s="5"/>
    </row>
    <row r="43" spans="1:15" x14ac:dyDescent="0.3">
      <c r="A43" s="1">
        <v>9</v>
      </c>
      <c r="B43" s="2">
        <v>13.5</v>
      </c>
      <c r="C43" s="2">
        <f t="shared" ref="C43:C57" si="7">B43*B43</f>
        <v>182.25</v>
      </c>
      <c r="D43" s="22">
        <f t="shared" ref="D43:D57" si="8">LN(B43)</f>
        <v>2.6026896854443837</v>
      </c>
      <c r="E43" s="34">
        <f t="shared" ref="E43:E57" si="9">E18</f>
        <v>-0.33300429999999998</v>
      </c>
      <c r="F43" s="14">
        <f>F$16*B43*$B36</f>
        <v>-3.415932E-2</v>
      </c>
      <c r="G43" s="14">
        <f>G$16*C43*$B36</f>
        <v>4.1976549000000002E-3</v>
      </c>
      <c r="H43" s="14">
        <f>H$16*D43*$B36</f>
        <v>2.5181621325302066</v>
      </c>
      <c r="I43" s="24">
        <f>C39+SUM(E43:H43)</f>
        <v>-4.1821416325697935</v>
      </c>
      <c r="J43" s="15">
        <f t="shared" ref="J43:J57" si="10">EXP(I43)</f>
        <v>1.5265778843610512E-2</v>
      </c>
      <c r="K43" s="24">
        <f>K42*(1-(J42*($A43-$A42)/(1+J42*($A43-$A42)/2)))</f>
        <v>0.99300003341818133</v>
      </c>
      <c r="L43" s="2"/>
      <c r="M43" s="2"/>
      <c r="N43" s="4"/>
      <c r="O43" s="5"/>
    </row>
    <row r="44" spans="1:15" x14ac:dyDescent="0.3">
      <c r="A44" s="1">
        <v>18</v>
      </c>
      <c r="B44" s="2">
        <v>21</v>
      </c>
      <c r="C44" s="2">
        <f t="shared" si="7"/>
        <v>441</v>
      </c>
      <c r="D44" s="22">
        <f t="shared" si="8"/>
        <v>3.044522437723423</v>
      </c>
      <c r="E44" s="34">
        <f t="shared" si="9"/>
        <v>0.26030700000000001</v>
      </c>
      <c r="F44" s="14">
        <f>F$16*B44*$B36</f>
        <v>-5.3136720000000005E-2</v>
      </c>
      <c r="G44" s="14">
        <f>G$16*C44*$B36</f>
        <v>1.0157288400000001E-2</v>
      </c>
      <c r="H44" s="14">
        <f>H$16*D44*$B36</f>
        <v>2.9456454825134792</v>
      </c>
      <c r="I44" s="24">
        <f>C39+SUM(E44:H44)</f>
        <v>-3.174364749086521</v>
      </c>
      <c r="J44" s="15">
        <f t="shared" si="10"/>
        <v>4.1820662262378024E-2</v>
      </c>
      <c r="K44" s="24">
        <f t="shared" ref="K44:K57" si="11">K43*(1-(J43*($A44-$A43)/(1+J43*($A44-$A43)/2)))</f>
        <v>0.8653395298657709</v>
      </c>
      <c r="L44" s="2"/>
      <c r="M44" s="2"/>
      <c r="N44" s="4"/>
      <c r="O44" s="5"/>
    </row>
    <row r="45" spans="1:15" x14ac:dyDescent="0.3">
      <c r="A45" s="1">
        <v>24</v>
      </c>
      <c r="B45" s="2">
        <v>27</v>
      </c>
      <c r="C45" s="2">
        <f t="shared" si="7"/>
        <v>729</v>
      </c>
      <c r="D45" s="22">
        <f t="shared" si="8"/>
        <v>3.2958368660043291</v>
      </c>
      <c r="E45" s="34">
        <f t="shared" si="9"/>
        <v>0.43432910000000002</v>
      </c>
      <c r="F45" s="14">
        <f>F$16*B45*$B36</f>
        <v>-6.831864E-2</v>
      </c>
      <c r="G45" s="14">
        <f>G$16*C45*$B36</f>
        <v>1.6790619600000001E-2</v>
      </c>
      <c r="H45" s="14">
        <f>H$16*D45*$B36</f>
        <v>3.1887979721071069</v>
      </c>
      <c r="I45" s="24">
        <f>C39+SUM(E45:H45)</f>
        <v>-2.7657387482928932</v>
      </c>
      <c r="J45" s="15">
        <f t="shared" si="10"/>
        <v>6.2929593042470644E-2</v>
      </c>
      <c r="K45" s="24">
        <f t="shared" si="11"/>
        <v>0.67241037199641995</v>
      </c>
      <c r="L45" s="2"/>
      <c r="M45" s="2"/>
      <c r="N45" s="4"/>
      <c r="O45" s="5"/>
    </row>
    <row r="46" spans="1:15" x14ac:dyDescent="0.3">
      <c r="A46" s="1">
        <v>30</v>
      </c>
      <c r="B46" s="2">
        <v>33</v>
      </c>
      <c r="C46" s="2">
        <f t="shared" si="7"/>
        <v>1089</v>
      </c>
      <c r="D46" s="22">
        <f t="shared" si="8"/>
        <v>3.4965075614664802</v>
      </c>
      <c r="E46" s="34">
        <f t="shared" si="9"/>
        <v>0.27506589999999997</v>
      </c>
      <c r="F46" s="14">
        <f>F$16*B46*$B36</f>
        <v>-8.3500560000000001E-2</v>
      </c>
      <c r="G46" s="14">
        <f>G$16*C46*$B36</f>
        <v>2.5082283599999998E-2</v>
      </c>
      <c r="H46" s="14">
        <f>H$16*D46*$B36</f>
        <v>3.3829514853927334</v>
      </c>
      <c r="I46" s="24">
        <f>C39+SUM(E46:H46)</f>
        <v>-2.7377386910072667</v>
      </c>
      <c r="J46" s="15">
        <f t="shared" si="10"/>
        <v>6.4716525614599951E-2</v>
      </c>
      <c r="K46" s="24">
        <f t="shared" si="11"/>
        <v>0.45884251969049322</v>
      </c>
      <c r="L46" s="2"/>
      <c r="M46" s="2"/>
      <c r="N46" s="4"/>
      <c r="O46" s="5"/>
    </row>
    <row r="47" spans="1:15" x14ac:dyDescent="0.3">
      <c r="A47" s="1">
        <v>36</v>
      </c>
      <c r="B47" s="2">
        <v>39</v>
      </c>
      <c r="C47" s="2">
        <f t="shared" si="7"/>
        <v>1521</v>
      </c>
      <c r="D47" s="22">
        <f t="shared" si="8"/>
        <v>3.6635616461296463</v>
      </c>
      <c r="E47" s="35">
        <f t="shared" si="9"/>
        <v>0</v>
      </c>
      <c r="F47" s="14">
        <f>F$16*B47*$B36</f>
        <v>-9.8682480000000017E-2</v>
      </c>
      <c r="G47" s="14">
        <f>G$16*C47*$B36</f>
        <v>3.5032280399999997E-2</v>
      </c>
      <c r="H47" s="14">
        <f>H$16*D47*$B36</f>
        <v>3.544580154548294</v>
      </c>
      <c r="I47" s="24">
        <f>C39+SUM(E47:H47)</f>
        <v>-2.8564078450517063</v>
      </c>
      <c r="J47" s="15">
        <f t="shared" si="10"/>
        <v>5.7474848454785926E-2</v>
      </c>
      <c r="K47" s="24">
        <f t="shared" si="11"/>
        <v>0.30964164441772196</v>
      </c>
      <c r="L47" s="2"/>
      <c r="M47" s="2"/>
      <c r="N47" s="4"/>
      <c r="O47" s="5"/>
    </row>
    <row r="48" spans="1:15" x14ac:dyDescent="0.3">
      <c r="A48" s="1">
        <v>42</v>
      </c>
      <c r="B48" s="2">
        <v>45</v>
      </c>
      <c r="C48" s="2">
        <f t="shared" si="7"/>
        <v>2025</v>
      </c>
      <c r="D48" s="22">
        <f t="shared" si="8"/>
        <v>3.8066624897703196</v>
      </c>
      <c r="E48" s="34">
        <f t="shared" si="9"/>
        <v>-0.3418273</v>
      </c>
      <c r="F48" s="14">
        <f>F$16*B48*$B36</f>
        <v>-0.1138644</v>
      </c>
      <c r="G48" s="14">
        <f>G$16*C48*$B36</f>
        <v>4.6640609999999999E-2</v>
      </c>
      <c r="H48" s="14">
        <f>H$16*D48*$B36</f>
        <v>3.683033512090049</v>
      </c>
      <c r="I48" s="24">
        <f>C39+SUM(E48:H48)</f>
        <v>-3.0633553779099514</v>
      </c>
      <c r="J48" s="15">
        <f t="shared" si="10"/>
        <v>4.6730632932222155E-2</v>
      </c>
      <c r="K48" s="24">
        <f t="shared" si="11"/>
        <v>0.2185657283160069</v>
      </c>
      <c r="L48" s="2"/>
      <c r="M48" s="2"/>
      <c r="N48" s="4"/>
      <c r="O48" s="5"/>
    </row>
    <row r="49" spans="1:15" x14ac:dyDescent="0.3">
      <c r="A49" s="1">
        <v>48</v>
      </c>
      <c r="B49" s="2">
        <v>51</v>
      </c>
      <c r="C49" s="2">
        <f t="shared" si="7"/>
        <v>2601</v>
      </c>
      <c r="D49" s="22">
        <f t="shared" si="8"/>
        <v>3.9318256327243257</v>
      </c>
      <c r="E49" s="34">
        <f t="shared" si="9"/>
        <v>-0.67577160000000003</v>
      </c>
      <c r="F49" s="14">
        <f>F$16*B49*$B36</f>
        <v>-0.12904632000000002</v>
      </c>
      <c r="G49" s="14">
        <f>G$16*C49*$B36</f>
        <v>5.9907272399999996E-2</v>
      </c>
      <c r="H49" s="14">
        <f>H$16*D49*$B36</f>
        <v>3.8041317316503376</v>
      </c>
      <c r="I49" s="24">
        <f>C39+SUM(E49:H49)</f>
        <v>-3.2781167159496629</v>
      </c>
      <c r="J49" s="15">
        <f t="shared" si="10"/>
        <v>3.7699188274148629E-2</v>
      </c>
      <c r="K49" s="24">
        <f t="shared" si="11"/>
        <v>0.1648183819318845</v>
      </c>
      <c r="L49" s="2"/>
      <c r="M49" s="2"/>
      <c r="N49" s="4"/>
      <c r="O49" s="5"/>
    </row>
    <row r="50" spans="1:15" x14ac:dyDescent="0.3">
      <c r="A50" s="1">
        <v>54</v>
      </c>
      <c r="B50" s="2">
        <v>57</v>
      </c>
      <c r="C50" s="2">
        <f t="shared" si="7"/>
        <v>3249</v>
      </c>
      <c r="D50" s="22">
        <f t="shared" si="8"/>
        <v>4.0430512678345503</v>
      </c>
      <c r="E50" s="34">
        <f t="shared" si="9"/>
        <v>-0.93123020000000001</v>
      </c>
      <c r="F50" s="14">
        <f>F$16*B50*$B36</f>
        <v>-0.14422824000000001</v>
      </c>
      <c r="G50" s="14">
        <f>G$16*C50*$B36</f>
        <v>7.4832267600000002E-2</v>
      </c>
      <c r="H50" s="14">
        <f>H$16*D50*$B36</f>
        <v>3.9117450918090877</v>
      </c>
      <c r="I50" s="24">
        <f>C39+SUM(E50:H50)</f>
        <v>-3.4262188805909126</v>
      </c>
      <c r="J50" s="15">
        <f t="shared" si="10"/>
        <v>3.2509631471180404E-2</v>
      </c>
      <c r="K50" s="24">
        <f t="shared" si="11"/>
        <v>0.13132525747707469</v>
      </c>
      <c r="L50" s="2"/>
      <c r="M50" s="2"/>
      <c r="N50" s="4"/>
      <c r="O50" s="5"/>
    </row>
    <row r="51" spans="1:15" x14ac:dyDescent="0.3">
      <c r="A51" s="1">
        <v>60</v>
      </c>
      <c r="B51" s="2">
        <v>63</v>
      </c>
      <c r="C51" s="2">
        <f t="shared" si="7"/>
        <v>3969</v>
      </c>
      <c r="D51" s="22">
        <f t="shared" si="8"/>
        <v>4.1431347263915326</v>
      </c>
      <c r="E51" s="34">
        <f t="shared" si="9"/>
        <v>-1.1831769999999999</v>
      </c>
      <c r="F51" s="14">
        <f>F$16*B51*$B36</f>
        <v>-0.15941016</v>
      </c>
      <c r="G51" s="14">
        <f>G$16*C51*$B36</f>
        <v>9.1415595599999996E-2</v>
      </c>
      <c r="H51" s="14">
        <f>H$16*D51*$B36</f>
        <v>4.0085781398825144</v>
      </c>
      <c r="I51" s="24">
        <f>C39+SUM(E51:H51)</f>
        <v>-3.5799312245174857</v>
      </c>
      <c r="J51" s="15">
        <f t="shared" si="10"/>
        <v>2.7877615485773419E-2</v>
      </c>
      <c r="K51" s="24">
        <f t="shared" si="11"/>
        <v>0.10798553997987545</v>
      </c>
      <c r="L51" s="2"/>
      <c r="M51" s="2"/>
      <c r="N51" s="4"/>
      <c r="O51" s="5"/>
    </row>
    <row r="52" spans="1:15" x14ac:dyDescent="0.3">
      <c r="A52" s="1">
        <v>66</v>
      </c>
      <c r="B52" s="2">
        <v>69</v>
      </c>
      <c r="C52" s="2">
        <f t="shared" si="7"/>
        <v>4761</v>
      </c>
      <c r="D52" s="22">
        <f t="shared" si="8"/>
        <v>4.2341065045972597</v>
      </c>
      <c r="E52" s="34">
        <f t="shared" si="9"/>
        <v>-1.4460109999999999</v>
      </c>
      <c r="F52" s="14">
        <f>F$16*B52*$B36</f>
        <v>-0.17459208000000001</v>
      </c>
      <c r="G52" s="14">
        <f>G$16*C52*$B36</f>
        <v>0.1096572564</v>
      </c>
      <c r="H52" s="14">
        <f>H$16*D52*$B36</f>
        <v>4.0965954276474541</v>
      </c>
      <c r="I52" s="24">
        <f>C39+SUM(E52:H52)</f>
        <v>-3.7516881959525463</v>
      </c>
      <c r="J52" s="15">
        <f t="shared" si="10"/>
        <v>2.3478076786644573E-2</v>
      </c>
      <c r="K52" s="24">
        <f t="shared" si="11"/>
        <v>9.1317278004847846E-2</v>
      </c>
      <c r="L52" s="2"/>
      <c r="M52" s="2"/>
      <c r="N52" s="4"/>
      <c r="O52" s="5"/>
    </row>
    <row r="53" spans="1:15" x14ac:dyDescent="0.3">
      <c r="A53" s="1">
        <v>72</v>
      </c>
      <c r="B53" s="2">
        <v>78</v>
      </c>
      <c r="C53" s="2">
        <f t="shared" si="7"/>
        <v>6084</v>
      </c>
      <c r="D53" s="22">
        <f t="shared" si="8"/>
        <v>4.3567088266895917</v>
      </c>
      <c r="E53" s="34">
        <f t="shared" si="9"/>
        <v>-1.7910999999999999</v>
      </c>
      <c r="F53" s="14">
        <f>F$16*B53*$B36</f>
        <v>-0.19736496000000003</v>
      </c>
      <c r="G53" s="14">
        <f>G$16*C53*$B36</f>
        <v>0.14012912159999999</v>
      </c>
      <c r="H53" s="14">
        <f>H$16*D53*$B36</f>
        <v>4.2152159941251943</v>
      </c>
      <c r="I53" s="24">
        <f>C39+SUM(E53:H53)</f>
        <v>-3.9704576442748056</v>
      </c>
      <c r="J53" s="15">
        <f t="shared" si="10"/>
        <v>1.8864797792639505E-2</v>
      </c>
      <c r="K53" s="24">
        <f t="shared" si="11"/>
        <v>7.9299982570129088E-2</v>
      </c>
      <c r="L53" s="2"/>
      <c r="M53" s="2"/>
      <c r="N53" s="4"/>
      <c r="O53" s="5"/>
    </row>
    <row r="54" spans="1:15" x14ac:dyDescent="0.3">
      <c r="A54" s="1">
        <v>84</v>
      </c>
      <c r="B54" s="2">
        <v>90</v>
      </c>
      <c r="C54" s="2">
        <f t="shared" si="7"/>
        <v>8100</v>
      </c>
      <c r="D54" s="22">
        <f t="shared" si="8"/>
        <v>4.499809670330265</v>
      </c>
      <c r="E54" s="34">
        <f t="shared" si="9"/>
        <v>-2.2063619999999999</v>
      </c>
      <c r="F54" s="14">
        <f>F$16*B54*$B36</f>
        <v>-0.22772880000000001</v>
      </c>
      <c r="G54" s="14">
        <f>G$16*C54*$B36</f>
        <v>0.18656244</v>
      </c>
      <c r="H54" s="14">
        <f>H$16*D54*$B36</f>
        <v>4.3536693516669489</v>
      </c>
      <c r="I54" s="24">
        <f>C39+SUM(E54:H54)</f>
        <v>-4.2311968083330509</v>
      </c>
      <c r="J54" s="15">
        <f t="shared" si="10"/>
        <v>1.4534984544045136E-2</v>
      </c>
      <c r="K54" s="24">
        <f t="shared" si="11"/>
        <v>6.3173573602194208E-2</v>
      </c>
      <c r="L54" s="2"/>
      <c r="M54" s="2"/>
      <c r="N54" s="4"/>
      <c r="O54" s="5"/>
    </row>
    <row r="55" spans="1:15" x14ac:dyDescent="0.3">
      <c r="A55" s="1">
        <v>96</v>
      </c>
      <c r="B55" s="2">
        <v>102</v>
      </c>
      <c r="C55" s="2">
        <f t="shared" si="7"/>
        <v>10404</v>
      </c>
      <c r="D55" s="22">
        <f t="shared" si="8"/>
        <v>4.6249728132842707</v>
      </c>
      <c r="E55" s="34">
        <f t="shared" si="9"/>
        <v>-2.673146</v>
      </c>
      <c r="F55" s="14">
        <f>F$16*B55*$B36</f>
        <v>-0.25809264000000004</v>
      </c>
      <c r="G55" s="14">
        <f>G$16*C55*$B36</f>
        <v>0.23962908959999998</v>
      </c>
      <c r="H55" s="14">
        <f>H$16*D55*$B36</f>
        <v>4.4747675712272379</v>
      </c>
      <c r="I55" s="24">
        <f>C39+SUM(E55:H55)</f>
        <v>-4.5541797791727623</v>
      </c>
      <c r="J55" s="15">
        <f t="shared" si="10"/>
        <v>1.0523127982037772E-2</v>
      </c>
      <c r="K55" s="24">
        <f t="shared" si="11"/>
        <v>5.3038711035934001E-2</v>
      </c>
      <c r="L55" s="2"/>
      <c r="M55" s="2"/>
      <c r="N55" s="4"/>
      <c r="O55" s="5"/>
    </row>
    <row r="56" spans="1:15" x14ac:dyDescent="0.3">
      <c r="A56" s="1">
        <v>108</v>
      </c>
      <c r="B56" s="2">
        <v>114</v>
      </c>
      <c r="C56" s="2">
        <f t="shared" si="7"/>
        <v>12996</v>
      </c>
      <c r="D56" s="22">
        <f t="shared" si="8"/>
        <v>4.7361984483944957</v>
      </c>
      <c r="E56" s="34">
        <f t="shared" si="9"/>
        <v>-3.264386</v>
      </c>
      <c r="F56" s="14">
        <f>F$16*B56*$B36</f>
        <v>-0.28845648000000002</v>
      </c>
      <c r="G56" s="14">
        <f>G$16*C56*$B36</f>
        <v>0.29932907040000001</v>
      </c>
      <c r="H56" s="14">
        <f>H$16*D56*$B36</f>
        <v>4.5823809313859876</v>
      </c>
      <c r="I56" s="24">
        <f>C39+SUM(E56:H56)</f>
        <v>-5.0084702782140127</v>
      </c>
      <c r="J56" s="15">
        <f t="shared" si="10"/>
        <v>6.681115741475922E-3</v>
      </c>
      <c r="K56" s="24">
        <f t="shared" si="11"/>
        <v>4.673887706028089E-2</v>
      </c>
      <c r="L56" s="2"/>
      <c r="M56" s="2"/>
      <c r="N56" s="4"/>
      <c r="O56" s="5"/>
    </row>
    <row r="57" spans="1:15" x14ac:dyDescent="0.3">
      <c r="A57" s="1">
        <v>120</v>
      </c>
      <c r="B57" s="2">
        <v>126</v>
      </c>
      <c r="C57" s="2">
        <f t="shared" si="7"/>
        <v>15876</v>
      </c>
      <c r="D57" s="22">
        <f t="shared" si="8"/>
        <v>4.836281906951478</v>
      </c>
      <c r="E57" s="34">
        <f t="shared" si="9"/>
        <v>-3.398749</v>
      </c>
      <c r="F57" s="14">
        <f>F$16*B57*$B36</f>
        <v>-0.31882031999999999</v>
      </c>
      <c r="G57" s="14">
        <f>G$16*C57*$B36</f>
        <v>0.36566238239999999</v>
      </c>
      <c r="H57" s="14">
        <f>H$16*D57*$B36</f>
        <v>4.6792139794594156</v>
      </c>
      <c r="I57" s="24">
        <f>C39+SUM(E57:H57)</f>
        <v>-5.0100307581405845</v>
      </c>
      <c r="J57" s="15">
        <f t="shared" si="10"/>
        <v>6.670698124829069E-3</v>
      </c>
      <c r="K57" s="24">
        <f t="shared" si="11"/>
        <v>4.3136086843661624E-2</v>
      </c>
      <c r="L57" s="2"/>
      <c r="M57" s="2"/>
      <c r="N57" s="4"/>
      <c r="O57" s="5"/>
    </row>
    <row r="58" spans="1:15" x14ac:dyDescent="0.3">
      <c r="A58" s="6"/>
      <c r="B58" s="7"/>
      <c r="C58" s="7"/>
      <c r="D58" s="6"/>
      <c r="E58" s="7"/>
      <c r="F58" s="26"/>
      <c r="G58" s="26"/>
      <c r="H58" s="26"/>
      <c r="I58" s="7"/>
      <c r="J58" s="7"/>
      <c r="K58" s="27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28.843716977107103</v>
      </c>
      <c r="L58" s="7"/>
      <c r="M58" s="7"/>
      <c r="N58" s="7"/>
      <c r="O58" s="5"/>
    </row>
    <row r="59" spans="1:15" x14ac:dyDescent="0.3">
      <c r="A59" s="9" t="s">
        <v>9</v>
      </c>
      <c r="B59" s="4"/>
      <c r="C59" s="4"/>
      <c r="D59" s="1"/>
      <c r="E59" s="4"/>
      <c r="F59" s="28"/>
      <c r="G59" s="28"/>
      <c r="H59" s="28"/>
      <c r="I59" s="4"/>
      <c r="J59" s="4"/>
      <c r="K59" s="4"/>
      <c r="L59" s="4"/>
      <c r="M59" s="4"/>
      <c r="N59" s="4"/>
      <c r="O59" s="29"/>
    </row>
    <row r="60" spans="1:15" x14ac:dyDescent="0.3">
      <c r="A60" s="1" t="s">
        <v>10</v>
      </c>
      <c r="B60" s="2">
        <f>B35+60</f>
        <v>841</v>
      </c>
      <c r="C60" s="14">
        <f>HLOOKUP(B60,E60:O61,2)</f>
        <v>-0.90951340000000003</v>
      </c>
      <c r="D60" s="1"/>
      <c r="E60" s="2">
        <v>721</v>
      </c>
      <c r="F60" s="2">
        <f>E60+60</f>
        <v>781</v>
      </c>
      <c r="G60" s="2">
        <f t="shared" ref="G60:M60" si="12">F60+60</f>
        <v>841</v>
      </c>
      <c r="H60" s="2">
        <f t="shared" si="12"/>
        <v>901</v>
      </c>
      <c r="I60" s="2">
        <f t="shared" si="12"/>
        <v>961</v>
      </c>
      <c r="J60" s="2">
        <f t="shared" si="12"/>
        <v>1021</v>
      </c>
      <c r="K60" s="2">
        <f t="shared" si="12"/>
        <v>1081</v>
      </c>
      <c r="L60" s="2">
        <f t="shared" si="12"/>
        <v>1141</v>
      </c>
      <c r="M60" s="2">
        <f t="shared" si="12"/>
        <v>1201</v>
      </c>
      <c r="N60" s="4">
        <f>M60+60</f>
        <v>1261</v>
      </c>
      <c r="O60" s="1">
        <f>N60+60</f>
        <v>1321</v>
      </c>
    </row>
    <row r="61" spans="1:15" x14ac:dyDescent="0.3">
      <c r="A61" s="1" t="s">
        <v>11</v>
      </c>
      <c r="B61" s="2">
        <f>B60+30</f>
        <v>871</v>
      </c>
      <c r="C61" s="2"/>
      <c r="D61" s="1"/>
      <c r="E61" s="14">
        <f t="shared" ref="E61:O61" si="13">E36</f>
        <v>-1.6829559999999999</v>
      </c>
      <c r="F61" s="14">
        <f t="shared" si="13"/>
        <v>-1.2600119999999999</v>
      </c>
      <c r="G61" s="14">
        <f t="shared" si="13"/>
        <v>-0.90951340000000003</v>
      </c>
      <c r="H61" s="14">
        <f t="shared" si="13"/>
        <v>-0.57128279999999998</v>
      </c>
      <c r="I61" s="14">
        <f t="shared" si="13"/>
        <v>-0.29179719999999998</v>
      </c>
      <c r="J61" s="19">
        <f t="shared" si="13"/>
        <v>0</v>
      </c>
      <c r="K61" s="14">
        <f t="shared" si="13"/>
        <v>0.32398709999999997</v>
      </c>
      <c r="L61" s="14">
        <f t="shared" si="13"/>
        <v>0.60763690000000004</v>
      </c>
      <c r="M61" s="14">
        <f t="shared" si="13"/>
        <v>0.9267377</v>
      </c>
      <c r="N61" s="30">
        <f t="shared" si="13"/>
        <v>1.2769109999999999</v>
      </c>
      <c r="O61" s="31">
        <f t="shared" si="13"/>
        <v>1.5359430000000001</v>
      </c>
    </row>
    <row r="62" spans="1:15" x14ac:dyDescent="0.3">
      <c r="A62" s="1" t="s">
        <v>12</v>
      </c>
      <c r="B62" s="14">
        <f>B37</f>
        <v>-1.0132E-2</v>
      </c>
      <c r="C62" s="15">
        <f>B61*B62</f>
        <v>-8.8249720000000007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</row>
    <row r="63" spans="1:15" x14ac:dyDescent="0.3">
      <c r="A63" s="1"/>
      <c r="B63" s="14">
        <f>B38</f>
        <v>-2.8580000000000001E-4</v>
      </c>
      <c r="C63" s="15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</row>
    <row r="64" spans="1:15" x14ac:dyDescent="0.3">
      <c r="A64" s="18" t="s">
        <v>14</v>
      </c>
      <c r="B64" s="19"/>
      <c r="C64" s="15">
        <f>C$8+C60+C62+C63</f>
        <v>-6.5947592000000004</v>
      </c>
      <c r="D64" s="1"/>
      <c r="E64" s="2"/>
      <c r="F64" s="19" t="s">
        <v>15</v>
      </c>
      <c r="G64" s="19" t="s">
        <v>16</v>
      </c>
      <c r="H64" s="19" t="s">
        <v>17</v>
      </c>
      <c r="I64" s="2"/>
      <c r="J64" s="2"/>
      <c r="K64" s="2"/>
      <c r="L64" s="2"/>
      <c r="M64" s="2"/>
      <c r="N64" s="4"/>
      <c r="O64" s="5"/>
    </row>
    <row r="65" spans="1:1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9" t="s">
        <v>23</v>
      </c>
      <c r="G65" s="19" t="s">
        <v>23</v>
      </c>
      <c r="H65" s="19" t="s">
        <v>23</v>
      </c>
      <c r="I65" s="2" t="s">
        <v>24</v>
      </c>
      <c r="J65" s="20" t="s">
        <v>25</v>
      </c>
      <c r="K65" s="20" t="s">
        <v>26</v>
      </c>
      <c r="L65" s="2"/>
      <c r="M65" s="2"/>
      <c r="N65" s="4"/>
      <c r="O65" s="5"/>
    </row>
    <row r="66" spans="1:15" x14ac:dyDescent="0.3">
      <c r="A66" s="1"/>
      <c r="B66" s="2"/>
      <c r="C66" s="2"/>
      <c r="D66" s="1"/>
      <c r="E66" s="2"/>
      <c r="F66" s="32">
        <f>F41</f>
        <v>-3.1200000000000002E-6</v>
      </c>
      <c r="G66" s="33">
        <f>G41</f>
        <v>2.84E-8</v>
      </c>
      <c r="H66" s="32">
        <f>H41</f>
        <v>1.193E-3</v>
      </c>
      <c r="I66" s="2"/>
      <c r="J66" s="2"/>
      <c r="K66" s="2"/>
      <c r="L66" s="2"/>
      <c r="M66" s="2"/>
      <c r="N66" s="4"/>
      <c r="O66" s="5"/>
    </row>
    <row r="67" spans="1:15" x14ac:dyDescent="0.3">
      <c r="A67" s="1">
        <v>0</v>
      </c>
      <c r="B67" s="2">
        <v>4.5</v>
      </c>
      <c r="C67" s="2">
        <f>B67*B67</f>
        <v>20.25</v>
      </c>
      <c r="D67" s="22">
        <f>LN(B67)</f>
        <v>1.5040773967762742</v>
      </c>
      <c r="E67" s="34">
        <f>E42</f>
        <v>-2.26254</v>
      </c>
      <c r="F67" s="14">
        <f>F$16*B67*$B61</f>
        <v>-1.2228840000000001E-2</v>
      </c>
      <c r="G67" s="14">
        <f>G$16*C67*$B61</f>
        <v>5.0091209999999998E-4</v>
      </c>
      <c r="H67" s="14">
        <f>H$16*D67*$B61</f>
        <v>1.5628913352224167</v>
      </c>
      <c r="I67" s="24">
        <f>C64+SUM(E67:H67)</f>
        <v>-7.3061357926775834</v>
      </c>
      <c r="J67" s="15">
        <f>EXP(I67)</f>
        <v>6.7140649968080448E-4</v>
      </c>
      <c r="K67" s="2">
        <v>1</v>
      </c>
      <c r="L67" s="2"/>
      <c r="M67" s="2"/>
      <c r="N67" s="4"/>
      <c r="O67" s="5"/>
    </row>
    <row r="68" spans="1:15" x14ac:dyDescent="0.3">
      <c r="A68" s="1">
        <v>9</v>
      </c>
      <c r="B68" s="2">
        <v>13.5</v>
      </c>
      <c r="C68" s="2">
        <f t="shared" ref="C68:C82" si="14">B68*B68</f>
        <v>182.25</v>
      </c>
      <c r="D68" s="22">
        <f t="shared" ref="D68:D82" si="15">LN(B68)</f>
        <v>2.6026896854443837</v>
      </c>
      <c r="E68" s="34">
        <f t="shared" ref="E68:E82" si="16">E43</f>
        <v>-0.33300429999999998</v>
      </c>
      <c r="F68" s="14">
        <f>F$16*B68*$B61</f>
        <v>-3.668652E-2</v>
      </c>
      <c r="G68" s="14">
        <f>G$16*C68*$B61</f>
        <v>4.5082088999999995E-3</v>
      </c>
      <c r="H68" s="14">
        <f>H$16*D68*$B61</f>
        <v>2.7044626602143156</v>
      </c>
      <c r="I68" s="24">
        <f>C64+SUM(E68:H68)</f>
        <v>-4.2554791508856846</v>
      </c>
      <c r="J68" s="15">
        <f t="shared" ref="J68:J82" si="17">EXP(I68)</f>
        <v>1.4186291742580563E-2</v>
      </c>
      <c r="K68" s="24">
        <f>K67*(1-(J67*($A68-$A67)/(1+J67*($A68-$A67)/2)))</f>
        <v>0.99397554336989602</v>
      </c>
      <c r="L68" s="2"/>
      <c r="M68" s="2"/>
      <c r="N68" s="4"/>
      <c r="O68" s="5"/>
    </row>
    <row r="69" spans="1:15" x14ac:dyDescent="0.3">
      <c r="A69" s="1">
        <v>18</v>
      </c>
      <c r="B69" s="2">
        <v>21</v>
      </c>
      <c r="C69" s="2">
        <f t="shared" si="14"/>
        <v>441</v>
      </c>
      <c r="D69" s="22">
        <f t="shared" si="15"/>
        <v>3.044522437723423</v>
      </c>
      <c r="E69" s="34">
        <f t="shared" si="16"/>
        <v>0.26030700000000001</v>
      </c>
      <c r="F69" s="14">
        <f>F$16*B69*$B61</f>
        <v>-5.7067920000000008E-2</v>
      </c>
      <c r="G69" s="14">
        <f>G$16*C69*$B61</f>
        <v>1.0908752399999999E-2</v>
      </c>
      <c r="H69" s="14">
        <f>H$16*D69*$B61</f>
        <v>3.163572398605722</v>
      </c>
      <c r="I69" s="24">
        <f>C64+SUM(E69:H69)</f>
        <v>-3.2170389689942782</v>
      </c>
      <c r="J69" s="15">
        <f t="shared" si="17"/>
        <v>4.0073541757083407E-2</v>
      </c>
      <c r="K69" s="24">
        <f t="shared" ref="K69:K82" si="18">K68*(1-(J68*($A69-$A68)/(1+J68*($A69-$A68)/2)))</f>
        <v>0.87468350259902294</v>
      </c>
      <c r="L69" s="2"/>
      <c r="M69" s="2"/>
      <c r="N69" s="4"/>
      <c r="O69" s="5"/>
    </row>
    <row r="70" spans="1:15" x14ac:dyDescent="0.3">
      <c r="A70" s="1">
        <v>24</v>
      </c>
      <c r="B70" s="2">
        <v>27</v>
      </c>
      <c r="C70" s="2">
        <f t="shared" si="14"/>
        <v>729</v>
      </c>
      <c r="D70" s="22">
        <f t="shared" si="15"/>
        <v>3.2958368660043291</v>
      </c>
      <c r="E70" s="34">
        <f t="shared" si="16"/>
        <v>0.43432910000000002</v>
      </c>
      <c r="F70" s="14">
        <f>F$16*B70*$B61</f>
        <v>-7.337304E-2</v>
      </c>
      <c r="G70" s="14">
        <f>G$16*C70*$B61</f>
        <v>1.8032835599999998E-2</v>
      </c>
      <c r="H70" s="14">
        <f>H$16*D70*$B61</f>
        <v>3.4247139749756967</v>
      </c>
      <c r="I70" s="24">
        <f>C64+SUM(E70:H70)</f>
        <v>-2.7910563294243036</v>
      </c>
      <c r="J70" s="15">
        <f t="shared" si="17"/>
        <v>6.1356367135275855E-2</v>
      </c>
      <c r="K70" s="24">
        <f t="shared" si="18"/>
        <v>0.68694370344751288</v>
      </c>
      <c r="L70" s="2"/>
      <c r="M70" s="2"/>
      <c r="N70" s="4"/>
      <c r="O70" s="5"/>
    </row>
    <row r="71" spans="1:15" x14ac:dyDescent="0.3">
      <c r="A71" s="1">
        <v>30</v>
      </c>
      <c r="B71" s="2">
        <v>33</v>
      </c>
      <c r="C71" s="2">
        <f t="shared" si="14"/>
        <v>1089</v>
      </c>
      <c r="D71" s="22">
        <f t="shared" si="15"/>
        <v>3.4965075614664802</v>
      </c>
      <c r="E71" s="34">
        <f t="shared" si="16"/>
        <v>0.27506589999999997</v>
      </c>
      <c r="F71" s="14">
        <f>F$16*B71*$B61</f>
        <v>-8.9678160000000007E-2</v>
      </c>
      <c r="G71" s="14">
        <f>G$16*C71*$B61</f>
        <v>2.6937939599999999E-2</v>
      </c>
      <c r="H71" s="14">
        <f>H$16*D71*$B61</f>
        <v>3.6332314966425039</v>
      </c>
      <c r="I71" s="24">
        <f>C64+SUM(E71:H71)</f>
        <v>-2.7492020237574963</v>
      </c>
      <c r="J71" s="15">
        <f t="shared" si="17"/>
        <v>6.3978894480146473E-2</v>
      </c>
      <c r="K71" s="24">
        <f t="shared" si="18"/>
        <v>0.47336645519426718</v>
      </c>
      <c r="L71" s="2"/>
      <c r="M71" s="2"/>
      <c r="N71" s="4"/>
      <c r="O71" s="5"/>
    </row>
    <row r="72" spans="1:15" x14ac:dyDescent="0.3">
      <c r="A72" s="1">
        <v>36</v>
      </c>
      <c r="B72" s="2">
        <v>39</v>
      </c>
      <c r="C72" s="2">
        <f t="shared" si="14"/>
        <v>1521</v>
      </c>
      <c r="D72" s="22">
        <f t="shared" si="15"/>
        <v>3.6635616461296463</v>
      </c>
      <c r="E72" s="35">
        <f t="shared" si="16"/>
        <v>0</v>
      </c>
      <c r="F72" s="14">
        <f>F$16*B72*$B61</f>
        <v>-0.10598328000000001</v>
      </c>
      <c r="G72" s="14">
        <f>G$16*C72*$B61</f>
        <v>3.7624064399999997E-2</v>
      </c>
      <c r="H72" s="14">
        <f>H$16*D72*$B61</f>
        <v>3.806817897178254</v>
      </c>
      <c r="I72" s="24">
        <f>C64+SUM(E72:H72)</f>
        <v>-2.8563005184217465</v>
      </c>
      <c r="J72" s="15">
        <f t="shared" si="17"/>
        <v>5.7481017367616419E-2</v>
      </c>
      <c r="K72" s="24">
        <f t="shared" si="18"/>
        <v>0.32091475415307669</v>
      </c>
      <c r="L72" s="2"/>
      <c r="M72" s="2"/>
      <c r="N72" s="4"/>
      <c r="O72" s="5"/>
    </row>
    <row r="73" spans="1:15" x14ac:dyDescent="0.3">
      <c r="A73" s="1">
        <v>42</v>
      </c>
      <c r="B73" s="2">
        <v>45</v>
      </c>
      <c r="C73" s="2">
        <f t="shared" si="14"/>
        <v>2025</v>
      </c>
      <c r="D73" s="22">
        <f t="shared" si="15"/>
        <v>3.8066624897703196</v>
      </c>
      <c r="E73" s="34">
        <f t="shared" si="16"/>
        <v>-0.3418273</v>
      </c>
      <c r="F73" s="14">
        <f>F$16*B73*$B61</f>
        <v>-0.12228839999999999</v>
      </c>
      <c r="G73" s="14">
        <f>G$16*C73*$B61</f>
        <v>5.0091209999999997E-2</v>
      </c>
      <c r="H73" s="14">
        <f>H$16*D73*$B61</f>
        <v>3.9555144131078088</v>
      </c>
      <c r="I73" s="24">
        <f>C64+SUM(E73:H73)</f>
        <v>-3.0532692768921916</v>
      </c>
      <c r="J73" s="15">
        <f t="shared" si="17"/>
        <v>4.7204347768558481E-2</v>
      </c>
      <c r="K73" s="24">
        <f t="shared" si="18"/>
        <v>0.2265144000007156</v>
      </c>
      <c r="L73" s="2"/>
      <c r="M73" s="2"/>
      <c r="N73" s="4"/>
      <c r="O73" s="5"/>
    </row>
    <row r="74" spans="1:15" x14ac:dyDescent="0.3">
      <c r="A74" s="1">
        <v>48</v>
      </c>
      <c r="B74" s="2">
        <v>51</v>
      </c>
      <c r="C74" s="2">
        <f t="shared" si="14"/>
        <v>2601</v>
      </c>
      <c r="D74" s="22">
        <f t="shared" si="15"/>
        <v>3.9318256327243257</v>
      </c>
      <c r="E74" s="34">
        <f t="shared" si="16"/>
        <v>-0.67577160000000003</v>
      </c>
      <c r="F74" s="14">
        <f>F$16*B74*$B61</f>
        <v>-0.13859352</v>
      </c>
      <c r="G74" s="14">
        <f>G$16*C74*$B61</f>
        <v>6.4339376399999995E-2</v>
      </c>
      <c r="H74" s="14">
        <f>H$16*D74*$B61</f>
        <v>4.0855718104407446</v>
      </c>
      <c r="I74" s="24">
        <f>C64+SUM(E74:H74)</f>
        <v>-3.259213133159256</v>
      </c>
      <c r="J74" s="15">
        <f t="shared" si="17"/>
        <v>3.8418616462408309E-2</v>
      </c>
      <c r="K74" s="24">
        <f t="shared" si="18"/>
        <v>0.17031778640250977</v>
      </c>
      <c r="L74" s="2"/>
      <c r="M74" s="2"/>
      <c r="N74" s="4"/>
      <c r="O74" s="5"/>
    </row>
    <row r="75" spans="1:15" x14ac:dyDescent="0.3">
      <c r="A75" s="1">
        <v>54</v>
      </c>
      <c r="B75" s="2">
        <v>57</v>
      </c>
      <c r="C75" s="2">
        <f t="shared" si="14"/>
        <v>3249</v>
      </c>
      <c r="D75" s="22">
        <f t="shared" si="15"/>
        <v>4.0430512678345503</v>
      </c>
      <c r="E75" s="34">
        <f t="shared" si="16"/>
        <v>-0.93123020000000001</v>
      </c>
      <c r="F75" s="14">
        <f>F$16*B75*$B61</f>
        <v>-0.15489864</v>
      </c>
      <c r="G75" s="14">
        <f>G$16*C75*$B61</f>
        <v>8.0368563599999998E-2</v>
      </c>
      <c r="H75" s="14">
        <f>H$16*D75*$B61</f>
        <v>4.2011467015606847</v>
      </c>
      <c r="I75" s="24">
        <f>C64+SUM(E75:H75)</f>
        <v>-3.3993727748393159</v>
      </c>
      <c r="J75" s="15">
        <f t="shared" si="17"/>
        <v>3.3394209081024695E-2</v>
      </c>
      <c r="K75" s="24">
        <f t="shared" si="18"/>
        <v>0.13511488448837242</v>
      </c>
      <c r="L75" s="2"/>
      <c r="M75" s="2"/>
      <c r="N75" s="4"/>
      <c r="O75" s="5"/>
    </row>
    <row r="76" spans="1:15" x14ac:dyDescent="0.3">
      <c r="A76" s="1">
        <v>60</v>
      </c>
      <c r="B76" s="2">
        <v>63</v>
      </c>
      <c r="C76" s="2">
        <f t="shared" si="14"/>
        <v>3969</v>
      </c>
      <c r="D76" s="22">
        <f t="shared" si="15"/>
        <v>4.1431347263915326</v>
      </c>
      <c r="E76" s="34">
        <f t="shared" si="16"/>
        <v>-1.1831769999999999</v>
      </c>
      <c r="F76" s="14">
        <f>F$16*B76*$B61</f>
        <v>-0.17120376000000001</v>
      </c>
      <c r="G76" s="14">
        <f>G$16*C76*$B61</f>
        <v>9.8178771600000006E-2</v>
      </c>
      <c r="H76" s="14">
        <f>H$16*D76*$B61</f>
        <v>4.3051437235976202</v>
      </c>
      <c r="I76" s="24">
        <f>C64+SUM(E76:H76)</f>
        <v>-3.5458174648023801</v>
      </c>
      <c r="J76" s="15">
        <f t="shared" si="17"/>
        <v>2.8845033069972187E-2</v>
      </c>
      <c r="K76" s="24">
        <f t="shared" si="18"/>
        <v>0.11050776241154117</v>
      </c>
      <c r="L76" s="2"/>
      <c r="M76" s="2"/>
      <c r="N76" s="4"/>
      <c r="O76" s="5"/>
    </row>
    <row r="77" spans="1:15" x14ac:dyDescent="0.3">
      <c r="A77" s="1">
        <v>66</v>
      </c>
      <c r="B77" s="2">
        <v>69</v>
      </c>
      <c r="C77" s="2">
        <f t="shared" si="14"/>
        <v>4761</v>
      </c>
      <c r="D77" s="22">
        <f t="shared" si="15"/>
        <v>4.2341065045972597</v>
      </c>
      <c r="E77" s="34">
        <f t="shared" si="16"/>
        <v>-1.4460109999999999</v>
      </c>
      <c r="F77" s="14">
        <f>F$16*B77*$B61</f>
        <v>-0.18750888000000002</v>
      </c>
      <c r="G77" s="14">
        <f>G$16*C77*$B61</f>
        <v>0.11777000040000001</v>
      </c>
      <c r="H77" s="14">
        <f>H$16*D77*$B61</f>
        <v>4.399672771246526</v>
      </c>
      <c r="I77" s="24">
        <f>C64+SUM(E77:H77)</f>
        <v>-3.7108363083534743</v>
      </c>
      <c r="J77" s="15">
        <f t="shared" si="17"/>
        <v>2.4457061072015094E-2</v>
      </c>
      <c r="K77" s="24">
        <f t="shared" si="18"/>
        <v>9.290538547829294E-2</v>
      </c>
      <c r="L77" s="2"/>
      <c r="M77" s="2"/>
      <c r="N77" s="4"/>
      <c r="O77" s="5"/>
    </row>
    <row r="78" spans="1:15" x14ac:dyDescent="0.3">
      <c r="A78" s="1">
        <v>72</v>
      </c>
      <c r="B78" s="2">
        <v>78</v>
      </c>
      <c r="C78" s="2">
        <f t="shared" si="14"/>
        <v>6084</v>
      </c>
      <c r="D78" s="22">
        <f t="shared" si="15"/>
        <v>4.3567088266895917</v>
      </c>
      <c r="E78" s="34">
        <f t="shared" si="16"/>
        <v>-1.7910999999999999</v>
      </c>
      <c r="F78" s="14">
        <f>F$16*B78*$B61</f>
        <v>-0.21196656000000003</v>
      </c>
      <c r="G78" s="14">
        <f>G$16*C78*$B61</f>
        <v>0.15049625759999999</v>
      </c>
      <c r="H78" s="14">
        <f>H$16*D78*$B61</f>
        <v>4.5270692119396347</v>
      </c>
      <c r="I78" s="24">
        <f>C64+SUM(E78:H78)</f>
        <v>-3.9202602904603654</v>
      </c>
      <c r="J78" s="15">
        <f t="shared" si="17"/>
        <v>1.9835930968755043E-2</v>
      </c>
      <c r="K78" s="24">
        <f t="shared" si="18"/>
        <v>8.020413512562137E-2</v>
      </c>
      <c r="L78" s="2"/>
      <c r="M78" s="2"/>
      <c r="N78" s="4"/>
      <c r="O78" s="5"/>
    </row>
    <row r="79" spans="1:15" x14ac:dyDescent="0.3">
      <c r="A79" s="1">
        <v>84</v>
      </c>
      <c r="B79" s="2">
        <v>90</v>
      </c>
      <c r="C79" s="2">
        <f t="shared" si="14"/>
        <v>8100</v>
      </c>
      <c r="D79" s="22">
        <f t="shared" si="15"/>
        <v>4.499809670330265</v>
      </c>
      <c r="E79" s="34">
        <f t="shared" si="16"/>
        <v>-2.2063619999999999</v>
      </c>
      <c r="F79" s="14">
        <f>F$16*B79*$B61</f>
        <v>-0.24457679999999998</v>
      </c>
      <c r="G79" s="14">
        <f>G$16*C79*$B61</f>
        <v>0.20036483999999999</v>
      </c>
      <c r="H79" s="14">
        <f>H$16*D79*$B61</f>
        <v>4.6757657278691891</v>
      </c>
      <c r="I79" s="24">
        <f>C64+SUM(E79:H79)</f>
        <v>-4.1695674321308109</v>
      </c>
      <c r="J79" s="15">
        <f t="shared" si="17"/>
        <v>1.5458945721028471E-2</v>
      </c>
      <c r="K79" s="24">
        <f t="shared" si="18"/>
        <v>6.3143528914972338E-2</v>
      </c>
      <c r="L79" s="2"/>
      <c r="M79" s="2"/>
      <c r="N79" s="4"/>
      <c r="O79" s="5"/>
    </row>
    <row r="80" spans="1:15" x14ac:dyDescent="0.3">
      <c r="A80" s="1">
        <v>96</v>
      </c>
      <c r="B80" s="2">
        <v>102</v>
      </c>
      <c r="C80" s="2">
        <f t="shared" si="14"/>
        <v>10404</v>
      </c>
      <c r="D80" s="22">
        <f t="shared" si="15"/>
        <v>4.6249728132842707</v>
      </c>
      <c r="E80" s="34">
        <f t="shared" si="16"/>
        <v>-2.673146</v>
      </c>
      <c r="F80" s="14">
        <f>F$16*B80*$B61</f>
        <v>-0.27718704</v>
      </c>
      <c r="G80" s="14">
        <f>G$16*C80*$B61</f>
        <v>0.25735750559999998</v>
      </c>
      <c r="H80" s="14">
        <f>H$16*D80*$B61</f>
        <v>4.8058231252021253</v>
      </c>
      <c r="I80" s="24">
        <f>C64+SUM(E80:H80)</f>
        <v>-4.4819116091978746</v>
      </c>
      <c r="J80" s="15">
        <f t="shared" si="17"/>
        <v>1.1311768792209954E-2</v>
      </c>
      <c r="K80" s="24">
        <f t="shared" si="18"/>
        <v>5.2424197643181389E-2</v>
      </c>
      <c r="L80" s="2"/>
      <c r="M80" s="2"/>
      <c r="N80" s="4"/>
      <c r="O80" s="5"/>
    </row>
    <row r="81" spans="1:15" x14ac:dyDescent="0.3">
      <c r="A81" s="1">
        <v>108</v>
      </c>
      <c r="B81" s="2">
        <v>114</v>
      </c>
      <c r="C81" s="2">
        <f t="shared" si="14"/>
        <v>12996</v>
      </c>
      <c r="D81" s="22">
        <f t="shared" si="15"/>
        <v>4.7361984483944957</v>
      </c>
      <c r="E81" s="34">
        <f t="shared" si="16"/>
        <v>-3.264386</v>
      </c>
      <c r="F81" s="14">
        <f>F$16*B81*$B61</f>
        <v>-0.30979728000000001</v>
      </c>
      <c r="G81" s="14">
        <f>G$16*C81*$B61</f>
        <v>0.32147425439999999</v>
      </c>
      <c r="H81" s="14">
        <f>H$16*D81*$B61</f>
        <v>4.9213980163220654</v>
      </c>
      <c r="I81" s="24">
        <f>C64+SUM(E81:H81)</f>
        <v>-4.9260702092779347</v>
      </c>
      <c r="J81" s="15">
        <f t="shared" si="17"/>
        <v>7.2549578004579406E-3</v>
      </c>
      <c r="K81" s="24">
        <f t="shared" si="18"/>
        <v>4.5760352089894617E-2</v>
      </c>
      <c r="L81" s="2"/>
      <c r="M81" s="2"/>
      <c r="N81" s="4"/>
      <c r="O81" s="5"/>
    </row>
    <row r="82" spans="1:15" x14ac:dyDescent="0.3">
      <c r="A82" s="1">
        <v>120</v>
      </c>
      <c r="B82" s="2">
        <v>126</v>
      </c>
      <c r="C82" s="2">
        <f t="shared" si="14"/>
        <v>15876</v>
      </c>
      <c r="D82" s="22">
        <f t="shared" si="15"/>
        <v>4.836281906951478</v>
      </c>
      <c r="E82" s="34">
        <f t="shared" si="16"/>
        <v>-3.398749</v>
      </c>
      <c r="F82" s="14">
        <f>F$16*B82*$B61</f>
        <v>-0.34240752000000002</v>
      </c>
      <c r="G82" s="14">
        <f>G$16*C82*$B61</f>
        <v>0.39271508640000002</v>
      </c>
      <c r="H82" s="14">
        <f>H$16*D82*$B61</f>
        <v>5.0253950383590018</v>
      </c>
      <c r="I82" s="24">
        <f>C64+SUM(E82:H82)</f>
        <v>-4.9178055952409991</v>
      </c>
      <c r="J82" s="15">
        <f t="shared" si="17"/>
        <v>7.315165681279376E-3</v>
      </c>
      <c r="K82" s="24">
        <f t="shared" si="18"/>
        <v>4.1942662088855824E-2</v>
      </c>
      <c r="L82" s="2"/>
      <c r="M82" s="2"/>
      <c r="N82" s="4"/>
      <c r="O82" s="5"/>
    </row>
    <row r="83" spans="1:15" x14ac:dyDescent="0.3">
      <c r="A83" s="6"/>
      <c r="B83" s="7"/>
      <c r="C83" s="7"/>
      <c r="D83" s="6"/>
      <c r="E83" s="7"/>
      <c r="F83" s="26"/>
      <c r="G83" s="26"/>
      <c r="H83" s="26"/>
      <c r="I83" s="7"/>
      <c r="J83" s="7"/>
      <c r="K83" s="27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29.251787022534746</v>
      </c>
      <c r="L83" s="7"/>
      <c r="M83" s="7"/>
      <c r="N83" s="7"/>
      <c r="O83" s="5"/>
    </row>
    <row r="84" spans="1:15" x14ac:dyDescent="0.3">
      <c r="A84" s="9" t="s">
        <v>9</v>
      </c>
      <c r="B84" s="4"/>
      <c r="C84" s="4"/>
      <c r="D84" s="1"/>
      <c r="E84" s="4"/>
      <c r="F84" s="28"/>
      <c r="G84" s="28"/>
      <c r="H84" s="28"/>
      <c r="I84" s="4"/>
      <c r="J84" s="4"/>
      <c r="K84" s="4"/>
      <c r="L84" s="4"/>
      <c r="M84" s="4"/>
      <c r="N84" s="4"/>
      <c r="O84" s="29"/>
    </row>
    <row r="85" spans="1:15" x14ac:dyDescent="0.3">
      <c r="A85" s="1" t="s">
        <v>10</v>
      </c>
      <c r="B85" s="2">
        <f>B60+60</f>
        <v>901</v>
      </c>
      <c r="C85" s="14">
        <f>HLOOKUP(B85,E86:O87,2)</f>
        <v>-0.57128279999999998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</row>
    <row r="86" spans="1:1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9">F86+60</f>
        <v>841</v>
      </c>
      <c r="H86" s="2">
        <f t="shared" si="19"/>
        <v>901</v>
      </c>
      <c r="I86" s="2">
        <f t="shared" si="19"/>
        <v>961</v>
      </c>
      <c r="J86" s="2">
        <f t="shared" si="19"/>
        <v>1021</v>
      </c>
      <c r="K86" s="2">
        <f t="shared" si="19"/>
        <v>1081</v>
      </c>
      <c r="L86" s="2">
        <f t="shared" si="19"/>
        <v>1141</v>
      </c>
      <c r="M86" s="2">
        <f t="shared" si="19"/>
        <v>1201</v>
      </c>
      <c r="N86" s="4">
        <f>M86+60</f>
        <v>1261</v>
      </c>
      <c r="O86" s="1">
        <f>N86+60</f>
        <v>1321</v>
      </c>
    </row>
    <row r="87" spans="1:15" x14ac:dyDescent="0.3">
      <c r="A87" s="1" t="s">
        <v>12</v>
      </c>
      <c r="B87" s="14">
        <f>B62</f>
        <v>-1.0132E-2</v>
      </c>
      <c r="C87" s="15">
        <f>B86*B87</f>
        <v>-9.4328920000000007</v>
      </c>
      <c r="D87" s="1"/>
      <c r="E87" s="14">
        <f t="shared" ref="E87:N87" si="20">E61</f>
        <v>-1.6829559999999999</v>
      </c>
      <c r="F87" s="14">
        <f t="shared" si="20"/>
        <v>-1.2600119999999999</v>
      </c>
      <c r="G87" s="14">
        <f t="shared" si="20"/>
        <v>-0.90951340000000003</v>
      </c>
      <c r="H87" s="14">
        <f t="shared" si="20"/>
        <v>-0.57128279999999998</v>
      </c>
      <c r="I87" s="14">
        <f t="shared" si="20"/>
        <v>-0.29179719999999998</v>
      </c>
      <c r="J87" s="19">
        <f t="shared" si="20"/>
        <v>0</v>
      </c>
      <c r="K87" s="14">
        <f t="shared" si="20"/>
        <v>0.32398709999999997</v>
      </c>
      <c r="L87" s="14">
        <f t="shared" si="20"/>
        <v>0.60763690000000004</v>
      </c>
      <c r="M87" s="14">
        <f t="shared" si="20"/>
        <v>0.9267377</v>
      </c>
      <c r="N87" s="30">
        <f t="shared" si="20"/>
        <v>1.2769109999999999</v>
      </c>
      <c r="O87" s="31">
        <f>O61</f>
        <v>1.5359430000000001</v>
      </c>
    </row>
    <row r="88" spans="1:15" x14ac:dyDescent="0.3">
      <c r="A88" s="1"/>
      <c r="B88" s="14">
        <f>B63</f>
        <v>-2.8580000000000001E-4</v>
      </c>
      <c r="C88" s="15">
        <f>(1-B$7)*B86*B88</f>
        <v>0</v>
      </c>
      <c r="D88" s="1"/>
      <c r="E88" s="14"/>
      <c r="F88" s="14"/>
      <c r="G88" s="14"/>
      <c r="H88" s="14"/>
      <c r="I88" s="14"/>
      <c r="J88" s="19"/>
      <c r="K88" s="14"/>
      <c r="L88" s="14"/>
      <c r="M88" s="14"/>
      <c r="N88" s="30"/>
      <c r="O88" s="5"/>
    </row>
    <row r="89" spans="1:15" x14ac:dyDescent="0.3">
      <c r="A89" s="18" t="s">
        <v>14</v>
      </c>
      <c r="B89" s="19"/>
      <c r="C89" s="15">
        <f>C$8+C85+C87+C88</f>
        <v>-6.8644486000000011</v>
      </c>
      <c r="D89" s="1"/>
      <c r="E89" s="2"/>
      <c r="F89" s="19" t="s">
        <v>15</v>
      </c>
      <c r="G89" s="19" t="s">
        <v>16</v>
      </c>
      <c r="H89" s="19" t="s">
        <v>17</v>
      </c>
      <c r="I89" s="2"/>
      <c r="J89" s="2"/>
      <c r="K89" s="2"/>
      <c r="L89" s="2"/>
      <c r="M89" s="2"/>
      <c r="N89" s="4"/>
      <c r="O89" s="5"/>
    </row>
    <row r="90" spans="1:1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9" t="s">
        <v>23</v>
      </c>
      <c r="G90" s="19" t="s">
        <v>23</v>
      </c>
      <c r="H90" s="19" t="s">
        <v>23</v>
      </c>
      <c r="I90" s="2" t="s">
        <v>24</v>
      </c>
      <c r="J90" s="20" t="s">
        <v>25</v>
      </c>
      <c r="K90" s="20" t="s">
        <v>26</v>
      </c>
      <c r="L90" s="2"/>
      <c r="M90" s="2"/>
      <c r="N90" s="4"/>
      <c r="O90" s="5"/>
    </row>
    <row r="91" spans="1:15" x14ac:dyDescent="0.3">
      <c r="A91" s="1"/>
      <c r="B91" s="2"/>
      <c r="C91" s="2"/>
      <c r="D91" s="1"/>
      <c r="E91" s="2"/>
      <c r="F91" s="32">
        <f>F66</f>
        <v>-3.1200000000000002E-6</v>
      </c>
      <c r="G91" s="33">
        <f>G66</f>
        <v>2.84E-8</v>
      </c>
      <c r="H91" s="32">
        <f>H66</f>
        <v>1.193E-3</v>
      </c>
      <c r="I91" s="2"/>
      <c r="J91" s="2"/>
      <c r="K91" s="2"/>
      <c r="L91" s="2"/>
      <c r="M91" s="2"/>
      <c r="N91" s="4"/>
      <c r="O91" s="5"/>
    </row>
    <row r="92" spans="1:15" x14ac:dyDescent="0.3">
      <c r="A92" s="1">
        <v>0</v>
      </c>
      <c r="B92" s="2">
        <v>4.5</v>
      </c>
      <c r="C92" s="2">
        <f>B92*B92</f>
        <v>20.25</v>
      </c>
      <c r="D92" s="22">
        <f>LN(B92)</f>
        <v>1.5040773967762742</v>
      </c>
      <c r="E92" s="34">
        <f>E67</f>
        <v>-2.26254</v>
      </c>
      <c r="F92" s="14">
        <f>F$16*B92*$B86</f>
        <v>-1.3071240000000001E-2</v>
      </c>
      <c r="G92" s="14">
        <f>G$16*C92*$B86</f>
        <v>5.354181E-4</v>
      </c>
      <c r="H92" s="14">
        <f>H$16*D92*$B86</f>
        <v>1.6705531952836625</v>
      </c>
      <c r="I92" s="24">
        <f>C89+SUM(E92:H92)</f>
        <v>-7.4689712266163379</v>
      </c>
      <c r="J92" s="15">
        <f>EXP(I92)</f>
        <v>5.70514925642374E-4</v>
      </c>
      <c r="K92" s="2">
        <v>1</v>
      </c>
      <c r="L92" s="2"/>
      <c r="M92" s="2"/>
      <c r="N92" s="4"/>
      <c r="O92" s="5"/>
    </row>
    <row r="93" spans="1:15" x14ac:dyDescent="0.3">
      <c r="A93" s="1">
        <v>9</v>
      </c>
      <c r="B93" s="2">
        <v>13.5</v>
      </c>
      <c r="C93" s="2">
        <f t="shared" ref="C93:C107" si="21">B93*B93</f>
        <v>182.25</v>
      </c>
      <c r="D93" s="22">
        <f t="shared" ref="D93:D107" si="22">LN(B93)</f>
        <v>2.6026896854443837</v>
      </c>
      <c r="E93" s="34">
        <f t="shared" ref="E93:E107" si="23">E68</f>
        <v>-0.33300429999999998</v>
      </c>
      <c r="F93" s="14">
        <f>F$16*B93*$B86</f>
        <v>-3.9213720000000001E-2</v>
      </c>
      <c r="G93" s="14">
        <f>G$16*C93*$B86</f>
        <v>4.8187628999999997E-3</v>
      </c>
      <c r="H93" s="14">
        <f>H$16*D93*$B86</f>
        <v>2.8907631878984246</v>
      </c>
      <c r="I93" s="24">
        <f>C89+SUM(E93:H93)</f>
        <v>-4.3410846692015763</v>
      </c>
      <c r="J93" s="15">
        <f t="shared" ref="J93:J107" si="24">EXP(I93)</f>
        <v>1.3022395548813185E-2</v>
      </c>
      <c r="K93" s="24">
        <f>K92*(1-(J92*($A93-$A92)/(1+J92*($A93-$A92)/2)))</f>
        <v>0.99487851414775941</v>
      </c>
      <c r="L93" s="2"/>
      <c r="M93" s="2"/>
      <c r="N93" s="4"/>
      <c r="O93" s="5"/>
    </row>
    <row r="94" spans="1:15" x14ac:dyDescent="0.3">
      <c r="A94" s="1">
        <v>18</v>
      </c>
      <c r="B94" s="2">
        <v>21</v>
      </c>
      <c r="C94" s="2">
        <f t="shared" si="21"/>
        <v>441</v>
      </c>
      <c r="D94" s="22">
        <f t="shared" si="22"/>
        <v>3.044522437723423</v>
      </c>
      <c r="E94" s="34">
        <f t="shared" si="23"/>
        <v>0.26030700000000001</v>
      </c>
      <c r="F94" s="14">
        <f>F$16*B94*$B86</f>
        <v>-6.0999120000000011E-2</v>
      </c>
      <c r="G94" s="14">
        <f>G$16*C94*$B86</f>
        <v>1.1660216399999999E-2</v>
      </c>
      <c r="H94" s="14">
        <f>H$16*D94*$B86</f>
        <v>3.3814993146979644</v>
      </c>
      <c r="I94" s="24">
        <f>C89+SUM(E94:H94)</f>
        <v>-3.2719811889020369</v>
      </c>
      <c r="J94" s="15">
        <f t="shared" si="24"/>
        <v>3.7931203704105868E-2</v>
      </c>
      <c r="K94" s="24">
        <f t="shared" ref="K94:K107" si="25">K93*(1-(J93*($A94-$A93)/(1+J93*($A94-$A93)/2)))</f>
        <v>0.88473187906633544</v>
      </c>
      <c r="L94" s="2"/>
      <c r="M94" s="2"/>
      <c r="N94" s="4"/>
      <c r="O94" s="5"/>
    </row>
    <row r="95" spans="1:15" x14ac:dyDescent="0.3">
      <c r="A95" s="1">
        <v>24</v>
      </c>
      <c r="B95" s="2">
        <v>27</v>
      </c>
      <c r="C95" s="2">
        <f t="shared" si="21"/>
        <v>729</v>
      </c>
      <c r="D95" s="22">
        <f t="shared" si="22"/>
        <v>3.2958368660043291</v>
      </c>
      <c r="E95" s="34">
        <f t="shared" si="23"/>
        <v>0.43432910000000002</v>
      </c>
      <c r="F95" s="14">
        <f>F$16*B95*$B86</f>
        <v>-7.8427440000000001E-2</v>
      </c>
      <c r="G95" s="14">
        <f>G$16*C95*$B86</f>
        <v>1.9275051599999999E-2</v>
      </c>
      <c r="H95" s="14">
        <f>H$16*D95*$B86</f>
        <v>3.6606299778442866</v>
      </c>
      <c r="I95" s="24">
        <f>C89+SUM(E95:H95)</f>
        <v>-2.8286419105557146</v>
      </c>
      <c r="J95" s="15">
        <f t="shared" si="24"/>
        <v>5.9093052849596824E-2</v>
      </c>
      <c r="K95" s="24">
        <f t="shared" si="25"/>
        <v>0.70395002795731143</v>
      </c>
      <c r="L95" s="2"/>
      <c r="M95" s="2"/>
      <c r="N95" s="4"/>
      <c r="O95" s="5"/>
    </row>
    <row r="96" spans="1:15" x14ac:dyDescent="0.3">
      <c r="A96" s="1">
        <v>30</v>
      </c>
      <c r="B96" s="2">
        <v>33</v>
      </c>
      <c r="C96" s="2">
        <f t="shared" si="21"/>
        <v>1089</v>
      </c>
      <c r="D96" s="22">
        <f t="shared" si="22"/>
        <v>3.4965075614664802</v>
      </c>
      <c r="E96" s="34">
        <f t="shared" si="23"/>
        <v>0.27506589999999997</v>
      </c>
      <c r="F96" s="14">
        <f>F$16*B96*$B86</f>
        <v>-9.5855759999999998E-2</v>
      </c>
      <c r="G96" s="14">
        <f>G$16*C96*$B86</f>
        <v>2.8793595599999999E-2</v>
      </c>
      <c r="H96" s="14">
        <f>H$16*D96*$B86</f>
        <v>3.8835115078922744</v>
      </c>
      <c r="I96" s="24">
        <f>C89+SUM(E96:H96)</f>
        <v>-2.7729333565077265</v>
      </c>
      <c r="J96" s="15">
        <f t="shared" si="24"/>
        <v>6.2478464069476401E-2</v>
      </c>
      <c r="K96" s="24">
        <f t="shared" si="25"/>
        <v>0.49194310044064166</v>
      </c>
      <c r="L96" s="2"/>
      <c r="M96" s="2"/>
      <c r="N96" s="4"/>
      <c r="O96" s="5"/>
    </row>
    <row r="97" spans="1:15" x14ac:dyDescent="0.3">
      <c r="A97" s="1">
        <v>36</v>
      </c>
      <c r="B97" s="2">
        <v>39</v>
      </c>
      <c r="C97" s="2">
        <f t="shared" si="21"/>
        <v>1521</v>
      </c>
      <c r="D97" s="22">
        <f t="shared" si="22"/>
        <v>3.6635616461296463</v>
      </c>
      <c r="E97" s="35">
        <f t="shared" si="23"/>
        <v>0</v>
      </c>
      <c r="F97" s="14">
        <f>F$16*B97*$B86</f>
        <v>-0.11328408000000001</v>
      </c>
      <c r="G97" s="14">
        <f>G$16*C97*$B86</f>
        <v>4.0215848399999997E-2</v>
      </c>
      <c r="H97" s="14">
        <f>H$16*D97*$B86</f>
        <v>4.0690556398082141</v>
      </c>
      <c r="I97" s="24">
        <f>C89+SUM(E97:H97)</f>
        <v>-2.8684611917917873</v>
      </c>
      <c r="J97" s="15">
        <f t="shared" si="24"/>
        <v>5.6786242517475757E-2</v>
      </c>
      <c r="K97" s="24">
        <f t="shared" si="25"/>
        <v>0.33663772790356089</v>
      </c>
      <c r="L97" s="2"/>
      <c r="M97" s="2"/>
      <c r="N97" s="4"/>
      <c r="O97" s="5"/>
    </row>
    <row r="98" spans="1:15" x14ac:dyDescent="0.3">
      <c r="A98" s="1">
        <v>42</v>
      </c>
      <c r="B98" s="2">
        <v>45</v>
      </c>
      <c r="C98" s="2">
        <f t="shared" si="21"/>
        <v>2025</v>
      </c>
      <c r="D98" s="22">
        <f t="shared" si="22"/>
        <v>3.8066624897703196</v>
      </c>
      <c r="E98" s="34">
        <f t="shared" si="23"/>
        <v>-0.3418273</v>
      </c>
      <c r="F98" s="14">
        <f>F$16*B98*$B86</f>
        <v>-0.13071240000000001</v>
      </c>
      <c r="G98" s="14">
        <f>G$16*C98*$B86</f>
        <v>5.3541809999999995E-2</v>
      </c>
      <c r="H98" s="14">
        <f>H$16*D98*$B86</f>
        <v>4.2279953141255682</v>
      </c>
      <c r="I98" s="24">
        <f>C89+SUM(E98:H98)</f>
        <v>-3.0554511758744329</v>
      </c>
      <c r="J98" s="15">
        <f t="shared" si="24"/>
        <v>4.7101464931000224E-2</v>
      </c>
      <c r="K98" s="24">
        <f t="shared" si="25"/>
        <v>0.23863499827599574</v>
      </c>
      <c r="L98" s="2"/>
      <c r="M98" s="2"/>
      <c r="N98" s="4"/>
      <c r="O98" s="5"/>
    </row>
    <row r="99" spans="1:15" x14ac:dyDescent="0.3">
      <c r="A99" s="1">
        <v>48</v>
      </c>
      <c r="B99" s="2">
        <v>51</v>
      </c>
      <c r="C99" s="2">
        <f t="shared" si="21"/>
        <v>2601</v>
      </c>
      <c r="D99" s="22">
        <f t="shared" si="22"/>
        <v>3.9318256327243257</v>
      </c>
      <c r="E99" s="34">
        <f t="shared" si="23"/>
        <v>-0.67577160000000003</v>
      </c>
      <c r="F99" s="14">
        <f>F$16*B99*$B86</f>
        <v>-0.14814072</v>
      </c>
      <c r="G99" s="14">
        <f>G$16*C99*$B86</f>
        <v>6.8771480399999987E-2</v>
      </c>
      <c r="H99" s="14">
        <f>H$16*D99*$B86</f>
        <v>4.3670118892311525</v>
      </c>
      <c r="I99" s="24">
        <f>C89+SUM(E99:H99)</f>
        <v>-3.2525775503688488</v>
      </c>
      <c r="J99" s="15">
        <f t="shared" si="24"/>
        <v>3.8674394050809052E-2</v>
      </c>
      <c r="K99" s="24">
        <f t="shared" si="25"/>
        <v>0.17954441006541727</v>
      </c>
      <c r="L99" s="2"/>
      <c r="M99" s="2"/>
      <c r="N99" s="4"/>
      <c r="O99" s="5"/>
    </row>
    <row r="100" spans="1:15" x14ac:dyDescent="0.3">
      <c r="A100" s="1">
        <v>54</v>
      </c>
      <c r="B100" s="2">
        <v>57</v>
      </c>
      <c r="C100" s="2">
        <f t="shared" si="21"/>
        <v>3249</v>
      </c>
      <c r="D100" s="22">
        <f t="shared" si="22"/>
        <v>4.0430512678345503</v>
      </c>
      <c r="E100" s="34">
        <f t="shared" si="23"/>
        <v>-0.93123020000000001</v>
      </c>
      <c r="F100" s="14">
        <f>F$16*B100*$B86</f>
        <v>-0.16556904000000003</v>
      </c>
      <c r="G100" s="14">
        <f>G$16*C100*$B86</f>
        <v>8.5904859599999994E-2</v>
      </c>
      <c r="H100" s="14">
        <f>H$16*D100*$B86</f>
        <v>4.4905483113122822</v>
      </c>
      <c r="I100" s="24">
        <f>C89+SUM(E100:H100)</f>
        <v>-3.3847946690877189</v>
      </c>
      <c r="J100" s="15">
        <f t="shared" si="24"/>
        <v>3.3884599187085945E-2</v>
      </c>
      <c r="K100" s="24">
        <f t="shared" si="25"/>
        <v>0.14221308195932272</v>
      </c>
      <c r="L100" s="2"/>
      <c r="M100" s="2"/>
      <c r="N100" s="4"/>
      <c r="O100" s="5"/>
    </row>
    <row r="101" spans="1:15" x14ac:dyDescent="0.3">
      <c r="A101" s="1">
        <v>60</v>
      </c>
      <c r="B101" s="2">
        <v>63</v>
      </c>
      <c r="C101" s="2">
        <f t="shared" si="21"/>
        <v>3969</v>
      </c>
      <c r="D101" s="22">
        <f t="shared" si="22"/>
        <v>4.1431347263915326</v>
      </c>
      <c r="E101" s="34">
        <f t="shared" si="23"/>
        <v>-1.1831769999999999</v>
      </c>
      <c r="F101" s="14">
        <f>F$16*B101*$B86</f>
        <v>-0.18299736</v>
      </c>
      <c r="G101" s="14">
        <f>G$16*C101*$B86</f>
        <v>0.1049419476</v>
      </c>
      <c r="H101" s="14">
        <f>H$16*D101*$B86</f>
        <v>4.601709307312726</v>
      </c>
      <c r="I101" s="24">
        <f>C89+SUM(E101:H101)</f>
        <v>-3.5239717050872752</v>
      </c>
      <c r="J101" s="15">
        <f t="shared" si="24"/>
        <v>2.9482108089163662E-2</v>
      </c>
      <c r="K101" s="24">
        <f t="shared" si="25"/>
        <v>0.11596799502537294</v>
      </c>
      <c r="L101" s="2"/>
      <c r="M101" s="2"/>
      <c r="N101" s="4"/>
      <c r="O101" s="5"/>
    </row>
    <row r="102" spans="1:15" x14ac:dyDescent="0.3">
      <c r="A102" s="1">
        <v>66</v>
      </c>
      <c r="B102" s="2">
        <v>69</v>
      </c>
      <c r="C102" s="2">
        <f t="shared" si="21"/>
        <v>4761</v>
      </c>
      <c r="D102" s="22">
        <f t="shared" si="22"/>
        <v>4.2341065045972597</v>
      </c>
      <c r="E102" s="34">
        <f t="shared" si="23"/>
        <v>-1.4460109999999999</v>
      </c>
      <c r="F102" s="14">
        <f>F$16*B102*$B86</f>
        <v>-0.20042568000000002</v>
      </c>
      <c r="G102" s="14">
        <f>G$16*C102*$B86</f>
        <v>0.1258827444</v>
      </c>
      <c r="H102" s="14">
        <f>H$16*D102*$B86</f>
        <v>4.7027501148455979</v>
      </c>
      <c r="I102" s="24">
        <f>C89+SUM(E102:H102)</f>
        <v>-3.682252420754403</v>
      </c>
      <c r="J102" s="15">
        <f t="shared" si="24"/>
        <v>2.5166226018319509E-2</v>
      </c>
      <c r="K102" s="24">
        <f t="shared" si="25"/>
        <v>9.71210520682773E-2</v>
      </c>
      <c r="L102" s="2"/>
      <c r="M102" s="2"/>
      <c r="N102" s="4"/>
      <c r="O102" s="5"/>
    </row>
    <row r="103" spans="1:15" x14ac:dyDescent="0.3">
      <c r="A103" s="1">
        <v>72</v>
      </c>
      <c r="B103" s="2">
        <v>78</v>
      </c>
      <c r="C103" s="2">
        <f t="shared" si="21"/>
        <v>6084</v>
      </c>
      <c r="D103" s="22">
        <f t="shared" si="22"/>
        <v>4.3567088266895917</v>
      </c>
      <c r="E103" s="34">
        <f t="shared" si="23"/>
        <v>-1.7910999999999999</v>
      </c>
      <c r="F103" s="14">
        <f>F$16*B103*$B86</f>
        <v>-0.22656816000000002</v>
      </c>
      <c r="G103" s="14">
        <f>G$16*C103*$B86</f>
        <v>0.16086339359999999</v>
      </c>
      <c r="H103" s="14">
        <f>H$16*D103*$B86</f>
        <v>4.838922429754076</v>
      </c>
      <c r="I103" s="24">
        <f>C89+SUM(E103:H103)</f>
        <v>-3.8823309366459249</v>
      </c>
      <c r="J103" s="15">
        <f t="shared" si="24"/>
        <v>2.0602745473673769E-2</v>
      </c>
      <c r="K103" s="24">
        <f t="shared" si="25"/>
        <v>8.3485496410091661E-2</v>
      </c>
      <c r="L103" s="2"/>
      <c r="M103" s="2"/>
      <c r="N103" s="4"/>
      <c r="O103" s="5"/>
    </row>
    <row r="104" spans="1:15" x14ac:dyDescent="0.3">
      <c r="A104" s="1">
        <v>84</v>
      </c>
      <c r="B104" s="2">
        <v>90</v>
      </c>
      <c r="C104" s="2">
        <f t="shared" si="21"/>
        <v>8100</v>
      </c>
      <c r="D104" s="22">
        <f t="shared" si="22"/>
        <v>4.499809670330265</v>
      </c>
      <c r="E104" s="34">
        <f t="shared" si="23"/>
        <v>-2.2063619999999999</v>
      </c>
      <c r="F104" s="14">
        <f>F$16*B104*$B86</f>
        <v>-0.26142480000000001</v>
      </c>
      <c r="G104" s="14">
        <f>G$16*C104*$B86</f>
        <v>0.21416723999999998</v>
      </c>
      <c r="H104" s="14">
        <f>H$16*D104*$B86</f>
        <v>4.9978621040714302</v>
      </c>
      <c r="I104" s="24">
        <f>C89+SUM(E104:H104)</f>
        <v>-4.1202060559285707</v>
      </c>
      <c r="J104" s="15">
        <f t="shared" si="24"/>
        <v>1.6241167508281962E-2</v>
      </c>
      <c r="K104" s="24">
        <f t="shared" si="25"/>
        <v>6.511591417429731E-2</v>
      </c>
      <c r="L104" s="2"/>
      <c r="M104" s="2"/>
      <c r="N104" s="4"/>
      <c r="O104" s="5"/>
    </row>
    <row r="105" spans="1:15" x14ac:dyDescent="0.3">
      <c r="A105" s="1">
        <v>96</v>
      </c>
      <c r="B105" s="2">
        <v>102</v>
      </c>
      <c r="C105" s="2">
        <f t="shared" si="21"/>
        <v>10404</v>
      </c>
      <c r="D105" s="22">
        <f t="shared" si="22"/>
        <v>4.6249728132842707</v>
      </c>
      <c r="E105" s="34">
        <f t="shared" si="23"/>
        <v>-2.673146</v>
      </c>
      <c r="F105" s="14">
        <f>F$16*B105*$B86</f>
        <v>-0.29628144000000001</v>
      </c>
      <c r="G105" s="14">
        <f>G$16*C105*$B86</f>
        <v>0.27508592159999995</v>
      </c>
      <c r="H105" s="14">
        <f>H$16*D105*$B86</f>
        <v>5.1368786791770136</v>
      </c>
      <c r="I105" s="24">
        <f>C89+SUM(E105:H105)</f>
        <v>-4.4219114392229875</v>
      </c>
      <c r="J105" s="15">
        <f t="shared" si="24"/>
        <v>1.2011251551250744E-2</v>
      </c>
      <c r="K105" s="24">
        <f t="shared" si="25"/>
        <v>5.3552074119768693E-2</v>
      </c>
      <c r="L105" s="2"/>
      <c r="M105" s="2"/>
      <c r="N105" s="4"/>
      <c r="O105" s="5"/>
    </row>
    <row r="106" spans="1:15" x14ac:dyDescent="0.3">
      <c r="A106" s="1">
        <v>108</v>
      </c>
      <c r="B106" s="2">
        <v>114</v>
      </c>
      <c r="C106" s="2">
        <f t="shared" si="21"/>
        <v>12996</v>
      </c>
      <c r="D106" s="22">
        <f t="shared" si="22"/>
        <v>4.7361984483944957</v>
      </c>
      <c r="E106" s="34">
        <f t="shared" si="23"/>
        <v>-3.264386</v>
      </c>
      <c r="F106" s="14">
        <f>F$16*B106*$B86</f>
        <v>-0.33113808000000006</v>
      </c>
      <c r="G106" s="14">
        <f>G$16*C106*$B86</f>
        <v>0.34361943839999998</v>
      </c>
      <c r="H106" s="14">
        <f>H$16*D106*$B86</f>
        <v>5.2604151012581433</v>
      </c>
      <c r="I106" s="24">
        <f>C89+SUM(E106:H106)</f>
        <v>-4.8559381403418582</v>
      </c>
      <c r="J106" s="15">
        <f t="shared" si="24"/>
        <v>7.7820292921094792E-3</v>
      </c>
      <c r="K106" s="24">
        <f t="shared" si="25"/>
        <v>4.6352220441607077E-2</v>
      </c>
      <c r="L106" s="2"/>
      <c r="M106" s="2"/>
      <c r="N106" s="4"/>
      <c r="O106" s="5"/>
    </row>
    <row r="107" spans="1:15" x14ac:dyDescent="0.3">
      <c r="A107" s="1">
        <v>120</v>
      </c>
      <c r="B107" s="2">
        <v>126</v>
      </c>
      <c r="C107" s="2">
        <f t="shared" si="21"/>
        <v>15876</v>
      </c>
      <c r="D107" s="22">
        <f t="shared" si="22"/>
        <v>4.836281906951478</v>
      </c>
      <c r="E107" s="34">
        <f t="shared" si="23"/>
        <v>-3.398749</v>
      </c>
      <c r="F107" s="14">
        <f>F$16*B107*$B86</f>
        <v>-0.36599472</v>
      </c>
      <c r="G107" s="14">
        <f>G$16*C107*$B86</f>
        <v>0.41976779040000001</v>
      </c>
      <c r="H107" s="14">
        <f>H$16*D107*$B86</f>
        <v>5.3715760972585889</v>
      </c>
      <c r="I107" s="24">
        <f>C89+SUM(E107:H107)</f>
        <v>-4.8378484323414126</v>
      </c>
      <c r="J107" s="15">
        <f t="shared" si="24"/>
        <v>7.9240849283373459E-3</v>
      </c>
      <c r="K107" s="24">
        <f t="shared" si="25"/>
        <v>4.2216742841749956E-2</v>
      </c>
      <c r="L107" s="2"/>
      <c r="M107" s="2"/>
      <c r="N107" s="4"/>
      <c r="O107" s="5"/>
    </row>
    <row r="108" spans="1:15" x14ac:dyDescent="0.3">
      <c r="A108" s="6"/>
      <c r="B108" s="7"/>
      <c r="C108" s="7"/>
      <c r="D108" s="6"/>
      <c r="E108" s="7"/>
      <c r="F108" s="26"/>
      <c r="G108" s="26"/>
      <c r="H108" s="26"/>
      <c r="I108" s="7"/>
      <c r="J108" s="7"/>
      <c r="K108" s="27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29.771981991709449</v>
      </c>
      <c r="L108" s="7"/>
      <c r="M108" s="7"/>
      <c r="N108" s="7"/>
      <c r="O108" s="5"/>
    </row>
    <row r="109" spans="1:15" x14ac:dyDescent="0.3">
      <c r="A109" s="9" t="s">
        <v>9</v>
      </c>
      <c r="B109" s="4"/>
      <c r="C109" s="4"/>
      <c r="D109" s="1"/>
      <c r="E109" s="4"/>
      <c r="F109" s="28"/>
      <c r="G109" s="28"/>
      <c r="H109" s="28"/>
      <c r="I109" s="4"/>
      <c r="J109" s="4"/>
      <c r="K109" s="4"/>
      <c r="L109" s="4"/>
      <c r="M109" s="4"/>
      <c r="N109" s="4"/>
      <c r="O109" s="29"/>
    </row>
    <row r="110" spans="1:15" x14ac:dyDescent="0.3">
      <c r="A110" s="1" t="s">
        <v>10</v>
      </c>
      <c r="B110" s="2">
        <f>B85+60</f>
        <v>961</v>
      </c>
      <c r="C110" s="14">
        <f>HLOOKUP(B110,E110:O111,2)</f>
        <v>-0.29179719999999998</v>
      </c>
      <c r="D110" s="1"/>
      <c r="E110" s="2">
        <v>721</v>
      </c>
      <c r="F110" s="2">
        <f>E110+60</f>
        <v>781</v>
      </c>
      <c r="G110" s="2">
        <f t="shared" ref="G110:M110" si="26">F110+60</f>
        <v>841</v>
      </c>
      <c r="H110" s="2">
        <f t="shared" si="26"/>
        <v>901</v>
      </c>
      <c r="I110" s="2">
        <f t="shared" si="26"/>
        <v>961</v>
      </c>
      <c r="J110" s="2">
        <f t="shared" si="26"/>
        <v>1021</v>
      </c>
      <c r="K110" s="2">
        <f t="shared" si="26"/>
        <v>1081</v>
      </c>
      <c r="L110" s="2">
        <f t="shared" si="26"/>
        <v>1141</v>
      </c>
      <c r="M110" s="2">
        <f t="shared" si="26"/>
        <v>1201</v>
      </c>
      <c r="N110" s="4">
        <f>M110+60</f>
        <v>1261</v>
      </c>
      <c r="O110" s="1">
        <f>N110+60</f>
        <v>1321</v>
      </c>
    </row>
    <row r="111" spans="1:15" x14ac:dyDescent="0.3">
      <c r="A111" s="1" t="s">
        <v>11</v>
      </c>
      <c r="B111" s="2">
        <f>B110+30</f>
        <v>991</v>
      </c>
      <c r="C111" s="2"/>
      <c r="D111" s="1"/>
      <c r="E111" s="14">
        <f t="shared" ref="E111:O111" si="27">E87</f>
        <v>-1.6829559999999999</v>
      </c>
      <c r="F111" s="14">
        <f t="shared" si="27"/>
        <v>-1.2600119999999999</v>
      </c>
      <c r="G111" s="14">
        <f t="shared" si="27"/>
        <v>-0.90951340000000003</v>
      </c>
      <c r="H111" s="14">
        <f t="shared" si="27"/>
        <v>-0.57128279999999998</v>
      </c>
      <c r="I111" s="14">
        <f t="shared" si="27"/>
        <v>-0.29179719999999998</v>
      </c>
      <c r="J111" s="19">
        <f t="shared" si="27"/>
        <v>0</v>
      </c>
      <c r="K111" s="14">
        <f t="shared" si="27"/>
        <v>0.32398709999999997</v>
      </c>
      <c r="L111" s="14">
        <f t="shared" si="27"/>
        <v>0.60763690000000004</v>
      </c>
      <c r="M111" s="14">
        <f t="shared" si="27"/>
        <v>0.9267377</v>
      </c>
      <c r="N111" s="30">
        <f t="shared" si="27"/>
        <v>1.2769109999999999</v>
      </c>
      <c r="O111" s="31">
        <f t="shared" si="27"/>
        <v>1.5359430000000001</v>
      </c>
    </row>
    <row r="112" spans="1:15" x14ac:dyDescent="0.3">
      <c r="A112" s="1" t="s">
        <v>12</v>
      </c>
      <c r="B112" s="14">
        <f>B87</f>
        <v>-1.0132E-2</v>
      </c>
      <c r="C112" s="15">
        <f>B111*B112</f>
        <v>-10.040812000000001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</row>
    <row r="113" spans="1:15" x14ac:dyDescent="0.3">
      <c r="A113" s="1"/>
      <c r="B113" s="14">
        <f>B88</f>
        <v>-2.8580000000000001E-4</v>
      </c>
      <c r="C113" s="15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</row>
    <row r="114" spans="1:15" x14ac:dyDescent="0.3">
      <c r="A114" s="18" t="s">
        <v>14</v>
      </c>
      <c r="B114" s="19"/>
      <c r="C114" s="15">
        <f>C$8+C110+C112+C113</f>
        <v>-7.1928830000000001</v>
      </c>
      <c r="D114" s="1"/>
      <c r="E114" s="2"/>
      <c r="F114" s="19" t="s">
        <v>15</v>
      </c>
      <c r="G114" s="19" t="s">
        <v>16</v>
      </c>
      <c r="H114" s="19" t="s">
        <v>17</v>
      </c>
      <c r="I114" s="2"/>
      <c r="J114" s="2"/>
      <c r="K114" s="2"/>
      <c r="L114" s="2"/>
      <c r="M114" s="2"/>
      <c r="N114" s="4"/>
      <c r="O114" s="5"/>
    </row>
    <row r="115" spans="1:1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9" t="s">
        <v>23</v>
      </c>
      <c r="G115" s="19" t="s">
        <v>23</v>
      </c>
      <c r="H115" s="19" t="s">
        <v>23</v>
      </c>
      <c r="I115" s="2" t="s">
        <v>24</v>
      </c>
      <c r="J115" s="20" t="s">
        <v>25</v>
      </c>
      <c r="K115" s="20" t="s">
        <v>26</v>
      </c>
      <c r="L115" s="2"/>
      <c r="M115" s="2"/>
      <c r="N115" s="4"/>
      <c r="O115" s="5"/>
    </row>
    <row r="116" spans="1:15" x14ac:dyDescent="0.3">
      <c r="A116" s="1"/>
      <c r="B116" s="2"/>
      <c r="C116" s="2"/>
      <c r="D116" s="1"/>
      <c r="E116" s="2"/>
      <c r="F116" s="32">
        <f>F91</f>
        <v>-3.1200000000000002E-6</v>
      </c>
      <c r="G116" s="33">
        <f>G91</f>
        <v>2.84E-8</v>
      </c>
      <c r="H116" s="32">
        <f>H91</f>
        <v>1.193E-3</v>
      </c>
      <c r="I116" s="2"/>
      <c r="J116" s="2"/>
      <c r="K116" s="2"/>
      <c r="L116" s="2"/>
      <c r="M116" s="2"/>
      <c r="N116" s="4"/>
      <c r="O116" s="5"/>
    </row>
    <row r="117" spans="1:15" x14ac:dyDescent="0.3">
      <c r="A117" s="1">
        <v>0</v>
      </c>
      <c r="B117" s="2">
        <v>4.5</v>
      </c>
      <c r="C117" s="2">
        <f>B117*B117</f>
        <v>20.25</v>
      </c>
      <c r="D117" s="22">
        <f>LN(B117)</f>
        <v>1.5040773967762742</v>
      </c>
      <c r="E117" s="34">
        <f>E92</f>
        <v>-2.26254</v>
      </c>
      <c r="F117" s="14">
        <f>F$16*B117*$B111</f>
        <v>-1.3913640000000001E-2</v>
      </c>
      <c r="G117" s="14">
        <f>G$16*C117*$B111</f>
        <v>5.6992410000000001E-4</v>
      </c>
      <c r="H117" s="14">
        <f>H$16*D117*$B111</f>
        <v>1.7782150553449083</v>
      </c>
      <c r="I117" s="24">
        <f>C114+SUM(E117:H117)</f>
        <v>-7.6905516605550917</v>
      </c>
      <c r="J117" s="15">
        <f>EXP(I117)</f>
        <v>4.5712592382296513E-4</v>
      </c>
      <c r="K117" s="2">
        <v>1</v>
      </c>
      <c r="L117" s="2"/>
      <c r="M117" s="2"/>
      <c r="N117" s="4"/>
      <c r="O117" s="5"/>
    </row>
    <row r="118" spans="1:15" x14ac:dyDescent="0.3">
      <c r="A118" s="1">
        <v>9</v>
      </c>
      <c r="B118" s="2">
        <v>13.5</v>
      </c>
      <c r="C118" s="2">
        <f t="shared" ref="C118:C132" si="28">B118*B118</f>
        <v>182.25</v>
      </c>
      <c r="D118" s="22">
        <f t="shared" ref="D118:D132" si="29">LN(B118)</f>
        <v>2.6026896854443837</v>
      </c>
      <c r="E118" s="34">
        <f t="shared" ref="E118:E132" si="30">E93</f>
        <v>-0.33300429999999998</v>
      </c>
      <c r="F118" s="14">
        <f>F$16*B118*$B111</f>
        <v>-4.1740920000000001E-2</v>
      </c>
      <c r="G118" s="14">
        <f>G$16*C118*$B111</f>
        <v>5.1293169E-3</v>
      </c>
      <c r="H118" s="14">
        <f>H$16*D118*$B111</f>
        <v>3.0770637155825336</v>
      </c>
      <c r="I118" s="24">
        <f>C114+SUM(E118:H118)</f>
        <v>-4.4854351875174672</v>
      </c>
      <c r="J118" s="15">
        <f t="shared" ref="J118:J132" si="31">EXP(I118)</f>
        <v>1.127198102775534E-2</v>
      </c>
      <c r="K118" s="24">
        <f>K117*(1-(J117*($A118-$A117)/(1+J117*($A118-$A117)/2)))</f>
        <v>0.99589431235874504</v>
      </c>
      <c r="L118" s="2"/>
      <c r="M118" s="2"/>
      <c r="N118" s="4"/>
      <c r="O118" s="5"/>
    </row>
    <row r="119" spans="1:15" x14ac:dyDescent="0.3">
      <c r="A119" s="1">
        <v>18</v>
      </c>
      <c r="B119" s="2">
        <v>21</v>
      </c>
      <c r="C119" s="2">
        <f t="shared" si="28"/>
        <v>441</v>
      </c>
      <c r="D119" s="22">
        <f t="shared" si="29"/>
        <v>3.044522437723423</v>
      </c>
      <c r="E119" s="34">
        <f t="shared" si="30"/>
        <v>0.26030700000000001</v>
      </c>
      <c r="F119" s="14">
        <f>F$16*B119*$B111</f>
        <v>-6.4930320000000014E-2</v>
      </c>
      <c r="G119" s="14">
        <f>G$16*C119*$B111</f>
        <v>1.24116804E-2</v>
      </c>
      <c r="H119" s="14">
        <f>H$16*D119*$B111</f>
        <v>3.5994262307902072</v>
      </c>
      <c r="I119" s="24">
        <f>C114+SUM(E119:H119)</f>
        <v>-3.385668408809793</v>
      </c>
      <c r="J119" s="15">
        <f t="shared" si="31"/>
        <v>3.3855005797152463E-2</v>
      </c>
      <c r="K119" s="24">
        <f t="shared" ref="K119:K132" si="32">K118*(1-(J118*($A119-$A118)/(1+J118*($A119-$A118)/2)))</f>
        <v>0.89974030392249227</v>
      </c>
      <c r="L119" s="2"/>
      <c r="M119" s="2"/>
      <c r="N119" s="4"/>
      <c r="O119" s="5"/>
    </row>
    <row r="120" spans="1:15" x14ac:dyDescent="0.3">
      <c r="A120" s="1">
        <v>24</v>
      </c>
      <c r="B120" s="2">
        <v>27</v>
      </c>
      <c r="C120" s="2">
        <f t="shared" si="28"/>
        <v>729</v>
      </c>
      <c r="D120" s="22">
        <f t="shared" si="29"/>
        <v>3.2958368660043291</v>
      </c>
      <c r="E120" s="34">
        <f t="shared" si="30"/>
        <v>0.43432910000000002</v>
      </c>
      <c r="F120" s="14">
        <f>F$16*B120*$B111</f>
        <v>-8.3481840000000002E-2</v>
      </c>
      <c r="G120" s="14">
        <f>G$16*C120*$B111</f>
        <v>2.05172676E-2</v>
      </c>
      <c r="H120" s="14">
        <f>H$16*D120*$B111</f>
        <v>3.8965459807128764</v>
      </c>
      <c r="I120" s="24">
        <f>C114+SUM(E120:H120)</f>
        <v>-2.9249724916871234</v>
      </c>
      <c r="J120" s="15">
        <f t="shared" si="31"/>
        <v>5.3666168158170102E-2</v>
      </c>
      <c r="K120" s="24">
        <f t="shared" si="32"/>
        <v>0.73382701115638926</v>
      </c>
      <c r="L120" s="2"/>
      <c r="M120" s="2"/>
      <c r="N120" s="4"/>
      <c r="O120" s="5"/>
    </row>
    <row r="121" spans="1:15" x14ac:dyDescent="0.3">
      <c r="A121" s="1">
        <v>30</v>
      </c>
      <c r="B121" s="2">
        <v>33</v>
      </c>
      <c r="C121" s="2">
        <f t="shared" si="28"/>
        <v>1089</v>
      </c>
      <c r="D121" s="22">
        <f t="shared" si="29"/>
        <v>3.4965075614664802</v>
      </c>
      <c r="E121" s="34">
        <f t="shared" si="30"/>
        <v>0.27506589999999997</v>
      </c>
      <c r="F121" s="14">
        <f>F$16*B121*$B111</f>
        <v>-0.10203336</v>
      </c>
      <c r="G121" s="14">
        <f>G$16*C121*$B111</f>
        <v>3.06492516E-2</v>
      </c>
      <c r="H121" s="14">
        <f>H$16*D121*$B111</f>
        <v>4.1337915191420453</v>
      </c>
      <c r="I121" s="24">
        <f>C114+SUM(E121:H121)</f>
        <v>-2.8554096892579546</v>
      </c>
      <c r="J121" s="15">
        <f t="shared" si="31"/>
        <v>5.7532245948821184E-2</v>
      </c>
      <c r="K121" s="24">
        <f t="shared" si="32"/>
        <v>0.53030383540061499</v>
      </c>
      <c r="L121" s="2"/>
      <c r="M121" s="2"/>
      <c r="N121" s="4"/>
      <c r="O121" s="5"/>
    </row>
    <row r="122" spans="1:15" x14ac:dyDescent="0.3">
      <c r="A122" s="1">
        <v>36</v>
      </c>
      <c r="B122" s="2">
        <v>39</v>
      </c>
      <c r="C122" s="2">
        <f t="shared" si="28"/>
        <v>1521</v>
      </c>
      <c r="D122" s="22">
        <f t="shared" si="29"/>
        <v>3.6635616461296463</v>
      </c>
      <c r="E122" s="35">
        <f t="shared" si="30"/>
        <v>0</v>
      </c>
      <c r="F122" s="14">
        <f>F$16*B122*$B111</f>
        <v>-0.12058488000000002</v>
      </c>
      <c r="G122" s="14">
        <f>G$16*C122*$B111</f>
        <v>4.2807632399999997E-2</v>
      </c>
      <c r="H122" s="14">
        <f>H$16*D122*$B111</f>
        <v>4.3312933824381741</v>
      </c>
      <c r="I122" s="24">
        <f>C114+SUM(E122:H122)</f>
        <v>-2.9393668651618263</v>
      </c>
      <c r="J122" s="15">
        <f t="shared" si="31"/>
        <v>5.2899210471067305E-2</v>
      </c>
      <c r="K122" s="24">
        <f t="shared" si="32"/>
        <v>0.37419098073633972</v>
      </c>
      <c r="L122" s="2"/>
      <c r="M122" s="2"/>
      <c r="N122" s="4"/>
      <c r="O122" s="5"/>
    </row>
    <row r="123" spans="1:15" x14ac:dyDescent="0.3">
      <c r="A123" s="1">
        <v>42</v>
      </c>
      <c r="B123" s="2">
        <v>45</v>
      </c>
      <c r="C123" s="2">
        <f t="shared" si="28"/>
        <v>2025</v>
      </c>
      <c r="D123" s="22">
        <f t="shared" si="29"/>
        <v>3.8066624897703196</v>
      </c>
      <c r="E123" s="34">
        <f t="shared" si="30"/>
        <v>-0.3418273</v>
      </c>
      <c r="F123" s="14">
        <f>F$16*B123*$B111</f>
        <v>-0.13913639999999999</v>
      </c>
      <c r="G123" s="14">
        <f>G$16*C123*$B111</f>
        <v>5.6992409999999993E-2</v>
      </c>
      <c r="H123" s="14">
        <f>H$16*D123*$B111</f>
        <v>4.500476215143328</v>
      </c>
      <c r="I123" s="24">
        <f>C114+SUM(E123:H123)</f>
        <v>-3.1163780748566721</v>
      </c>
      <c r="J123" s="15">
        <f t="shared" si="31"/>
        <v>4.4317392362658116E-2</v>
      </c>
      <c r="K123" s="24">
        <f t="shared" si="32"/>
        <v>0.27169103471226158</v>
      </c>
      <c r="L123" s="2"/>
      <c r="M123" s="2"/>
      <c r="N123" s="4"/>
      <c r="O123" s="5"/>
    </row>
    <row r="124" spans="1:15" x14ac:dyDescent="0.3">
      <c r="A124" s="1">
        <v>48</v>
      </c>
      <c r="B124" s="2">
        <v>51</v>
      </c>
      <c r="C124" s="2">
        <f t="shared" si="28"/>
        <v>2601</v>
      </c>
      <c r="D124" s="22">
        <f t="shared" si="29"/>
        <v>3.9318256327243257</v>
      </c>
      <c r="E124" s="34">
        <f t="shared" si="30"/>
        <v>-0.67577160000000003</v>
      </c>
      <c r="F124" s="14">
        <f>F$16*B124*$B111</f>
        <v>-0.15768792000000001</v>
      </c>
      <c r="G124" s="14">
        <f>G$16*C124*$B111</f>
        <v>7.3203584399999994E-2</v>
      </c>
      <c r="H124" s="14">
        <f>H$16*D124*$B111</f>
        <v>4.6484519680215595</v>
      </c>
      <c r="I124" s="24">
        <f>C114+SUM(E124:H124)</f>
        <v>-3.3046869675784407</v>
      </c>
      <c r="J124" s="15">
        <f t="shared" si="31"/>
        <v>3.6710701677789614E-2</v>
      </c>
      <c r="K124" s="24">
        <f t="shared" si="32"/>
        <v>0.20792503418587802</v>
      </c>
      <c r="L124" s="2"/>
      <c r="M124" s="2"/>
      <c r="N124" s="4"/>
      <c r="O124" s="5"/>
    </row>
    <row r="125" spans="1:15" x14ac:dyDescent="0.3">
      <c r="A125" s="1">
        <v>54</v>
      </c>
      <c r="B125" s="2">
        <v>57</v>
      </c>
      <c r="C125" s="2">
        <f t="shared" si="28"/>
        <v>3249</v>
      </c>
      <c r="D125" s="22">
        <f t="shared" si="29"/>
        <v>4.0430512678345503</v>
      </c>
      <c r="E125" s="34">
        <f t="shared" si="30"/>
        <v>-0.93123020000000001</v>
      </c>
      <c r="F125" s="14">
        <f>F$16*B125*$B111</f>
        <v>-0.17623944000000002</v>
      </c>
      <c r="G125" s="14">
        <f>G$16*C125*$B111</f>
        <v>9.1441155600000004E-2</v>
      </c>
      <c r="H125" s="14">
        <f>H$16*D125*$B111</f>
        <v>4.7799499210638787</v>
      </c>
      <c r="I125" s="24">
        <f>C114+SUM(E125:H125)</f>
        <v>-3.4289615633361215</v>
      </c>
      <c r="J125" s="15">
        <f t="shared" si="31"/>
        <v>3.2420590027922747E-2</v>
      </c>
      <c r="K125" s="24">
        <f t="shared" si="32"/>
        <v>0.16667008515737908</v>
      </c>
      <c r="L125" s="2"/>
      <c r="M125" s="2"/>
      <c r="N125" s="4"/>
      <c r="O125" s="5"/>
    </row>
    <row r="126" spans="1:15" x14ac:dyDescent="0.3">
      <c r="A126" s="1">
        <v>60</v>
      </c>
      <c r="B126" s="2">
        <v>63</v>
      </c>
      <c r="C126" s="2">
        <f t="shared" si="28"/>
        <v>3969</v>
      </c>
      <c r="D126" s="22">
        <f t="shared" si="29"/>
        <v>4.1431347263915326</v>
      </c>
      <c r="E126" s="34">
        <f t="shared" si="30"/>
        <v>-1.1831769999999999</v>
      </c>
      <c r="F126" s="14">
        <f>F$16*B126*$B111</f>
        <v>-0.19479096000000001</v>
      </c>
      <c r="G126" s="14">
        <f>G$16*C126*$B111</f>
        <v>0.1117051236</v>
      </c>
      <c r="H126" s="14">
        <f>H$16*D126*$B111</f>
        <v>4.8982748910278326</v>
      </c>
      <c r="I126" s="24">
        <f>C114+SUM(E126:H126)</f>
        <v>-3.5608709453721676</v>
      </c>
      <c r="J126" s="15">
        <f t="shared" si="31"/>
        <v>2.8414066834355232E-2</v>
      </c>
      <c r="K126" s="24">
        <f t="shared" si="32"/>
        <v>0.13712266457936786</v>
      </c>
      <c r="L126" s="2"/>
      <c r="M126" s="2"/>
      <c r="N126" s="4"/>
      <c r="O126" s="5"/>
    </row>
    <row r="127" spans="1:15" x14ac:dyDescent="0.3">
      <c r="A127" s="1">
        <v>66</v>
      </c>
      <c r="B127" s="2">
        <v>69</v>
      </c>
      <c r="C127" s="2">
        <f t="shared" si="28"/>
        <v>4761</v>
      </c>
      <c r="D127" s="22">
        <f t="shared" si="29"/>
        <v>4.2341065045972597</v>
      </c>
      <c r="E127" s="34">
        <f t="shared" si="30"/>
        <v>-1.4460109999999999</v>
      </c>
      <c r="F127" s="14">
        <f>F$16*B127*$B111</f>
        <v>-0.21334248</v>
      </c>
      <c r="G127" s="14">
        <f>G$16*C127*$B111</f>
        <v>0.1339954884</v>
      </c>
      <c r="H127" s="14">
        <f>H$16*D127*$B111</f>
        <v>5.0058274584446698</v>
      </c>
      <c r="I127" s="24">
        <f>C114+SUM(E127:H127)</f>
        <v>-3.7124135331553303</v>
      </c>
      <c r="J127" s="15">
        <f t="shared" si="31"/>
        <v>2.4418517192883137E-2</v>
      </c>
      <c r="K127" s="24">
        <f t="shared" si="32"/>
        <v>0.11558159722653029</v>
      </c>
      <c r="L127" s="2"/>
      <c r="M127" s="2"/>
      <c r="N127" s="4"/>
      <c r="O127" s="5"/>
    </row>
    <row r="128" spans="1:15" x14ac:dyDescent="0.3">
      <c r="A128" s="1">
        <v>72</v>
      </c>
      <c r="B128" s="2">
        <v>78</v>
      </c>
      <c r="C128" s="2">
        <f t="shared" si="28"/>
        <v>6084</v>
      </c>
      <c r="D128" s="22">
        <f t="shared" si="29"/>
        <v>4.3567088266895917</v>
      </c>
      <c r="E128" s="34">
        <f t="shared" si="30"/>
        <v>-1.7910999999999999</v>
      </c>
      <c r="F128" s="14">
        <f>F$16*B128*$B111</f>
        <v>-0.24116976000000004</v>
      </c>
      <c r="G128" s="14">
        <f>G$16*C128*$B111</f>
        <v>0.17123052959999999</v>
      </c>
      <c r="H128" s="14">
        <f>H$16*D128*$B111</f>
        <v>5.1507756475685174</v>
      </c>
      <c r="I128" s="24">
        <f>C114+SUM(E128:H128)</f>
        <v>-3.9031465828314831</v>
      </c>
      <c r="J128" s="15">
        <f t="shared" si="31"/>
        <v>2.0178318697167373E-2</v>
      </c>
      <c r="K128" s="24">
        <f t="shared" si="32"/>
        <v>9.9803447009246649E-2</v>
      </c>
      <c r="L128" s="2"/>
      <c r="M128" s="2"/>
      <c r="N128" s="4"/>
      <c r="O128" s="5"/>
    </row>
    <row r="129" spans="1:15" x14ac:dyDescent="0.3">
      <c r="A129" s="1">
        <v>84</v>
      </c>
      <c r="B129" s="2">
        <v>90</v>
      </c>
      <c r="C129" s="2">
        <f t="shared" si="28"/>
        <v>8100</v>
      </c>
      <c r="D129" s="22">
        <f t="shared" si="29"/>
        <v>4.499809670330265</v>
      </c>
      <c r="E129" s="34">
        <f t="shared" si="30"/>
        <v>-2.2063619999999999</v>
      </c>
      <c r="F129" s="14">
        <f>F$16*B129*$B111</f>
        <v>-0.27827279999999999</v>
      </c>
      <c r="G129" s="14">
        <f>G$16*C129*$B111</f>
        <v>0.22796963999999997</v>
      </c>
      <c r="H129" s="14">
        <f>H$16*D129*$B111</f>
        <v>5.3199584802736704</v>
      </c>
      <c r="I129" s="24">
        <f>C114+SUM(E129:H129)</f>
        <v>-4.1295896797263296</v>
      </c>
      <c r="J129" s="15">
        <f t="shared" si="31"/>
        <v>1.6089479307892184E-2</v>
      </c>
      <c r="K129" s="24">
        <f t="shared" si="32"/>
        <v>7.8246906362389748E-2</v>
      </c>
      <c r="L129" s="2"/>
      <c r="M129" s="2"/>
      <c r="N129" s="4"/>
      <c r="O129" s="5"/>
    </row>
    <row r="130" spans="1:15" x14ac:dyDescent="0.3">
      <c r="A130" s="1">
        <v>96</v>
      </c>
      <c r="B130" s="2">
        <v>102</v>
      </c>
      <c r="C130" s="2">
        <f t="shared" si="28"/>
        <v>10404</v>
      </c>
      <c r="D130" s="22">
        <f t="shared" si="29"/>
        <v>4.6249728132842707</v>
      </c>
      <c r="E130" s="34">
        <f t="shared" si="30"/>
        <v>-2.673146</v>
      </c>
      <c r="F130" s="14">
        <f>F$16*B130*$B111</f>
        <v>-0.31537584000000002</v>
      </c>
      <c r="G130" s="14">
        <f>G$16*C130*$B111</f>
        <v>0.29281433759999997</v>
      </c>
      <c r="H130" s="14">
        <f>H$16*D130*$B111</f>
        <v>5.4679342331519019</v>
      </c>
      <c r="I130" s="24">
        <f>C114+SUM(E130:H130)</f>
        <v>-4.4206562692480986</v>
      </c>
      <c r="J130" s="15">
        <f t="shared" si="31"/>
        <v>1.2026337179091713E-2</v>
      </c>
      <c r="K130" s="24">
        <f t="shared" si="32"/>
        <v>6.4469509447929715E-2</v>
      </c>
      <c r="L130" s="2"/>
      <c r="M130" s="2"/>
      <c r="N130" s="4"/>
      <c r="O130" s="5"/>
    </row>
    <row r="131" spans="1:15" x14ac:dyDescent="0.3">
      <c r="A131" s="1">
        <v>108</v>
      </c>
      <c r="B131" s="2">
        <v>114</v>
      </c>
      <c r="C131" s="2">
        <f t="shared" si="28"/>
        <v>12996</v>
      </c>
      <c r="D131" s="22">
        <f t="shared" si="29"/>
        <v>4.7361984483944957</v>
      </c>
      <c r="E131" s="34">
        <f t="shared" si="30"/>
        <v>-3.264386</v>
      </c>
      <c r="F131" s="14">
        <f>F$16*B131*$B111</f>
        <v>-0.35247888000000005</v>
      </c>
      <c r="G131" s="14">
        <f>G$16*C131*$B111</f>
        <v>0.36576462240000002</v>
      </c>
      <c r="H131" s="14">
        <f>H$16*D131*$B111</f>
        <v>5.599432186194222</v>
      </c>
      <c r="I131" s="24">
        <f>C114+SUM(E131:H131)</f>
        <v>-4.8445510714057782</v>
      </c>
      <c r="J131" s="15">
        <f t="shared" si="31"/>
        <v>7.8711502463566733E-3</v>
      </c>
      <c r="K131" s="24">
        <f t="shared" si="32"/>
        <v>5.5791698434570942E-2</v>
      </c>
      <c r="L131" s="2"/>
      <c r="M131" s="2"/>
      <c r="N131" s="4"/>
      <c r="O131" s="5"/>
    </row>
    <row r="132" spans="1:15" x14ac:dyDescent="0.3">
      <c r="A132" s="1">
        <v>120</v>
      </c>
      <c r="B132" s="2">
        <v>126</v>
      </c>
      <c r="C132" s="2">
        <f t="shared" si="28"/>
        <v>15876</v>
      </c>
      <c r="D132" s="22">
        <f t="shared" si="29"/>
        <v>4.836281906951478</v>
      </c>
      <c r="E132" s="34">
        <f t="shared" si="30"/>
        <v>-3.398749</v>
      </c>
      <c r="F132" s="14">
        <f>F$16*B132*$B111</f>
        <v>-0.38958192000000003</v>
      </c>
      <c r="G132" s="14">
        <f>G$16*C132*$B111</f>
        <v>0.44682049439999999</v>
      </c>
      <c r="H132" s="14">
        <f>H$16*D132*$B111</f>
        <v>5.7177571561581759</v>
      </c>
      <c r="I132" s="24">
        <f>C114+SUM(E132:H132)</f>
        <v>-4.8166362694418243</v>
      </c>
      <c r="J132" s="15">
        <f t="shared" si="31"/>
        <v>8.0939673252892076E-3</v>
      </c>
      <c r="K132" s="24">
        <f t="shared" si="32"/>
        <v>5.0759610275742106E-2</v>
      </c>
      <c r="L132" s="2"/>
      <c r="M132" s="2"/>
      <c r="N132" s="4"/>
      <c r="O132" s="5"/>
    </row>
    <row r="133" spans="1:15" x14ac:dyDescent="0.3">
      <c r="A133" s="6"/>
      <c r="B133" s="7"/>
      <c r="C133" s="7"/>
      <c r="D133" s="6"/>
      <c r="E133" s="7"/>
      <c r="F133" s="26"/>
      <c r="G133" s="26"/>
      <c r="H133" s="26"/>
      <c r="I133" s="7"/>
      <c r="J133" s="7"/>
      <c r="K133" s="27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31.164689562526448</v>
      </c>
      <c r="L133" s="7"/>
      <c r="M133" s="7"/>
      <c r="N133" s="7"/>
      <c r="O133" s="5"/>
    </row>
    <row r="134" spans="1:15" x14ac:dyDescent="0.3">
      <c r="A134" s="9" t="s">
        <v>9</v>
      </c>
      <c r="B134" s="4"/>
      <c r="C134" s="4"/>
      <c r="D134" s="1"/>
      <c r="E134" s="4"/>
      <c r="F134" s="28"/>
      <c r="G134" s="28"/>
      <c r="H134" s="28"/>
      <c r="I134" s="4"/>
      <c r="J134" s="4"/>
      <c r="K134" s="4"/>
      <c r="L134" s="4"/>
      <c r="M134" s="4"/>
      <c r="N134" s="4"/>
      <c r="O134" s="29"/>
    </row>
    <row r="135" spans="1:15" x14ac:dyDescent="0.3">
      <c r="A135" s="1" t="s">
        <v>10</v>
      </c>
      <c r="B135" s="2">
        <f>B110+60</f>
        <v>1021</v>
      </c>
      <c r="C135" s="14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33">F135+60</f>
        <v>841</v>
      </c>
      <c r="H135" s="2">
        <f t="shared" si="33"/>
        <v>901</v>
      </c>
      <c r="I135" s="2">
        <f t="shared" si="33"/>
        <v>961</v>
      </c>
      <c r="J135" s="2">
        <f t="shared" si="33"/>
        <v>1021</v>
      </c>
      <c r="K135" s="2">
        <f t="shared" si="33"/>
        <v>1081</v>
      </c>
      <c r="L135" s="2">
        <f t="shared" si="33"/>
        <v>1141</v>
      </c>
      <c r="M135" s="2">
        <f t="shared" si="33"/>
        <v>1201</v>
      </c>
      <c r="N135" s="4">
        <f>M135+60</f>
        <v>1261</v>
      </c>
      <c r="O135" s="1">
        <f>N135+60</f>
        <v>1321</v>
      </c>
    </row>
    <row r="136" spans="1:15" x14ac:dyDescent="0.3">
      <c r="A136" s="1" t="s">
        <v>11</v>
      </c>
      <c r="B136" s="2">
        <f>B135+30</f>
        <v>1051</v>
      </c>
      <c r="C136" s="2"/>
      <c r="D136" s="1"/>
      <c r="E136" s="14">
        <f t="shared" ref="E136:O136" si="34">E111</f>
        <v>-1.6829559999999999</v>
      </c>
      <c r="F136" s="14">
        <f t="shared" si="34"/>
        <v>-1.2600119999999999</v>
      </c>
      <c r="G136" s="14">
        <f t="shared" si="34"/>
        <v>-0.90951340000000003</v>
      </c>
      <c r="H136" s="14">
        <f t="shared" si="34"/>
        <v>-0.57128279999999998</v>
      </c>
      <c r="I136" s="14">
        <f t="shared" si="34"/>
        <v>-0.29179719999999998</v>
      </c>
      <c r="J136" s="19">
        <f t="shared" si="34"/>
        <v>0</v>
      </c>
      <c r="K136" s="14">
        <f t="shared" si="34"/>
        <v>0.32398709999999997</v>
      </c>
      <c r="L136" s="14">
        <f t="shared" si="34"/>
        <v>0.60763690000000004</v>
      </c>
      <c r="M136" s="14">
        <f t="shared" si="34"/>
        <v>0.9267377</v>
      </c>
      <c r="N136" s="30">
        <f t="shared" si="34"/>
        <v>1.2769109999999999</v>
      </c>
      <c r="O136" s="31">
        <f t="shared" si="34"/>
        <v>1.5359430000000001</v>
      </c>
    </row>
    <row r="137" spans="1:15" x14ac:dyDescent="0.3">
      <c r="A137" s="1" t="s">
        <v>12</v>
      </c>
      <c r="B137" s="14">
        <f>B112</f>
        <v>-1.0132E-2</v>
      </c>
      <c r="C137" s="15">
        <f>B136*B137</f>
        <v>-10.648732000000001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</row>
    <row r="138" spans="1:15" x14ac:dyDescent="0.3">
      <c r="A138" s="1"/>
      <c r="B138" s="14">
        <f>B113</f>
        <v>-2.8580000000000001E-4</v>
      </c>
      <c r="C138" s="15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</row>
    <row r="139" spans="1:15" x14ac:dyDescent="0.3">
      <c r="A139" s="18" t="s">
        <v>14</v>
      </c>
      <c r="B139" s="19"/>
      <c r="C139" s="15">
        <f>C$8+C135+C137+C138</f>
        <v>-7.5090058000000006</v>
      </c>
      <c r="D139" s="1"/>
      <c r="E139" s="2"/>
      <c r="F139" s="19" t="s">
        <v>15</v>
      </c>
      <c r="G139" s="19" t="s">
        <v>16</v>
      </c>
      <c r="H139" s="19" t="s">
        <v>17</v>
      </c>
      <c r="I139" s="2"/>
      <c r="J139" s="2"/>
      <c r="K139" s="2"/>
      <c r="L139" s="2"/>
      <c r="M139" s="2"/>
      <c r="N139" s="4"/>
      <c r="O139" s="5"/>
    </row>
    <row r="140" spans="1:1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9" t="s">
        <v>23</v>
      </c>
      <c r="G140" s="19" t="s">
        <v>23</v>
      </c>
      <c r="H140" s="19" t="s">
        <v>23</v>
      </c>
      <c r="I140" s="2" t="s">
        <v>24</v>
      </c>
      <c r="J140" s="20" t="s">
        <v>25</v>
      </c>
      <c r="K140" s="20" t="s">
        <v>26</v>
      </c>
      <c r="L140" s="2"/>
      <c r="M140" s="2"/>
      <c r="N140" s="4"/>
      <c r="O140" s="5"/>
    </row>
    <row r="141" spans="1:15" x14ac:dyDescent="0.3">
      <c r="A141" s="1"/>
      <c r="B141" s="2"/>
      <c r="C141" s="2"/>
      <c r="D141" s="1"/>
      <c r="E141" s="2"/>
      <c r="F141" s="32">
        <f>F116</f>
        <v>-3.1200000000000002E-6</v>
      </c>
      <c r="G141" s="33">
        <f>G116</f>
        <v>2.84E-8</v>
      </c>
      <c r="H141" s="32">
        <f>H116</f>
        <v>1.193E-3</v>
      </c>
      <c r="I141" s="2"/>
      <c r="J141" s="2"/>
      <c r="K141" s="2"/>
      <c r="L141" s="2"/>
      <c r="M141" s="2"/>
      <c r="N141" s="4"/>
      <c r="O141" s="5"/>
    </row>
    <row r="142" spans="1:15" x14ac:dyDescent="0.3">
      <c r="A142" s="1">
        <v>0</v>
      </c>
      <c r="B142" s="2">
        <v>4.5</v>
      </c>
      <c r="C142" s="2">
        <f>B142*B142</f>
        <v>20.25</v>
      </c>
      <c r="D142" s="22">
        <f>LN(B142)</f>
        <v>1.5040773967762742</v>
      </c>
      <c r="E142" s="34">
        <f>E117</f>
        <v>-2.26254</v>
      </c>
      <c r="F142" s="14">
        <f>F$16*B142*$B136</f>
        <v>-1.4756040000000002E-2</v>
      </c>
      <c r="G142" s="14">
        <f>G$16*C142*$B136</f>
        <v>6.0443010000000002E-4</v>
      </c>
      <c r="H142" s="14">
        <f>H$16*D142*$B136</f>
        <v>1.8858769154061539</v>
      </c>
      <c r="I142" s="24">
        <f>C139+SUM(E142:H142)</f>
        <v>-7.8998204944938468</v>
      </c>
      <c r="J142" s="15">
        <f>EXP(I142)</f>
        <v>3.7081009693942015E-4</v>
      </c>
      <c r="K142" s="2">
        <v>1</v>
      </c>
      <c r="L142" s="2"/>
      <c r="M142" s="2"/>
      <c r="N142" s="4"/>
      <c r="O142" s="5"/>
    </row>
    <row r="143" spans="1:15" x14ac:dyDescent="0.3">
      <c r="A143" s="1">
        <v>9</v>
      </c>
      <c r="B143" s="2">
        <v>13.5</v>
      </c>
      <c r="C143" s="2">
        <f t="shared" ref="C143:C157" si="35">B143*B143</f>
        <v>182.25</v>
      </c>
      <c r="D143" s="22">
        <f t="shared" ref="D143:D157" si="36">LN(B143)</f>
        <v>2.6026896854443837</v>
      </c>
      <c r="E143" s="34">
        <f t="shared" ref="E143:E157" si="37">E118</f>
        <v>-0.33300429999999998</v>
      </c>
      <c r="F143" s="14">
        <f>F$16*B143*$B136</f>
        <v>-4.4268120000000001E-2</v>
      </c>
      <c r="G143" s="14">
        <f>G$16*C143*$B136</f>
        <v>5.4398709000000002E-3</v>
      </c>
      <c r="H143" s="14">
        <f>H$16*D143*$B136</f>
        <v>3.2633642432666425</v>
      </c>
      <c r="I143" s="24">
        <f>C139+SUM(E143:H143)</f>
        <v>-4.6174741058333577</v>
      </c>
      <c r="J143" s="15">
        <f t="shared" ref="J143:J157" si="38">EXP(I143)</f>
        <v>9.8777146388796741E-3</v>
      </c>
      <c r="K143" s="24">
        <f>K142*(1-(J142*($A143-$A142)/(1+J142*($A143-$A142)/2)))</f>
        <v>0.99666826860593072</v>
      </c>
      <c r="L143" s="2"/>
      <c r="M143" s="2"/>
      <c r="N143" s="4"/>
      <c r="O143" s="5"/>
    </row>
    <row r="144" spans="1:15" x14ac:dyDescent="0.3">
      <c r="A144" s="1">
        <v>18</v>
      </c>
      <c r="B144" s="2">
        <v>21</v>
      </c>
      <c r="C144" s="2">
        <f t="shared" si="35"/>
        <v>441</v>
      </c>
      <c r="D144" s="22">
        <f t="shared" si="36"/>
        <v>3.044522437723423</v>
      </c>
      <c r="E144" s="34">
        <f t="shared" si="37"/>
        <v>0.26030700000000001</v>
      </c>
      <c r="F144" s="14">
        <f>F$16*B144*$B136</f>
        <v>-6.8861520000000009E-2</v>
      </c>
      <c r="G144" s="14">
        <f>G$16*C144*$B136</f>
        <v>1.31631444E-2</v>
      </c>
      <c r="H144" s="14">
        <f>H$16*D144*$B136</f>
        <v>3.81735314688245</v>
      </c>
      <c r="I144" s="24">
        <f>C139+SUM(E144:H144)</f>
        <v>-3.487044028717551</v>
      </c>
      <c r="J144" s="15">
        <f t="shared" si="38"/>
        <v>3.0591165259586717E-2</v>
      </c>
      <c r="K144" s="24">
        <f t="shared" ref="K144:K157" si="39">K143*(1-(J143*($A144-$A143)/(1+J143*($A144-$A143)/2)))</f>
        <v>0.91183580479697068</v>
      </c>
      <c r="L144" s="2"/>
      <c r="M144" s="2"/>
      <c r="N144" s="4"/>
      <c r="O144" s="5"/>
    </row>
    <row r="145" spans="1:15" x14ac:dyDescent="0.3">
      <c r="A145" s="1">
        <v>24</v>
      </c>
      <c r="B145" s="2">
        <v>27</v>
      </c>
      <c r="C145" s="2">
        <f t="shared" si="35"/>
        <v>729</v>
      </c>
      <c r="D145" s="22">
        <f t="shared" si="36"/>
        <v>3.2958368660043291</v>
      </c>
      <c r="E145" s="34">
        <f t="shared" si="37"/>
        <v>0.43432910000000002</v>
      </c>
      <c r="F145" s="14">
        <f>F$16*B145*$B136</f>
        <v>-8.8536240000000002E-2</v>
      </c>
      <c r="G145" s="14">
        <f>G$16*C145*$B136</f>
        <v>2.1759483600000001E-2</v>
      </c>
      <c r="H145" s="14">
        <f>H$16*D145*$B136</f>
        <v>4.1324619835814662</v>
      </c>
      <c r="I145" s="24">
        <f>C139+SUM(E145:H145)</f>
        <v>-3.0089914728185345</v>
      </c>
      <c r="J145" s="15">
        <f t="shared" si="38"/>
        <v>4.9341415834692051E-2</v>
      </c>
      <c r="K145" s="24">
        <f t="shared" si="39"/>
        <v>0.75853961340561138</v>
      </c>
      <c r="L145" s="2"/>
      <c r="M145" s="2"/>
      <c r="N145" s="4"/>
      <c r="O145" s="5"/>
    </row>
    <row r="146" spans="1:15" x14ac:dyDescent="0.3">
      <c r="A146" s="1">
        <v>30</v>
      </c>
      <c r="B146" s="2">
        <v>33</v>
      </c>
      <c r="C146" s="2">
        <f t="shared" si="35"/>
        <v>1089</v>
      </c>
      <c r="D146" s="22">
        <f t="shared" si="36"/>
        <v>3.4965075614664802</v>
      </c>
      <c r="E146" s="34">
        <f t="shared" si="37"/>
        <v>0.27506589999999997</v>
      </c>
      <c r="F146" s="14">
        <f>F$16*B146*$B136</f>
        <v>-0.10821096000000001</v>
      </c>
      <c r="G146" s="14">
        <f>G$16*C146*$B136</f>
        <v>3.2504907600000001E-2</v>
      </c>
      <c r="H146" s="14">
        <f>H$16*D146*$B136</f>
        <v>4.3840715303918154</v>
      </c>
      <c r="I146" s="24">
        <f>C139+SUM(E146:H146)</f>
        <v>-2.925574422008185</v>
      </c>
      <c r="J146" s="15">
        <f t="shared" si="38"/>
        <v>5.3633874584556131E-2</v>
      </c>
      <c r="K146" s="24">
        <f t="shared" si="39"/>
        <v>0.56293005947761421</v>
      </c>
      <c r="L146" s="2"/>
      <c r="M146" s="2"/>
      <c r="N146" s="4"/>
      <c r="O146" s="5"/>
    </row>
    <row r="147" spans="1:15" x14ac:dyDescent="0.3">
      <c r="A147" s="1">
        <v>36</v>
      </c>
      <c r="B147" s="2">
        <v>39</v>
      </c>
      <c r="C147" s="2">
        <f t="shared" si="35"/>
        <v>1521</v>
      </c>
      <c r="D147" s="22">
        <f t="shared" si="36"/>
        <v>3.6635616461296463</v>
      </c>
      <c r="E147" s="35">
        <f t="shared" si="37"/>
        <v>0</v>
      </c>
      <c r="F147" s="14">
        <f>F$16*B147*$B136</f>
        <v>-0.12788568</v>
      </c>
      <c r="G147" s="14">
        <f>G$16*C147*$B136</f>
        <v>4.5399416399999996E-2</v>
      </c>
      <c r="H147" s="14">
        <f>H$16*D147*$B136</f>
        <v>4.5935311250681341</v>
      </c>
      <c r="I147" s="24">
        <f>C139+SUM(E147:H147)</f>
        <v>-2.9979609385318664</v>
      </c>
      <c r="J147" s="15">
        <f t="shared" si="38"/>
        <v>4.9888690832600009E-2</v>
      </c>
      <c r="K147" s="24">
        <f t="shared" si="39"/>
        <v>0.40688520817173535</v>
      </c>
      <c r="L147" s="2"/>
      <c r="M147" s="2"/>
      <c r="N147" s="4"/>
      <c r="O147" s="5"/>
    </row>
    <row r="148" spans="1:15" x14ac:dyDescent="0.3">
      <c r="A148" s="1">
        <v>42</v>
      </c>
      <c r="B148" s="2">
        <v>45</v>
      </c>
      <c r="C148" s="2">
        <f t="shared" si="35"/>
        <v>2025</v>
      </c>
      <c r="D148" s="22">
        <f t="shared" si="36"/>
        <v>3.8066624897703196</v>
      </c>
      <c r="E148" s="34">
        <f t="shared" si="37"/>
        <v>-0.3418273</v>
      </c>
      <c r="F148" s="14">
        <f>F$16*B148*$B136</f>
        <v>-0.14756040000000001</v>
      </c>
      <c r="G148" s="14">
        <f>G$16*C148*$B136</f>
        <v>6.0443009999999998E-2</v>
      </c>
      <c r="H148" s="14">
        <f>H$16*D148*$B136</f>
        <v>4.7729571161610869</v>
      </c>
      <c r="I148" s="24">
        <f>C139+SUM(E148:H148)</f>
        <v>-3.1649933738389135</v>
      </c>
      <c r="J148" s="15">
        <f t="shared" si="38"/>
        <v>4.2214421532736982E-2</v>
      </c>
      <c r="K148" s="24">
        <f t="shared" si="39"/>
        <v>0.30094677522797303</v>
      </c>
      <c r="L148" s="2"/>
      <c r="M148" s="2"/>
      <c r="N148" s="4"/>
      <c r="O148" s="5"/>
    </row>
    <row r="149" spans="1:15" x14ac:dyDescent="0.3">
      <c r="A149" s="1">
        <v>48</v>
      </c>
      <c r="B149" s="2">
        <v>51</v>
      </c>
      <c r="C149" s="2">
        <f t="shared" si="35"/>
        <v>2601</v>
      </c>
      <c r="D149" s="22">
        <f t="shared" si="36"/>
        <v>3.9318256327243257</v>
      </c>
      <c r="E149" s="34">
        <f t="shared" si="37"/>
        <v>-0.67577160000000003</v>
      </c>
      <c r="F149" s="14">
        <f>F$16*B149*$B136</f>
        <v>-0.16723512000000001</v>
      </c>
      <c r="G149" s="14">
        <f>G$16*C149*$B136</f>
        <v>7.7635688399999986E-2</v>
      </c>
      <c r="H149" s="14">
        <f>H$16*D149*$B136</f>
        <v>4.9298920468119665</v>
      </c>
      <c r="I149" s="24">
        <f>C139+SUM(E149:H149)</f>
        <v>-3.3444847847880341</v>
      </c>
      <c r="J149" s="15">
        <f t="shared" si="38"/>
        <v>3.527838643749847E-2</v>
      </c>
      <c r="K149" s="24">
        <f t="shared" si="39"/>
        <v>0.23328936620992594</v>
      </c>
      <c r="L149" s="2"/>
      <c r="M149" s="2"/>
      <c r="N149" s="4"/>
      <c r="O149" s="5"/>
    </row>
    <row r="150" spans="1:15" x14ac:dyDescent="0.3">
      <c r="A150" s="1">
        <v>54</v>
      </c>
      <c r="B150" s="2">
        <v>57</v>
      </c>
      <c r="C150" s="2">
        <f t="shared" si="35"/>
        <v>3249</v>
      </c>
      <c r="D150" s="22">
        <f t="shared" si="36"/>
        <v>4.0430512678345503</v>
      </c>
      <c r="E150" s="34">
        <f t="shared" si="37"/>
        <v>-0.93123020000000001</v>
      </c>
      <c r="F150" s="14">
        <f>F$16*B150*$B136</f>
        <v>-0.18690984000000002</v>
      </c>
      <c r="G150" s="14">
        <f>G$16*C150*$B136</f>
        <v>9.69774516E-2</v>
      </c>
      <c r="H150" s="14">
        <f>H$16*D150*$B136</f>
        <v>5.0693515308154762</v>
      </c>
      <c r="I150" s="24">
        <f>C139+SUM(E150:H150)</f>
        <v>-3.4608168575845246</v>
      </c>
      <c r="J150" s="15">
        <f t="shared" si="38"/>
        <v>3.1404098861882203E-2</v>
      </c>
      <c r="K150" s="24">
        <f t="shared" si="39"/>
        <v>0.18863494004013648</v>
      </c>
      <c r="L150" s="2"/>
      <c r="M150" s="2"/>
      <c r="N150" s="4"/>
      <c r="O150" s="5"/>
    </row>
    <row r="151" spans="1:15" x14ac:dyDescent="0.3">
      <c r="A151" s="1">
        <v>60</v>
      </c>
      <c r="B151" s="2">
        <v>63</v>
      </c>
      <c r="C151" s="2">
        <f t="shared" si="35"/>
        <v>3969</v>
      </c>
      <c r="D151" s="22">
        <f t="shared" si="36"/>
        <v>4.1431347263915326</v>
      </c>
      <c r="E151" s="34">
        <f t="shared" si="37"/>
        <v>-1.1831769999999999</v>
      </c>
      <c r="F151" s="14">
        <f>F$16*B151*$B136</f>
        <v>-0.20658456</v>
      </c>
      <c r="G151" s="14">
        <f>G$16*C151*$B136</f>
        <v>0.11846829960000001</v>
      </c>
      <c r="H151" s="14">
        <f>H$16*D151*$B136</f>
        <v>5.1948404747429384</v>
      </c>
      <c r="I151" s="24">
        <f>C139+SUM(E151:H151)</f>
        <v>-3.5854585856570624</v>
      </c>
      <c r="J151" s="15">
        <f t="shared" si="38"/>
        <v>2.7723950908306545E-2</v>
      </c>
      <c r="K151" s="24">
        <f t="shared" si="39"/>
        <v>0.15615179033887377</v>
      </c>
      <c r="L151" s="2"/>
      <c r="M151" s="2"/>
      <c r="N151" s="4"/>
      <c r="O151" s="5"/>
    </row>
    <row r="152" spans="1:15" x14ac:dyDescent="0.3">
      <c r="A152" s="1">
        <v>66</v>
      </c>
      <c r="B152" s="2">
        <v>69</v>
      </c>
      <c r="C152" s="2">
        <f t="shared" si="35"/>
        <v>4761</v>
      </c>
      <c r="D152" s="22">
        <f t="shared" si="36"/>
        <v>4.2341065045972597</v>
      </c>
      <c r="E152" s="34">
        <f t="shared" si="37"/>
        <v>-1.4460109999999999</v>
      </c>
      <c r="F152" s="14">
        <f>F$16*B152*$B136</f>
        <v>-0.22625928000000001</v>
      </c>
      <c r="G152" s="14">
        <f>G$16*C152*$B136</f>
        <v>0.14210823240000001</v>
      </c>
      <c r="H152" s="14">
        <f>H$16*D152*$B136</f>
        <v>5.3089048020437417</v>
      </c>
      <c r="I152" s="24">
        <f>C139+SUM(E152:H152)</f>
        <v>-3.7302630455562591</v>
      </c>
      <c r="J152" s="15">
        <f t="shared" si="38"/>
        <v>2.3986525457855221E-2</v>
      </c>
      <c r="K152" s="24">
        <f t="shared" si="39"/>
        <v>0.13217141515440967</v>
      </c>
      <c r="L152" s="2"/>
      <c r="M152" s="2"/>
      <c r="N152" s="4"/>
      <c r="O152" s="5"/>
    </row>
    <row r="153" spans="1:15" x14ac:dyDescent="0.3">
      <c r="A153" s="1">
        <v>72</v>
      </c>
      <c r="B153" s="2">
        <v>78</v>
      </c>
      <c r="C153" s="2">
        <f t="shared" si="35"/>
        <v>6084</v>
      </c>
      <c r="D153" s="22">
        <f t="shared" si="36"/>
        <v>4.3567088266895917</v>
      </c>
      <c r="E153" s="34">
        <f t="shared" si="37"/>
        <v>-1.7910999999999999</v>
      </c>
      <c r="F153" s="14">
        <f>F$16*B153*$B136</f>
        <v>-0.25577136</v>
      </c>
      <c r="G153" s="14">
        <f>G$16*C153*$B136</f>
        <v>0.18159766559999999</v>
      </c>
      <c r="H153" s="14">
        <f>H$16*D153*$B136</f>
        <v>5.4626288653829578</v>
      </c>
      <c r="I153" s="24">
        <f>C139+SUM(E153:H153)</f>
        <v>-3.9116506290170427</v>
      </c>
      <c r="J153" s="15">
        <f t="shared" si="38"/>
        <v>2.0007448915036117E-2</v>
      </c>
      <c r="K153" s="24">
        <f t="shared" si="39"/>
        <v>0.11442634481251923</v>
      </c>
      <c r="L153" s="2"/>
      <c r="M153" s="2"/>
      <c r="N153" s="4"/>
      <c r="O153" s="5"/>
    </row>
    <row r="154" spans="1:15" x14ac:dyDescent="0.3">
      <c r="A154" s="1">
        <v>84</v>
      </c>
      <c r="B154" s="2">
        <v>90</v>
      </c>
      <c r="C154" s="2">
        <f t="shared" si="35"/>
        <v>8100</v>
      </c>
      <c r="D154" s="22">
        <f t="shared" si="36"/>
        <v>4.499809670330265</v>
      </c>
      <c r="E154" s="34">
        <f t="shared" si="37"/>
        <v>-2.2063619999999999</v>
      </c>
      <c r="F154" s="14">
        <f>F$16*B154*$B136</f>
        <v>-0.29512080000000002</v>
      </c>
      <c r="G154" s="14">
        <f>G$16*C154*$B136</f>
        <v>0.24177203999999999</v>
      </c>
      <c r="H154" s="14">
        <f>H$16*D154*$B136</f>
        <v>5.6420548564759105</v>
      </c>
      <c r="I154" s="24">
        <f>C139+SUM(E154:H154)</f>
        <v>-4.12666170352409</v>
      </c>
      <c r="J154" s="15">
        <f t="shared" si="38"/>
        <v>1.6136657955685734E-2</v>
      </c>
      <c r="K154" s="24">
        <f t="shared" si="39"/>
        <v>8.989826022792903E-2</v>
      </c>
      <c r="L154" s="2"/>
      <c r="M154" s="2"/>
      <c r="N154" s="4"/>
      <c r="O154" s="5"/>
    </row>
    <row r="155" spans="1:15" x14ac:dyDescent="0.3">
      <c r="A155" s="1">
        <v>96</v>
      </c>
      <c r="B155" s="2">
        <v>102</v>
      </c>
      <c r="C155" s="2">
        <f t="shared" si="35"/>
        <v>10404</v>
      </c>
      <c r="D155" s="22">
        <f t="shared" si="36"/>
        <v>4.6249728132842707</v>
      </c>
      <c r="E155" s="34">
        <f t="shared" si="37"/>
        <v>-2.673146</v>
      </c>
      <c r="F155" s="14">
        <f>F$16*B155*$B136</f>
        <v>-0.33447024000000003</v>
      </c>
      <c r="G155" s="14">
        <f>G$16*C155*$B136</f>
        <v>0.31054275359999994</v>
      </c>
      <c r="H155" s="14">
        <f>H$16*D155*$B136</f>
        <v>5.7989897871267901</v>
      </c>
      <c r="I155" s="24">
        <f>C139+SUM(E155:H155)</f>
        <v>-4.4070894992732104</v>
      </c>
      <c r="J155" s="15">
        <f t="shared" si="38"/>
        <v>1.2190607518608039E-2</v>
      </c>
      <c r="K155" s="24">
        <f t="shared" si="39"/>
        <v>7.4027022884667532E-2</v>
      </c>
      <c r="L155" s="2"/>
      <c r="M155" s="2"/>
      <c r="N155" s="4"/>
      <c r="O155" s="5"/>
    </row>
    <row r="156" spans="1:15" x14ac:dyDescent="0.3">
      <c r="A156" s="1">
        <v>108</v>
      </c>
      <c r="B156" s="2">
        <v>114</v>
      </c>
      <c r="C156" s="2">
        <f t="shared" si="35"/>
        <v>12996</v>
      </c>
      <c r="D156" s="22">
        <f t="shared" si="36"/>
        <v>4.7361984483944957</v>
      </c>
      <c r="E156" s="34">
        <f t="shared" si="37"/>
        <v>-3.264386</v>
      </c>
      <c r="F156" s="14">
        <f>F$16*B156*$B136</f>
        <v>-0.37381968000000004</v>
      </c>
      <c r="G156" s="14">
        <f>G$16*C156*$B136</f>
        <v>0.3879098064</v>
      </c>
      <c r="H156" s="14">
        <f>H$16*D156*$B136</f>
        <v>5.9384492711302999</v>
      </c>
      <c r="I156" s="24">
        <f>C139+SUM(E156:H156)</f>
        <v>-4.8208524024697006</v>
      </c>
      <c r="J156" s="15">
        <f t="shared" si="38"/>
        <v>8.0599139196105007E-3</v>
      </c>
      <c r="K156" s="24">
        <f t="shared" si="39"/>
        <v>6.3935911009360927E-2</v>
      </c>
      <c r="L156" s="2"/>
      <c r="M156" s="2"/>
      <c r="N156" s="4"/>
      <c r="O156" s="5"/>
    </row>
    <row r="157" spans="1:15" x14ac:dyDescent="0.3">
      <c r="A157" s="1">
        <v>120</v>
      </c>
      <c r="B157" s="2">
        <v>126</v>
      </c>
      <c r="C157" s="2">
        <f t="shared" si="35"/>
        <v>15876</v>
      </c>
      <c r="D157" s="22">
        <f t="shared" si="36"/>
        <v>4.836281906951478</v>
      </c>
      <c r="E157" s="34">
        <f t="shared" si="37"/>
        <v>-3.398749</v>
      </c>
      <c r="F157" s="14">
        <f>F$16*B157*$B136</f>
        <v>-0.41316912</v>
      </c>
      <c r="G157" s="14">
        <f>G$16*C157*$B136</f>
        <v>0.47387319840000003</v>
      </c>
      <c r="H157" s="14">
        <f>H$16*D157*$B136</f>
        <v>6.063938215057763</v>
      </c>
      <c r="I157" s="24">
        <f>C139+SUM(E157:H157)</f>
        <v>-4.7831125065422375</v>
      </c>
      <c r="J157" s="15">
        <f t="shared" si="38"/>
        <v>8.3699069925621278E-3</v>
      </c>
      <c r="K157" s="24">
        <f t="shared" si="39"/>
        <v>5.8037347237572694E-2</v>
      </c>
      <c r="L157" s="2"/>
      <c r="M157" s="2"/>
      <c r="N157" s="4"/>
      <c r="O157" s="5"/>
    </row>
    <row r="158" spans="1:15" x14ac:dyDescent="0.3">
      <c r="A158" s="6"/>
      <c r="B158" s="7"/>
      <c r="C158" s="7"/>
      <c r="D158" s="6"/>
      <c r="E158" s="7"/>
      <c r="F158" s="26"/>
      <c r="G158" s="26"/>
      <c r="H158" s="26"/>
      <c r="I158" s="7"/>
      <c r="J158" s="7"/>
      <c r="K158" s="27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32.419691221503697</v>
      </c>
      <c r="L158" s="7"/>
      <c r="M158" s="7"/>
      <c r="N158" s="7"/>
      <c r="O158" s="5"/>
    </row>
    <row r="159" spans="1:15" x14ac:dyDescent="0.3">
      <c r="A159" s="9" t="s">
        <v>9</v>
      </c>
      <c r="B159" s="4"/>
      <c r="C159" s="4"/>
      <c r="D159" s="1"/>
      <c r="E159" s="4"/>
      <c r="F159" s="28"/>
      <c r="G159" s="28"/>
      <c r="H159" s="28"/>
      <c r="I159" s="4"/>
      <c r="J159" s="4"/>
      <c r="K159" s="4"/>
      <c r="L159" s="4"/>
      <c r="M159" s="4"/>
      <c r="N159" s="4"/>
      <c r="O159" s="29"/>
    </row>
    <row r="160" spans="1:15" x14ac:dyDescent="0.3">
      <c r="A160" s="1" t="s">
        <v>10</v>
      </c>
      <c r="B160" s="2">
        <f>B135+60</f>
        <v>1081</v>
      </c>
      <c r="C160" s="14">
        <f>HLOOKUP(B160,E160:O161,2)</f>
        <v>0.32398709999999997</v>
      </c>
      <c r="D160" s="1"/>
      <c r="E160" s="2">
        <v>721</v>
      </c>
      <c r="F160" s="2">
        <f>E160+60</f>
        <v>781</v>
      </c>
      <c r="G160" s="2">
        <f t="shared" ref="G160:M160" si="40">F160+60</f>
        <v>841</v>
      </c>
      <c r="H160" s="2">
        <f t="shared" si="40"/>
        <v>901</v>
      </c>
      <c r="I160" s="2">
        <f t="shared" si="40"/>
        <v>961</v>
      </c>
      <c r="J160" s="2">
        <f t="shared" si="40"/>
        <v>1021</v>
      </c>
      <c r="K160" s="2">
        <f t="shared" si="40"/>
        <v>1081</v>
      </c>
      <c r="L160" s="2">
        <f t="shared" si="40"/>
        <v>1141</v>
      </c>
      <c r="M160" s="2">
        <f t="shared" si="40"/>
        <v>1201</v>
      </c>
      <c r="N160" s="4">
        <f>M160+60</f>
        <v>1261</v>
      </c>
      <c r="O160" s="1">
        <f>N160+60</f>
        <v>1321</v>
      </c>
    </row>
    <row r="161" spans="1:15" x14ac:dyDescent="0.3">
      <c r="A161" s="1" t="s">
        <v>11</v>
      </c>
      <c r="B161" s="2">
        <f>B160+30</f>
        <v>1111</v>
      </c>
      <c r="C161" s="2"/>
      <c r="D161" s="1"/>
      <c r="E161" s="14">
        <f t="shared" ref="E161:O161" si="41">E136</f>
        <v>-1.6829559999999999</v>
      </c>
      <c r="F161" s="14">
        <f t="shared" si="41"/>
        <v>-1.2600119999999999</v>
      </c>
      <c r="G161" s="14">
        <f t="shared" si="41"/>
        <v>-0.90951340000000003</v>
      </c>
      <c r="H161" s="14">
        <f t="shared" si="41"/>
        <v>-0.57128279999999998</v>
      </c>
      <c r="I161" s="14">
        <f t="shared" si="41"/>
        <v>-0.29179719999999998</v>
      </c>
      <c r="J161" s="19">
        <f t="shared" si="41"/>
        <v>0</v>
      </c>
      <c r="K161" s="14">
        <f t="shared" si="41"/>
        <v>0.32398709999999997</v>
      </c>
      <c r="L161" s="14">
        <f t="shared" si="41"/>
        <v>0.60763690000000004</v>
      </c>
      <c r="M161" s="14">
        <f t="shared" si="41"/>
        <v>0.9267377</v>
      </c>
      <c r="N161" s="30">
        <f t="shared" si="41"/>
        <v>1.2769109999999999</v>
      </c>
      <c r="O161" s="31">
        <f t="shared" si="41"/>
        <v>1.5359430000000001</v>
      </c>
    </row>
    <row r="162" spans="1:15" x14ac:dyDescent="0.3">
      <c r="A162" s="1" t="s">
        <v>12</v>
      </c>
      <c r="B162" s="14">
        <f>B137</f>
        <v>-1.0132E-2</v>
      </c>
      <c r="C162" s="15">
        <f>B161*B162</f>
        <v>-11.256652000000001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</row>
    <row r="163" spans="1:15" x14ac:dyDescent="0.3">
      <c r="A163" s="1"/>
      <c r="B163" s="14">
        <f>B138</f>
        <v>-2.8580000000000001E-4</v>
      </c>
      <c r="C163" s="15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</row>
    <row r="164" spans="1:15" x14ac:dyDescent="0.3">
      <c r="A164" s="18" t="s">
        <v>14</v>
      </c>
      <c r="B164" s="19"/>
      <c r="C164" s="15">
        <f>C$8+C160+C162+C163</f>
        <v>-7.7929387000000006</v>
      </c>
      <c r="D164" s="1"/>
      <c r="E164" s="2"/>
      <c r="F164" s="19" t="s">
        <v>15</v>
      </c>
      <c r="G164" s="19" t="s">
        <v>16</v>
      </c>
      <c r="H164" s="19" t="s">
        <v>17</v>
      </c>
      <c r="I164" s="2"/>
      <c r="J164" s="2"/>
      <c r="K164" s="2"/>
      <c r="L164" s="2"/>
      <c r="M164" s="2"/>
      <c r="N164" s="4"/>
      <c r="O164" s="5"/>
    </row>
    <row r="165" spans="1:1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9" t="s">
        <v>23</v>
      </c>
      <c r="G165" s="19" t="s">
        <v>23</v>
      </c>
      <c r="H165" s="19" t="s">
        <v>23</v>
      </c>
      <c r="I165" s="2" t="s">
        <v>24</v>
      </c>
      <c r="J165" s="20" t="s">
        <v>25</v>
      </c>
      <c r="K165" s="20" t="s">
        <v>26</v>
      </c>
      <c r="L165" s="2"/>
      <c r="M165" s="2"/>
      <c r="N165" s="4"/>
      <c r="O165" s="5"/>
    </row>
    <row r="166" spans="1:15" x14ac:dyDescent="0.3">
      <c r="A166" s="1"/>
      <c r="B166" s="2"/>
      <c r="C166" s="2"/>
      <c r="D166" s="1"/>
      <c r="E166" s="2"/>
      <c r="F166" s="32">
        <f>F141</f>
        <v>-3.1200000000000002E-6</v>
      </c>
      <c r="G166" s="33">
        <f>G141</f>
        <v>2.84E-8</v>
      </c>
      <c r="H166" s="32">
        <f>H141</f>
        <v>1.193E-3</v>
      </c>
      <c r="I166" s="2"/>
      <c r="J166" s="2"/>
      <c r="K166" s="2"/>
      <c r="L166" s="2"/>
      <c r="M166" s="2"/>
      <c r="N166" s="4"/>
      <c r="O166" s="5"/>
    </row>
    <row r="167" spans="1:15" x14ac:dyDescent="0.3">
      <c r="A167" s="1">
        <v>0</v>
      </c>
      <c r="B167" s="2">
        <v>4.5</v>
      </c>
      <c r="C167" s="2">
        <f>B167*B167</f>
        <v>20.25</v>
      </c>
      <c r="D167" s="22">
        <f>LN(B167)</f>
        <v>1.5040773967762742</v>
      </c>
      <c r="E167" s="34">
        <f>E142</f>
        <v>-2.26254</v>
      </c>
      <c r="F167" s="14">
        <f>F$16*B167*$B161</f>
        <v>-1.5598440000000002E-2</v>
      </c>
      <c r="G167" s="14">
        <f>G$16*C167*$B161</f>
        <v>6.3893610000000003E-4</v>
      </c>
      <c r="H167" s="14">
        <f>H$16*D167*$B161</f>
        <v>1.9935387754673997</v>
      </c>
      <c r="I167" s="24">
        <f>C164+SUM(E167:H167)</f>
        <v>-8.0768994284326006</v>
      </c>
      <c r="J167" s="15">
        <f>EXP(I167)</f>
        <v>3.1063268268397367E-4</v>
      </c>
      <c r="K167" s="2">
        <v>1</v>
      </c>
      <c r="L167" s="2"/>
      <c r="M167" s="2"/>
      <c r="N167" s="4"/>
      <c r="O167" s="5"/>
    </row>
    <row r="168" spans="1:15" x14ac:dyDescent="0.3">
      <c r="A168" s="1">
        <v>9</v>
      </c>
      <c r="B168" s="2">
        <v>13.5</v>
      </c>
      <c r="C168" s="2">
        <f t="shared" ref="C168:C182" si="42">B168*B168</f>
        <v>182.25</v>
      </c>
      <c r="D168" s="22">
        <f t="shared" ref="D168:D182" si="43">LN(B168)</f>
        <v>2.6026896854443837</v>
      </c>
      <c r="E168" s="34">
        <f t="shared" ref="E168:E182" si="44">E143</f>
        <v>-0.33300429999999998</v>
      </c>
      <c r="F168" s="14">
        <f>F$16*B168*$B161</f>
        <v>-4.6795320000000001E-2</v>
      </c>
      <c r="G168" s="14">
        <f>G$16*C168*$B161</f>
        <v>5.7504248999999995E-3</v>
      </c>
      <c r="H168" s="14">
        <f>H$16*D168*$B161</f>
        <v>3.4496647709507515</v>
      </c>
      <c r="I168" s="24">
        <f>C164+SUM(E168:H168)</f>
        <v>-4.7173231241492495</v>
      </c>
      <c r="J168" s="15">
        <f t="shared" ref="J168:J182" si="45">EXP(I168)</f>
        <v>8.9390753447097203E-3</v>
      </c>
      <c r="K168" s="24">
        <f>K167*(1-(J167*($A168-$A167)/(1+J167*($A168-$A167)/2)))</f>
        <v>0.997208208353623</v>
      </c>
      <c r="L168" s="2"/>
      <c r="M168" s="2"/>
      <c r="N168" s="4"/>
      <c r="O168" s="5"/>
    </row>
    <row r="169" spans="1:15" x14ac:dyDescent="0.3">
      <c r="A169" s="1">
        <v>18</v>
      </c>
      <c r="B169" s="2">
        <v>21</v>
      </c>
      <c r="C169" s="2">
        <f t="shared" si="42"/>
        <v>441</v>
      </c>
      <c r="D169" s="22">
        <f t="shared" si="43"/>
        <v>3.044522437723423</v>
      </c>
      <c r="E169" s="34">
        <f t="shared" si="44"/>
        <v>0.26030700000000001</v>
      </c>
      <c r="F169" s="14">
        <f>F$16*B169*$B161</f>
        <v>-7.2792720000000005E-2</v>
      </c>
      <c r="G169" s="14">
        <f>G$16*C169*$B161</f>
        <v>1.39146084E-2</v>
      </c>
      <c r="H169" s="14">
        <f>H$16*D169*$B161</f>
        <v>4.0352800629746923</v>
      </c>
      <c r="I169" s="24">
        <f>C164+SUM(E169:H169)</f>
        <v>-3.5562297486253085</v>
      </c>
      <c r="J169" s="15">
        <f t="shared" si="45"/>
        <v>2.8546248612457144E-2</v>
      </c>
      <c r="K169" s="24">
        <f t="shared" ref="K169:K182" si="46">K168*(1-(J168*($A169-$A168)/(1+J168*($A169-$A168)/2)))</f>
        <v>0.92008353910612517</v>
      </c>
      <c r="L169" s="2"/>
      <c r="M169" s="2"/>
      <c r="N169" s="4"/>
      <c r="O169" s="5"/>
    </row>
    <row r="170" spans="1:15" x14ac:dyDescent="0.3">
      <c r="A170" s="1">
        <v>24</v>
      </c>
      <c r="B170" s="2">
        <v>27</v>
      </c>
      <c r="C170" s="2">
        <f t="shared" si="42"/>
        <v>729</v>
      </c>
      <c r="D170" s="22">
        <f t="shared" si="43"/>
        <v>3.2958368660043291</v>
      </c>
      <c r="E170" s="34">
        <f t="shared" si="44"/>
        <v>0.43432910000000002</v>
      </c>
      <c r="F170" s="14">
        <f>F$16*B170*$B161</f>
        <v>-9.3590640000000003E-2</v>
      </c>
      <c r="G170" s="14">
        <f>G$16*C170*$B161</f>
        <v>2.3001699599999998E-2</v>
      </c>
      <c r="H170" s="14">
        <f>H$16*D170*$B161</f>
        <v>4.3683779864500565</v>
      </c>
      <c r="I170" s="24">
        <f>C164+SUM(E170:H170)</f>
        <v>-3.0608205539499442</v>
      </c>
      <c r="J170" s="15">
        <f t="shared" si="45"/>
        <v>4.6849237117103912E-2</v>
      </c>
      <c r="K170" s="24">
        <f t="shared" si="46"/>
        <v>0.77492512309199724</v>
      </c>
      <c r="L170" s="2"/>
      <c r="M170" s="2"/>
      <c r="N170" s="4"/>
      <c r="O170" s="5"/>
    </row>
    <row r="171" spans="1:15" x14ac:dyDescent="0.3">
      <c r="A171" s="1">
        <v>30</v>
      </c>
      <c r="B171" s="2">
        <v>33</v>
      </c>
      <c r="C171" s="2">
        <f t="shared" si="42"/>
        <v>1089</v>
      </c>
      <c r="D171" s="22">
        <f t="shared" si="43"/>
        <v>3.4965075614664802</v>
      </c>
      <c r="E171" s="34">
        <f t="shared" si="44"/>
        <v>0.27506589999999997</v>
      </c>
      <c r="F171" s="14">
        <f>F$16*B171*$B161</f>
        <v>-0.11438856</v>
      </c>
      <c r="G171" s="14">
        <f>G$16*C171*$B161</f>
        <v>3.4360563599999998E-2</v>
      </c>
      <c r="H171" s="14">
        <f>H$16*D171*$B161</f>
        <v>4.6343515416415864</v>
      </c>
      <c r="I171" s="24">
        <f>C164+SUM(E171:H171)</f>
        <v>-2.9635492547584139</v>
      </c>
      <c r="J171" s="15">
        <f t="shared" si="45"/>
        <v>5.1635324635447379E-2</v>
      </c>
      <c r="K171" s="24">
        <f t="shared" si="46"/>
        <v>0.58393977204487035</v>
      </c>
      <c r="L171" s="2"/>
      <c r="M171" s="2"/>
      <c r="N171" s="4"/>
      <c r="O171" s="5"/>
    </row>
    <row r="172" spans="1:15" x14ac:dyDescent="0.3">
      <c r="A172" s="1">
        <v>36</v>
      </c>
      <c r="B172" s="2">
        <v>39</v>
      </c>
      <c r="C172" s="2">
        <f t="shared" si="42"/>
        <v>1521</v>
      </c>
      <c r="D172" s="22">
        <f t="shared" si="43"/>
        <v>3.6635616461296463</v>
      </c>
      <c r="E172" s="35">
        <f t="shared" si="44"/>
        <v>0</v>
      </c>
      <c r="F172" s="14">
        <f>F$16*B172*$B161</f>
        <v>-0.13518648000000003</v>
      </c>
      <c r="G172" s="14">
        <f>G$16*C172*$B161</f>
        <v>4.7991200399999996E-2</v>
      </c>
      <c r="H172" s="14">
        <f>H$16*D172*$B161</f>
        <v>4.855768867698095</v>
      </c>
      <c r="I172" s="24">
        <f>C164+SUM(E172:H172)</f>
        <v>-3.0243651119019059</v>
      </c>
      <c r="J172" s="15">
        <f t="shared" si="45"/>
        <v>4.8588659841288732E-2</v>
      </c>
      <c r="K172" s="24">
        <f t="shared" si="46"/>
        <v>0.42729367074313157</v>
      </c>
      <c r="L172" s="2"/>
      <c r="M172" s="2"/>
      <c r="N172" s="4"/>
      <c r="O172" s="5"/>
    </row>
    <row r="173" spans="1:15" x14ac:dyDescent="0.3">
      <c r="A173" s="1">
        <v>42</v>
      </c>
      <c r="B173" s="2">
        <v>45</v>
      </c>
      <c r="C173" s="2">
        <f t="shared" si="42"/>
        <v>2025</v>
      </c>
      <c r="D173" s="22">
        <f t="shared" si="43"/>
        <v>3.8066624897703196</v>
      </c>
      <c r="E173" s="34">
        <f t="shared" si="44"/>
        <v>-0.3418273</v>
      </c>
      <c r="F173" s="14">
        <f>F$16*B173*$B161</f>
        <v>-0.1559844</v>
      </c>
      <c r="G173" s="14">
        <f>G$16*C173*$B161</f>
        <v>6.389360999999999E-2</v>
      </c>
      <c r="H173" s="14">
        <f>H$16*D173*$B161</f>
        <v>5.0454380171788467</v>
      </c>
      <c r="I173" s="24">
        <f>C164+SUM(E173:H173)</f>
        <v>-3.1814187728211536</v>
      </c>
      <c r="J173" s="15">
        <f t="shared" si="45"/>
        <v>4.1526696358372417E-2</v>
      </c>
      <c r="K173" s="24">
        <f t="shared" si="46"/>
        <v>0.31857185219846851</v>
      </c>
      <c r="L173" s="2"/>
      <c r="M173" s="2"/>
      <c r="N173" s="4"/>
      <c r="O173" s="5"/>
    </row>
    <row r="174" spans="1:15" x14ac:dyDescent="0.3">
      <c r="A174" s="1">
        <v>48</v>
      </c>
      <c r="B174" s="2">
        <v>51</v>
      </c>
      <c r="C174" s="2">
        <f t="shared" si="42"/>
        <v>2601</v>
      </c>
      <c r="D174" s="22">
        <f t="shared" si="43"/>
        <v>3.9318256327243257</v>
      </c>
      <c r="E174" s="34">
        <f t="shared" si="44"/>
        <v>-0.67577160000000003</v>
      </c>
      <c r="F174" s="14">
        <f>F$16*B174*$B161</f>
        <v>-0.17678232000000002</v>
      </c>
      <c r="G174" s="14">
        <f>G$16*C174*$B161</f>
        <v>8.2067792399999992E-2</v>
      </c>
      <c r="H174" s="14">
        <f>H$16*D174*$B161</f>
        <v>5.2113321256023735</v>
      </c>
      <c r="I174" s="24">
        <f>C164+SUM(E174:H174)</f>
        <v>-3.352092701997627</v>
      </c>
      <c r="J174" s="15">
        <f t="shared" si="45"/>
        <v>3.5011009773609818E-2</v>
      </c>
      <c r="K174" s="24">
        <f t="shared" si="46"/>
        <v>0.24798957867386706</v>
      </c>
      <c r="L174" s="2"/>
      <c r="M174" s="2"/>
      <c r="N174" s="4"/>
      <c r="O174" s="5"/>
    </row>
    <row r="175" spans="1:15" x14ac:dyDescent="0.3">
      <c r="A175" s="1">
        <v>54</v>
      </c>
      <c r="B175" s="2">
        <v>57</v>
      </c>
      <c r="C175" s="2">
        <f t="shared" si="42"/>
        <v>3249</v>
      </c>
      <c r="D175" s="22">
        <f t="shared" si="43"/>
        <v>4.0430512678345503</v>
      </c>
      <c r="E175" s="34">
        <f t="shared" si="44"/>
        <v>-0.93123020000000001</v>
      </c>
      <c r="F175" s="14">
        <f>F$16*B175*$B161</f>
        <v>-0.19758024000000002</v>
      </c>
      <c r="G175" s="14">
        <f>G$16*C175*$B161</f>
        <v>0.1025137476</v>
      </c>
      <c r="H175" s="14">
        <f>H$16*D175*$B161</f>
        <v>5.3587531405670727</v>
      </c>
      <c r="I175" s="24">
        <f>C164+SUM(E175:H175)</f>
        <v>-3.4604822518329277</v>
      </c>
      <c r="J175" s="15">
        <f t="shared" si="45"/>
        <v>3.1414608612198504E-2</v>
      </c>
      <c r="K175" s="24">
        <f t="shared" si="46"/>
        <v>0.20084692140122179</v>
      </c>
      <c r="L175" s="2"/>
      <c r="M175" s="2"/>
      <c r="N175" s="4"/>
      <c r="O175" s="5"/>
    </row>
    <row r="176" spans="1:15" x14ac:dyDescent="0.3">
      <c r="A176" s="1">
        <v>60</v>
      </c>
      <c r="B176" s="2">
        <v>63</v>
      </c>
      <c r="C176" s="2">
        <f t="shared" si="42"/>
        <v>3969</v>
      </c>
      <c r="D176" s="22">
        <f t="shared" si="43"/>
        <v>4.1431347263915326</v>
      </c>
      <c r="E176" s="34">
        <f t="shared" si="44"/>
        <v>-1.1831769999999999</v>
      </c>
      <c r="F176" s="14">
        <f>F$16*B176*$B161</f>
        <v>-0.21837816000000002</v>
      </c>
      <c r="G176" s="14">
        <f>G$16*C176*$B161</f>
        <v>0.1252314756</v>
      </c>
      <c r="H176" s="14">
        <f>H$16*D176*$B161</f>
        <v>5.4914060584580442</v>
      </c>
      <c r="I176" s="24">
        <f>C164+SUM(E176:H176)</f>
        <v>-3.5778563259419567</v>
      </c>
      <c r="J176" s="15">
        <f t="shared" si="45"/>
        <v>2.7935518761372239E-2</v>
      </c>
      <c r="K176" s="24">
        <f t="shared" si="46"/>
        <v>0.16625027697257916</v>
      </c>
      <c r="L176" s="2"/>
      <c r="M176" s="2"/>
      <c r="N176" s="4"/>
      <c r="O176" s="5"/>
    </row>
    <row r="177" spans="1:15" x14ac:dyDescent="0.3">
      <c r="A177" s="1">
        <v>66</v>
      </c>
      <c r="B177" s="2">
        <v>69</v>
      </c>
      <c r="C177" s="2">
        <f t="shared" si="42"/>
        <v>4761</v>
      </c>
      <c r="D177" s="22">
        <f t="shared" si="43"/>
        <v>4.2341065045972597</v>
      </c>
      <c r="E177" s="34">
        <f t="shared" si="44"/>
        <v>-1.4460109999999999</v>
      </c>
      <c r="F177" s="14">
        <f>F$16*B177*$B161</f>
        <v>-0.23917608000000001</v>
      </c>
      <c r="G177" s="14">
        <f>G$16*C177*$B161</f>
        <v>0.15022097640000001</v>
      </c>
      <c r="H177" s="14">
        <f>H$16*D177*$B161</f>
        <v>5.6119821456428136</v>
      </c>
      <c r="I177" s="24">
        <f>C164+SUM(E177:H177)</f>
        <v>-3.7159226579571865</v>
      </c>
      <c r="J177" s="15">
        <f t="shared" si="45"/>
        <v>2.4332979737156091E-2</v>
      </c>
      <c r="K177" s="24">
        <f t="shared" si="46"/>
        <v>0.1405392990982213</v>
      </c>
      <c r="L177" s="2"/>
      <c r="M177" s="2"/>
      <c r="N177" s="4"/>
      <c r="O177" s="5"/>
    </row>
    <row r="178" spans="1:15" x14ac:dyDescent="0.3">
      <c r="A178" s="1">
        <v>72</v>
      </c>
      <c r="B178" s="2">
        <v>78</v>
      </c>
      <c r="C178" s="2">
        <f t="shared" si="42"/>
        <v>6084</v>
      </c>
      <c r="D178" s="22">
        <f t="shared" si="43"/>
        <v>4.3567088266895917</v>
      </c>
      <c r="E178" s="34">
        <f t="shared" si="44"/>
        <v>-1.7910999999999999</v>
      </c>
      <c r="F178" s="14">
        <f>F$16*B178*$B161</f>
        <v>-0.27037296000000005</v>
      </c>
      <c r="G178" s="14">
        <f>G$16*C178*$B161</f>
        <v>0.19196480159999998</v>
      </c>
      <c r="H178" s="14">
        <f>H$16*D178*$B161</f>
        <v>5.7744820831973991</v>
      </c>
      <c r="I178" s="24">
        <f>C164+SUM(E178:H178)</f>
        <v>-3.8879647752026019</v>
      </c>
      <c r="J178" s="15">
        <f t="shared" si="45"/>
        <v>2.0486999285668994E-2</v>
      </c>
      <c r="K178" s="24">
        <f t="shared" si="46"/>
        <v>0.12141678298607533</v>
      </c>
      <c r="L178" s="2"/>
      <c r="M178" s="2"/>
      <c r="N178" s="4"/>
      <c r="O178" s="5"/>
    </row>
    <row r="179" spans="1:15" x14ac:dyDescent="0.3">
      <c r="A179" s="1">
        <v>84</v>
      </c>
      <c r="B179" s="2">
        <v>90</v>
      </c>
      <c r="C179" s="2">
        <f t="shared" si="42"/>
        <v>8100</v>
      </c>
      <c r="D179" s="22">
        <f t="shared" si="43"/>
        <v>4.499809670330265</v>
      </c>
      <c r="E179" s="34">
        <f t="shared" si="44"/>
        <v>-2.2063619999999999</v>
      </c>
      <c r="F179" s="14">
        <f>F$16*B179*$B161</f>
        <v>-0.31196879999999999</v>
      </c>
      <c r="G179" s="14">
        <f>G$16*C179*$B161</f>
        <v>0.25557443999999996</v>
      </c>
      <c r="H179" s="14">
        <f>H$16*D179*$B161</f>
        <v>5.9641512326781507</v>
      </c>
      <c r="I179" s="24">
        <f>C164+SUM(E179:H179)</f>
        <v>-4.0915438273218498</v>
      </c>
      <c r="J179" s="15">
        <f t="shared" si="45"/>
        <v>1.6713411010372582E-2</v>
      </c>
      <c r="K179" s="24">
        <f t="shared" si="46"/>
        <v>9.4834717028174614E-2</v>
      </c>
      <c r="L179" s="2"/>
      <c r="M179" s="2"/>
      <c r="N179" s="4"/>
      <c r="O179" s="5"/>
    </row>
    <row r="180" spans="1:15" x14ac:dyDescent="0.3">
      <c r="A180" s="1">
        <v>96</v>
      </c>
      <c r="B180" s="2">
        <v>102</v>
      </c>
      <c r="C180" s="2">
        <f t="shared" si="42"/>
        <v>10404</v>
      </c>
      <c r="D180" s="22">
        <f t="shared" si="43"/>
        <v>4.6249728132842707</v>
      </c>
      <c r="E180" s="34">
        <f t="shared" si="44"/>
        <v>-2.673146</v>
      </c>
      <c r="F180" s="14">
        <f>F$16*B180*$B161</f>
        <v>-0.35356464000000004</v>
      </c>
      <c r="G180" s="14">
        <f>G$16*C180*$B161</f>
        <v>0.32827116959999997</v>
      </c>
      <c r="H180" s="14">
        <f>H$16*D180*$B161</f>
        <v>6.1300453411016784</v>
      </c>
      <c r="I180" s="24">
        <f>C164+SUM(E180:H180)</f>
        <v>-4.3613328292983224</v>
      </c>
      <c r="J180" s="15">
        <f t="shared" si="45"/>
        <v>1.2761367585031042E-2</v>
      </c>
      <c r="K180" s="24">
        <f t="shared" si="46"/>
        <v>7.7548088907799254E-2</v>
      </c>
      <c r="L180" s="2"/>
      <c r="M180" s="2"/>
      <c r="N180" s="4"/>
      <c r="O180" s="5"/>
    </row>
    <row r="181" spans="1:15" x14ac:dyDescent="0.3">
      <c r="A181" s="1">
        <v>108</v>
      </c>
      <c r="B181" s="2">
        <v>114</v>
      </c>
      <c r="C181" s="2">
        <f t="shared" si="42"/>
        <v>12996</v>
      </c>
      <c r="D181" s="22">
        <f t="shared" si="43"/>
        <v>4.7361984483944957</v>
      </c>
      <c r="E181" s="34">
        <f t="shared" si="44"/>
        <v>-3.264386</v>
      </c>
      <c r="F181" s="14">
        <f>F$16*B181*$B161</f>
        <v>-0.39516048000000004</v>
      </c>
      <c r="G181" s="14">
        <f>G$16*C181*$B161</f>
        <v>0.41005499039999999</v>
      </c>
      <c r="H181" s="14">
        <f>H$16*D181*$B161</f>
        <v>6.2774663560663777</v>
      </c>
      <c r="I181" s="24">
        <f>C164+SUM(E181:H181)</f>
        <v>-4.7649638335336224</v>
      </c>
      <c r="J181" s="15">
        <f t="shared" si="45"/>
        <v>8.5231964907258335E-3</v>
      </c>
      <c r="K181" s="24">
        <f t="shared" si="46"/>
        <v>6.6517263405014349E-2</v>
      </c>
      <c r="L181" s="2"/>
      <c r="M181" s="2"/>
      <c r="N181" s="4"/>
      <c r="O181" s="5"/>
    </row>
    <row r="182" spans="1:15" x14ac:dyDescent="0.3">
      <c r="A182" s="1">
        <v>120</v>
      </c>
      <c r="B182" s="2">
        <v>126</v>
      </c>
      <c r="C182" s="2">
        <f t="shared" si="42"/>
        <v>15876</v>
      </c>
      <c r="D182" s="22">
        <f t="shared" si="43"/>
        <v>4.836281906951478</v>
      </c>
      <c r="E182" s="34">
        <f t="shared" si="44"/>
        <v>-3.398749</v>
      </c>
      <c r="F182" s="14">
        <f>F$16*B182*$B161</f>
        <v>-0.43675632000000003</v>
      </c>
      <c r="G182" s="14">
        <f>G$16*C182*$B161</f>
        <v>0.50092590240000001</v>
      </c>
      <c r="H182" s="14">
        <f>H$16*D182*$B161</f>
        <v>6.4101192739573492</v>
      </c>
      <c r="I182" s="24">
        <f>C164+SUM(E182:H182)</f>
        <v>-4.7173988436426519</v>
      </c>
      <c r="J182" s="15">
        <f t="shared" si="45"/>
        <v>8.9383985080783192E-3</v>
      </c>
      <c r="K182" s="24">
        <f t="shared" si="46"/>
        <v>6.0044974474496041E-2</v>
      </c>
      <c r="L182" s="2"/>
      <c r="M182" s="2"/>
      <c r="N182" s="4"/>
      <c r="O182" s="5"/>
    </row>
    <row r="183" spans="1:15" x14ac:dyDescent="0.3">
      <c r="A183" s="6"/>
      <c r="B183" s="7"/>
      <c r="C183" s="7"/>
      <c r="D183" s="6"/>
      <c r="E183" s="7"/>
      <c r="F183" s="26"/>
      <c r="G183" s="26"/>
      <c r="H183" s="26"/>
      <c r="I183" s="7"/>
      <c r="J183" s="7"/>
      <c r="K183" s="27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33.215136719547786</v>
      </c>
      <c r="L183" s="7"/>
      <c r="M183" s="7"/>
      <c r="N183" s="7"/>
      <c r="O183" s="5"/>
    </row>
    <row r="184" spans="1:15" x14ac:dyDescent="0.3">
      <c r="A184" s="9" t="s">
        <v>9</v>
      </c>
      <c r="B184" s="4"/>
      <c r="C184" s="4"/>
      <c r="D184" s="1"/>
      <c r="E184" s="4"/>
      <c r="F184" s="28"/>
      <c r="G184" s="28"/>
      <c r="H184" s="28"/>
      <c r="I184" s="4"/>
      <c r="J184" s="4"/>
      <c r="K184" s="4"/>
      <c r="L184" s="4"/>
      <c r="M184" s="4"/>
      <c r="N184" s="4"/>
      <c r="O184" s="29"/>
    </row>
    <row r="185" spans="1:15" x14ac:dyDescent="0.3">
      <c r="A185" s="1" t="s">
        <v>10</v>
      </c>
      <c r="B185" s="2">
        <f>B160+60</f>
        <v>1141</v>
      </c>
      <c r="C185" s="14">
        <f>HLOOKUP(B185,E185:O186,2)</f>
        <v>0.60763690000000004</v>
      </c>
      <c r="D185" s="1"/>
      <c r="E185" s="2">
        <v>721</v>
      </c>
      <c r="F185" s="2">
        <f>E185+60</f>
        <v>781</v>
      </c>
      <c r="G185" s="2">
        <f t="shared" ref="G185:M185" si="47">F185+60</f>
        <v>841</v>
      </c>
      <c r="H185" s="2">
        <f t="shared" si="47"/>
        <v>901</v>
      </c>
      <c r="I185" s="2">
        <f t="shared" si="47"/>
        <v>961</v>
      </c>
      <c r="J185" s="2">
        <f t="shared" si="47"/>
        <v>1021</v>
      </c>
      <c r="K185" s="2">
        <f t="shared" si="47"/>
        <v>1081</v>
      </c>
      <c r="L185" s="2">
        <f t="shared" si="47"/>
        <v>1141</v>
      </c>
      <c r="M185" s="2">
        <f t="shared" si="47"/>
        <v>1201</v>
      </c>
      <c r="N185" s="4">
        <f>M185+60</f>
        <v>1261</v>
      </c>
      <c r="O185" s="1">
        <f>N185+60</f>
        <v>1321</v>
      </c>
    </row>
    <row r="186" spans="1:15" x14ac:dyDescent="0.3">
      <c r="A186" s="1" t="s">
        <v>11</v>
      </c>
      <c r="B186" s="2">
        <f>B185+30</f>
        <v>1171</v>
      </c>
      <c r="C186" s="2"/>
      <c r="D186" s="1"/>
      <c r="E186" s="14">
        <f t="shared" ref="E186:O186" si="48">E161</f>
        <v>-1.6829559999999999</v>
      </c>
      <c r="F186" s="14">
        <f t="shared" si="48"/>
        <v>-1.2600119999999999</v>
      </c>
      <c r="G186" s="14">
        <f t="shared" si="48"/>
        <v>-0.90951340000000003</v>
      </c>
      <c r="H186" s="14">
        <f t="shared" si="48"/>
        <v>-0.57128279999999998</v>
      </c>
      <c r="I186" s="14">
        <f t="shared" si="48"/>
        <v>-0.29179719999999998</v>
      </c>
      <c r="J186" s="19">
        <f t="shared" si="48"/>
        <v>0</v>
      </c>
      <c r="K186" s="14">
        <f t="shared" si="48"/>
        <v>0.32398709999999997</v>
      </c>
      <c r="L186" s="14">
        <f t="shared" si="48"/>
        <v>0.60763690000000004</v>
      </c>
      <c r="M186" s="14">
        <f t="shared" si="48"/>
        <v>0.9267377</v>
      </c>
      <c r="N186" s="30">
        <f t="shared" si="48"/>
        <v>1.2769109999999999</v>
      </c>
      <c r="O186" s="31">
        <f t="shared" si="48"/>
        <v>1.5359430000000001</v>
      </c>
    </row>
    <row r="187" spans="1:15" x14ac:dyDescent="0.3">
      <c r="A187" s="1" t="s">
        <v>12</v>
      </c>
      <c r="B187" s="14">
        <f>B162</f>
        <v>-1.0132E-2</v>
      </c>
      <c r="C187" s="15">
        <f>B186*B187</f>
        <v>-11.864572000000001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</row>
    <row r="188" spans="1:15" x14ac:dyDescent="0.3">
      <c r="A188" s="1"/>
      <c r="B188" s="14">
        <f>B163</f>
        <v>-2.8580000000000001E-4</v>
      </c>
      <c r="C188" s="15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</row>
    <row r="189" spans="1:15" x14ac:dyDescent="0.3">
      <c r="A189" s="18" t="s">
        <v>14</v>
      </c>
      <c r="B189" s="19"/>
      <c r="C189" s="15">
        <f>C$8+C185+C187+C188</f>
        <v>-8.1172089000000014</v>
      </c>
      <c r="D189" s="1"/>
      <c r="E189" s="2"/>
      <c r="F189" s="19" t="s">
        <v>15</v>
      </c>
      <c r="G189" s="19" t="s">
        <v>16</v>
      </c>
      <c r="H189" s="19" t="s">
        <v>17</v>
      </c>
      <c r="I189" s="2"/>
      <c r="J189" s="2"/>
      <c r="K189" s="2"/>
      <c r="L189" s="2"/>
      <c r="M189" s="2"/>
      <c r="N189" s="4"/>
      <c r="O189" s="5"/>
    </row>
    <row r="190" spans="1:1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9" t="s">
        <v>23</v>
      </c>
      <c r="G190" s="19" t="s">
        <v>23</v>
      </c>
      <c r="H190" s="19" t="s">
        <v>23</v>
      </c>
      <c r="I190" s="2" t="s">
        <v>24</v>
      </c>
      <c r="J190" s="20" t="s">
        <v>25</v>
      </c>
      <c r="K190" s="20" t="s">
        <v>26</v>
      </c>
      <c r="L190" s="2"/>
      <c r="M190" s="2"/>
      <c r="N190" s="4"/>
      <c r="O190" s="5"/>
    </row>
    <row r="191" spans="1:15" x14ac:dyDescent="0.3">
      <c r="A191" s="1"/>
      <c r="B191" s="2"/>
      <c r="C191" s="2"/>
      <c r="D191" s="1"/>
      <c r="E191" s="2"/>
      <c r="F191" s="32">
        <f>F166</f>
        <v>-3.1200000000000002E-6</v>
      </c>
      <c r="G191" s="33">
        <f>G166</f>
        <v>2.84E-8</v>
      </c>
      <c r="H191" s="32">
        <f>H166</f>
        <v>1.193E-3</v>
      </c>
      <c r="I191" s="2"/>
      <c r="J191" s="2"/>
      <c r="K191" s="2"/>
      <c r="L191" s="2"/>
      <c r="M191" s="2"/>
      <c r="N191" s="4"/>
      <c r="O191" s="5"/>
    </row>
    <row r="192" spans="1:15" x14ac:dyDescent="0.3">
      <c r="A192" s="1">
        <v>0</v>
      </c>
      <c r="B192" s="2">
        <v>4.5</v>
      </c>
      <c r="C192" s="2">
        <f>B192*B192</f>
        <v>20.25</v>
      </c>
      <c r="D192" s="22">
        <f>LN(B192)</f>
        <v>1.5040773967762742</v>
      </c>
      <c r="E192" s="34">
        <f>E167</f>
        <v>-2.26254</v>
      </c>
      <c r="F192" s="14">
        <f>F$16*B192*$B186</f>
        <v>-1.6440840000000002E-2</v>
      </c>
      <c r="G192" s="14">
        <f>G$16*C192*$B186</f>
        <v>6.7344210000000004E-4</v>
      </c>
      <c r="H192" s="14">
        <f>H$16*D192*$B186</f>
        <v>2.1012006355286452</v>
      </c>
      <c r="I192" s="24">
        <f>C189+SUM(E192:H192)</f>
        <v>-8.294315662371357</v>
      </c>
      <c r="J192" s="15">
        <f>EXP(I192)</f>
        <v>2.499335032778643E-4</v>
      </c>
      <c r="K192" s="2">
        <v>1</v>
      </c>
      <c r="L192" s="2"/>
      <c r="M192" s="2"/>
      <c r="N192" s="4"/>
      <c r="O192" s="5"/>
    </row>
    <row r="193" spans="1:15" x14ac:dyDescent="0.3">
      <c r="A193" s="1">
        <v>9</v>
      </c>
      <c r="B193" s="2">
        <v>13.5</v>
      </c>
      <c r="C193" s="2">
        <f t="shared" ref="C193:C207" si="49">B193*B193</f>
        <v>182.25</v>
      </c>
      <c r="D193" s="22">
        <f t="shared" ref="D193:D207" si="50">LN(B193)</f>
        <v>2.6026896854443837</v>
      </c>
      <c r="E193" s="34">
        <f t="shared" ref="E193:E207" si="51">E168</f>
        <v>-0.33300429999999998</v>
      </c>
      <c r="F193" s="14">
        <f>F$16*B193*$B186</f>
        <v>-4.9322520000000002E-2</v>
      </c>
      <c r="G193" s="14">
        <f>G$16*C193*$B186</f>
        <v>6.0609788999999997E-3</v>
      </c>
      <c r="H193" s="14">
        <f>H$16*D193*$B186</f>
        <v>3.6359652986348605</v>
      </c>
      <c r="I193" s="24">
        <f>C189+SUM(E193:H193)</f>
        <v>-4.8575094424651404</v>
      </c>
      <c r="J193" s="15">
        <f t="shared" ref="J193:J207" si="52">EXP(I193)</f>
        <v>7.7698109748072126E-3</v>
      </c>
      <c r="K193" s="24">
        <f>K192*(1-(J192*($A193-$A192)/(1+J192*($A193-$A192)/2)))</f>
        <v>0.99775312553193174</v>
      </c>
      <c r="L193" s="2"/>
      <c r="M193" s="2"/>
      <c r="N193" s="4"/>
      <c r="O193" s="5"/>
    </row>
    <row r="194" spans="1:15" x14ac:dyDescent="0.3">
      <c r="A194" s="1">
        <v>18</v>
      </c>
      <c r="B194" s="2">
        <v>21</v>
      </c>
      <c r="C194" s="2">
        <f t="shared" si="49"/>
        <v>441</v>
      </c>
      <c r="D194" s="22">
        <f t="shared" si="50"/>
        <v>3.044522437723423</v>
      </c>
      <c r="E194" s="34">
        <f t="shared" si="51"/>
        <v>0.26030700000000001</v>
      </c>
      <c r="F194" s="14">
        <f>F$16*B194*$B186</f>
        <v>-7.6723920000000015E-2</v>
      </c>
      <c r="G194" s="14">
        <f>G$16*C194*$B186</f>
        <v>1.4666072400000001E-2</v>
      </c>
      <c r="H194" s="14">
        <f>H$16*D194*$B186</f>
        <v>4.2532069790669347</v>
      </c>
      <c r="I194" s="24">
        <f>C189+SUM(E194:H194)</f>
        <v>-3.6657527685330669</v>
      </c>
      <c r="J194" s="15">
        <f t="shared" si="52"/>
        <v>2.5584904521870858E-2</v>
      </c>
      <c r="K194" s="24">
        <f t="shared" ref="K194:K207" si="53">K193*(1-(J193*($A194-$A193)/(1+J193*($A194-$A193)/2)))</f>
        <v>0.9303390235985407</v>
      </c>
      <c r="L194" s="2"/>
      <c r="M194" s="2"/>
      <c r="N194" s="4"/>
      <c r="O194" s="5"/>
    </row>
    <row r="195" spans="1:15" x14ac:dyDescent="0.3">
      <c r="A195" s="1">
        <v>24</v>
      </c>
      <c r="B195" s="2">
        <v>27</v>
      </c>
      <c r="C195" s="2">
        <f t="shared" si="49"/>
        <v>729</v>
      </c>
      <c r="D195" s="22">
        <f t="shared" si="50"/>
        <v>3.2958368660043291</v>
      </c>
      <c r="E195" s="34">
        <f t="shared" si="51"/>
        <v>0.43432910000000002</v>
      </c>
      <c r="F195" s="14">
        <f>F$16*B195*$B186</f>
        <v>-9.8645040000000003E-2</v>
      </c>
      <c r="G195" s="14">
        <f>G$16*C195*$B186</f>
        <v>2.4243915599999999E-2</v>
      </c>
      <c r="H195" s="14">
        <f>H$16*D195*$B186</f>
        <v>4.6042939893186459</v>
      </c>
      <c r="I195" s="24">
        <f>C189+SUM(E195:H195)</f>
        <v>-3.1529869350813557</v>
      </c>
      <c r="J195" s="15">
        <f t="shared" si="52"/>
        <v>4.27243213144557E-2</v>
      </c>
      <c r="K195" s="24">
        <f t="shared" si="53"/>
        <v>0.79770360649643324</v>
      </c>
      <c r="L195" s="2"/>
      <c r="M195" s="2"/>
      <c r="N195" s="4"/>
      <c r="O195" s="5"/>
    </row>
    <row r="196" spans="1:15" x14ac:dyDescent="0.3">
      <c r="A196" s="1">
        <v>30</v>
      </c>
      <c r="B196" s="2">
        <v>33</v>
      </c>
      <c r="C196" s="2">
        <f t="shared" si="49"/>
        <v>1089</v>
      </c>
      <c r="D196" s="22">
        <f t="shared" si="50"/>
        <v>3.4965075614664802</v>
      </c>
      <c r="E196" s="34">
        <f t="shared" si="51"/>
        <v>0.27506589999999997</v>
      </c>
      <c r="F196" s="14">
        <f>F$16*B196*$B186</f>
        <v>-0.12056616000000001</v>
      </c>
      <c r="G196" s="14">
        <f>G$16*C196*$B186</f>
        <v>3.6216219599999995E-2</v>
      </c>
      <c r="H196" s="14">
        <f>H$16*D196*$B186</f>
        <v>4.8846315528913573</v>
      </c>
      <c r="I196" s="24">
        <f>C189+SUM(E196:H196)</f>
        <v>-3.0418613875086438</v>
      </c>
      <c r="J196" s="15">
        <f t="shared" si="52"/>
        <v>4.7745933045312321E-2</v>
      </c>
      <c r="K196" s="24">
        <f t="shared" si="53"/>
        <v>0.61644764865893664</v>
      </c>
      <c r="L196" s="2"/>
      <c r="M196" s="2"/>
      <c r="N196" s="4"/>
      <c r="O196" s="5"/>
    </row>
    <row r="197" spans="1:15" x14ac:dyDescent="0.3">
      <c r="A197" s="1">
        <v>36</v>
      </c>
      <c r="B197" s="2">
        <v>39</v>
      </c>
      <c r="C197" s="2">
        <f t="shared" si="49"/>
        <v>1521</v>
      </c>
      <c r="D197" s="22">
        <f t="shared" si="50"/>
        <v>3.6635616461296463</v>
      </c>
      <c r="E197" s="35">
        <f t="shared" si="51"/>
        <v>0</v>
      </c>
      <c r="F197" s="14">
        <f>F$16*B197*$B186</f>
        <v>-0.14248728000000002</v>
      </c>
      <c r="G197" s="14">
        <f>G$16*C197*$B186</f>
        <v>5.0582984399999996E-2</v>
      </c>
      <c r="H197" s="14">
        <f>H$16*D197*$B186</f>
        <v>5.118006610328055</v>
      </c>
      <c r="I197" s="24">
        <f>C189+SUM(E197:H197)</f>
        <v>-3.0911065852719464</v>
      </c>
      <c r="J197" s="15">
        <f t="shared" si="52"/>
        <v>4.5451630461035307E-2</v>
      </c>
      <c r="K197" s="24">
        <f t="shared" si="53"/>
        <v>0.46197654117252251</v>
      </c>
      <c r="L197" s="2"/>
      <c r="M197" s="2"/>
      <c r="N197" s="4"/>
      <c r="O197" s="5"/>
    </row>
    <row r="198" spans="1:15" x14ac:dyDescent="0.3">
      <c r="A198" s="1">
        <v>42</v>
      </c>
      <c r="B198" s="2">
        <v>45</v>
      </c>
      <c r="C198" s="2">
        <f t="shared" si="49"/>
        <v>2025</v>
      </c>
      <c r="D198" s="22">
        <f t="shared" si="50"/>
        <v>3.8066624897703196</v>
      </c>
      <c r="E198" s="34">
        <f t="shared" si="51"/>
        <v>-0.3418273</v>
      </c>
      <c r="F198" s="14">
        <f>F$16*B198*$B186</f>
        <v>-0.16440840000000001</v>
      </c>
      <c r="G198" s="14">
        <f>G$16*C198*$B186</f>
        <v>6.7344210000000002E-2</v>
      </c>
      <c r="H198" s="14">
        <f>H$16*D198*$B186</f>
        <v>5.3179189181966064</v>
      </c>
      <c r="I198" s="24">
        <f>C189+SUM(E198:H198)</f>
        <v>-3.2381814718033946</v>
      </c>
      <c r="J198" s="15">
        <f t="shared" si="52"/>
        <v>3.9235180544164167E-2</v>
      </c>
      <c r="K198" s="24">
        <f t="shared" si="53"/>
        <v>0.35110842845387863</v>
      </c>
      <c r="L198" s="2"/>
      <c r="M198" s="2"/>
      <c r="N198" s="4"/>
      <c r="O198" s="5"/>
    </row>
    <row r="199" spans="1:15" x14ac:dyDescent="0.3">
      <c r="A199" s="1">
        <v>48</v>
      </c>
      <c r="B199" s="2">
        <v>51</v>
      </c>
      <c r="C199" s="2">
        <f t="shared" si="49"/>
        <v>2601</v>
      </c>
      <c r="D199" s="22">
        <f t="shared" si="50"/>
        <v>3.9318256327243257</v>
      </c>
      <c r="E199" s="34">
        <f t="shared" si="51"/>
        <v>-0.67577160000000003</v>
      </c>
      <c r="F199" s="14">
        <f>F$16*B199*$B186</f>
        <v>-0.18632952</v>
      </c>
      <c r="G199" s="14">
        <f>G$16*C199*$B186</f>
        <v>8.6499896399999984E-2</v>
      </c>
      <c r="H199" s="14">
        <f>H$16*D199*$B186</f>
        <v>5.4927722043927814</v>
      </c>
      <c r="I199" s="24">
        <f>C189+SUM(E199:H199)</f>
        <v>-3.4000379192072199</v>
      </c>
      <c r="J199" s="15">
        <f t="shared" si="52"/>
        <v>3.3372004496379698E-2</v>
      </c>
      <c r="K199" s="24">
        <f t="shared" si="53"/>
        <v>0.27715798944552361</v>
      </c>
      <c r="L199" s="2"/>
      <c r="M199" s="2"/>
      <c r="N199" s="4"/>
      <c r="O199" s="5"/>
    </row>
    <row r="200" spans="1:15" x14ac:dyDescent="0.3">
      <c r="A200" s="1">
        <v>54</v>
      </c>
      <c r="B200" s="2">
        <v>57</v>
      </c>
      <c r="C200" s="2">
        <f t="shared" si="49"/>
        <v>3249</v>
      </c>
      <c r="D200" s="22">
        <f t="shared" si="50"/>
        <v>4.0430512678345503</v>
      </c>
      <c r="E200" s="34">
        <f t="shared" si="51"/>
        <v>-0.93123020000000001</v>
      </c>
      <c r="F200" s="14">
        <f>F$16*B200*$B186</f>
        <v>-0.20825064000000001</v>
      </c>
      <c r="G200" s="14">
        <f>G$16*C200*$B186</f>
        <v>0.10805004359999999</v>
      </c>
      <c r="H200" s="14">
        <f>H$16*D200*$B186</f>
        <v>5.6481547503186702</v>
      </c>
      <c r="I200" s="24">
        <f>C189+SUM(E200:H200)</f>
        <v>-3.5004849460813308</v>
      </c>
      <c r="J200" s="15">
        <f t="shared" si="52"/>
        <v>3.0182742869787615E-2</v>
      </c>
      <c r="K200" s="24">
        <f t="shared" si="53"/>
        <v>0.2267124861172973</v>
      </c>
      <c r="L200" s="2"/>
      <c r="M200" s="2"/>
      <c r="N200" s="4"/>
      <c r="O200" s="5"/>
    </row>
    <row r="201" spans="1:15" x14ac:dyDescent="0.3">
      <c r="A201" s="1">
        <v>60</v>
      </c>
      <c r="B201" s="2">
        <v>63</v>
      </c>
      <c r="C201" s="2">
        <f t="shared" si="49"/>
        <v>3969</v>
      </c>
      <c r="D201" s="22">
        <f t="shared" si="50"/>
        <v>4.1431347263915326</v>
      </c>
      <c r="E201" s="34">
        <f t="shared" si="51"/>
        <v>-1.1831769999999999</v>
      </c>
      <c r="F201" s="14">
        <f>F$16*B201*$B186</f>
        <v>-0.23017176</v>
      </c>
      <c r="G201" s="14">
        <f>G$16*C201*$B186</f>
        <v>0.13199465160000001</v>
      </c>
      <c r="H201" s="14">
        <f>H$16*D201*$B186</f>
        <v>5.78797164217315</v>
      </c>
      <c r="I201" s="24">
        <f>C189+SUM(E201:H201)</f>
        <v>-3.610591366226851</v>
      </c>
      <c r="J201" s="15">
        <f t="shared" si="52"/>
        <v>2.7035854047012399E-2</v>
      </c>
      <c r="K201" s="24">
        <f t="shared" si="53"/>
        <v>0.18906460685252915</v>
      </c>
      <c r="L201" s="2"/>
      <c r="M201" s="2"/>
      <c r="N201" s="4"/>
      <c r="O201" s="5"/>
    </row>
    <row r="202" spans="1:15" x14ac:dyDescent="0.3">
      <c r="A202" s="1">
        <v>66</v>
      </c>
      <c r="B202" s="2">
        <v>69</v>
      </c>
      <c r="C202" s="2">
        <f t="shared" si="49"/>
        <v>4761</v>
      </c>
      <c r="D202" s="22">
        <f t="shared" si="50"/>
        <v>4.2341065045972597</v>
      </c>
      <c r="E202" s="34">
        <f t="shared" si="51"/>
        <v>-1.4460109999999999</v>
      </c>
      <c r="F202" s="14">
        <f>F$16*B202*$B186</f>
        <v>-0.25209288000000002</v>
      </c>
      <c r="G202" s="14">
        <f>G$16*C202*$B186</f>
        <v>0.15833372040000002</v>
      </c>
      <c r="H202" s="14">
        <f>H$16*D202*$B186</f>
        <v>5.9150594892418855</v>
      </c>
      <c r="I202" s="24">
        <f>C189+SUM(E202:H202)</f>
        <v>-3.7419195703581156</v>
      </c>
      <c r="J202" s="15">
        <f t="shared" si="52"/>
        <v>2.3708549195031316E-2</v>
      </c>
      <c r="K202" s="24">
        <f t="shared" si="53"/>
        <v>0.16069634843688449</v>
      </c>
      <c r="L202" s="2"/>
      <c r="M202" s="2"/>
      <c r="N202" s="4"/>
      <c r="O202" s="5"/>
    </row>
    <row r="203" spans="1:15" x14ac:dyDescent="0.3">
      <c r="A203" s="1">
        <v>72</v>
      </c>
      <c r="B203" s="2">
        <v>78</v>
      </c>
      <c r="C203" s="2">
        <f t="shared" si="49"/>
        <v>6084</v>
      </c>
      <c r="D203" s="22">
        <f t="shared" si="50"/>
        <v>4.3567088266895917</v>
      </c>
      <c r="E203" s="34">
        <f t="shared" si="51"/>
        <v>-1.7910999999999999</v>
      </c>
      <c r="F203" s="14">
        <f>F$16*B203*$B186</f>
        <v>-0.28497456000000004</v>
      </c>
      <c r="G203" s="14">
        <f>G$16*C203*$B186</f>
        <v>0.20233193759999998</v>
      </c>
      <c r="H203" s="14">
        <f>H$16*D203*$B186</f>
        <v>6.0863353010118404</v>
      </c>
      <c r="I203" s="24">
        <f>C189+SUM(E203:H203)</f>
        <v>-3.904616221388161</v>
      </c>
      <c r="J203" s="15">
        <f t="shared" si="52"/>
        <v>2.0148685642274643E-2</v>
      </c>
      <c r="K203" s="24">
        <f t="shared" si="53"/>
        <v>0.13935500183968186</v>
      </c>
      <c r="L203" s="2"/>
      <c r="M203" s="2"/>
      <c r="N203" s="4"/>
      <c r="O203" s="5"/>
    </row>
    <row r="204" spans="1:15" x14ac:dyDescent="0.3">
      <c r="A204" s="1">
        <v>84</v>
      </c>
      <c r="B204" s="2">
        <v>90</v>
      </c>
      <c r="C204" s="2">
        <f t="shared" si="49"/>
        <v>8100</v>
      </c>
      <c r="D204" s="22">
        <f t="shared" si="50"/>
        <v>4.499809670330265</v>
      </c>
      <c r="E204" s="34">
        <f t="shared" si="51"/>
        <v>-2.2063619999999999</v>
      </c>
      <c r="F204" s="14">
        <f>F$16*B204*$B186</f>
        <v>-0.32881680000000002</v>
      </c>
      <c r="G204" s="14">
        <f>G$16*C204*$B186</f>
        <v>0.26937684000000001</v>
      </c>
      <c r="H204" s="14">
        <f>H$16*D204*$B186</f>
        <v>6.2862476088803918</v>
      </c>
      <c r="I204" s="24">
        <f>C189+SUM(E204:H204)</f>
        <v>-4.0967632511196097</v>
      </c>
      <c r="J204" s="15">
        <f t="shared" si="52"/>
        <v>1.6626403896227725E-2</v>
      </c>
      <c r="K204" s="24">
        <f t="shared" si="53"/>
        <v>0.10929515836276044</v>
      </c>
      <c r="L204" s="2"/>
      <c r="M204" s="2"/>
      <c r="N204" s="4"/>
      <c r="O204" s="5"/>
    </row>
    <row r="205" spans="1:15" x14ac:dyDescent="0.3">
      <c r="A205" s="1">
        <v>96</v>
      </c>
      <c r="B205" s="2">
        <v>102</v>
      </c>
      <c r="C205" s="2">
        <f t="shared" si="49"/>
        <v>10404</v>
      </c>
      <c r="D205" s="22">
        <f t="shared" si="50"/>
        <v>4.6249728132842707</v>
      </c>
      <c r="E205" s="34">
        <f t="shared" si="51"/>
        <v>-2.673146</v>
      </c>
      <c r="F205" s="14">
        <f>F$16*B205*$B186</f>
        <v>-0.37265904</v>
      </c>
      <c r="G205" s="14">
        <f>G$16*C205*$B186</f>
        <v>0.34599958559999994</v>
      </c>
      <c r="H205" s="14">
        <f>H$16*D205*$B186</f>
        <v>6.4611008950765667</v>
      </c>
      <c r="I205" s="24">
        <f>C189+SUM(E205:H205)</f>
        <v>-4.3559134593234345</v>
      </c>
      <c r="J205" s="15">
        <f t="shared" si="52"/>
        <v>1.2830713894290474E-2</v>
      </c>
      <c r="K205" s="24">
        <f t="shared" si="53"/>
        <v>8.9466962553057028E-2</v>
      </c>
      <c r="L205" s="2"/>
      <c r="M205" s="2"/>
      <c r="N205" s="4"/>
      <c r="O205" s="5"/>
    </row>
    <row r="206" spans="1:15" x14ac:dyDescent="0.3">
      <c r="A206" s="1">
        <v>108</v>
      </c>
      <c r="B206" s="2">
        <v>114</v>
      </c>
      <c r="C206" s="2">
        <f t="shared" si="49"/>
        <v>12996</v>
      </c>
      <c r="D206" s="22">
        <f t="shared" si="50"/>
        <v>4.7361984483944957</v>
      </c>
      <c r="E206" s="34">
        <f t="shared" si="51"/>
        <v>-3.264386</v>
      </c>
      <c r="F206" s="14">
        <f>F$16*B206*$B186</f>
        <v>-0.41650128000000003</v>
      </c>
      <c r="G206" s="14">
        <f>G$16*C206*$B186</f>
        <v>0.43220017439999997</v>
      </c>
      <c r="H206" s="14">
        <f>H$16*D206*$B186</f>
        <v>6.6164834410024556</v>
      </c>
      <c r="I206" s="24">
        <f>C189+SUM(E206:H206)</f>
        <v>-4.7494125645975451</v>
      </c>
      <c r="J206" s="15">
        <f t="shared" si="52"/>
        <v>8.6567790082315542E-3</v>
      </c>
      <c r="K206" s="24">
        <f t="shared" si="53"/>
        <v>7.6676525211609142E-2</v>
      </c>
      <c r="L206" s="2"/>
      <c r="M206" s="2"/>
      <c r="N206" s="4"/>
      <c r="O206" s="5"/>
    </row>
    <row r="207" spans="1:15" x14ac:dyDescent="0.3">
      <c r="A207" s="1">
        <v>120</v>
      </c>
      <c r="B207" s="2">
        <v>126</v>
      </c>
      <c r="C207" s="2">
        <f t="shared" si="49"/>
        <v>15876</v>
      </c>
      <c r="D207" s="22">
        <f t="shared" si="50"/>
        <v>4.836281906951478</v>
      </c>
      <c r="E207" s="34">
        <f t="shared" si="51"/>
        <v>-3.398749</v>
      </c>
      <c r="F207" s="14">
        <f>F$16*B207*$B186</f>
        <v>-0.46034352000000001</v>
      </c>
      <c r="G207" s="14">
        <f>G$16*C207*$B186</f>
        <v>0.52797860640000005</v>
      </c>
      <c r="H207" s="14">
        <f>H$16*D207*$B186</f>
        <v>6.7563003328569362</v>
      </c>
      <c r="I207" s="24">
        <f>C189+SUM(E207:H207)</f>
        <v>-4.6920224807430646</v>
      </c>
      <c r="J207" s="15">
        <f t="shared" si="52"/>
        <v>9.1681250364816398E-3</v>
      </c>
      <c r="K207" s="24">
        <f t="shared" si="53"/>
        <v>6.9104557511329906E-2</v>
      </c>
      <c r="L207" s="2"/>
      <c r="M207" s="2"/>
      <c r="N207" s="4"/>
      <c r="O207" s="5"/>
    </row>
    <row r="208" spans="1:15" x14ac:dyDescent="0.3">
      <c r="A208" s="6"/>
      <c r="B208" s="7"/>
      <c r="C208" s="7"/>
      <c r="D208" s="6"/>
      <c r="E208" s="7"/>
      <c r="F208" s="26"/>
      <c r="G208" s="26"/>
      <c r="H208" s="26"/>
      <c r="I208" s="7"/>
      <c r="J208" s="7"/>
      <c r="K208" s="27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34.523084629370381</v>
      </c>
      <c r="L208" s="7"/>
      <c r="M208" s="7"/>
      <c r="N208" s="7"/>
      <c r="O208" s="5"/>
    </row>
    <row r="209" spans="1:15" x14ac:dyDescent="0.3">
      <c r="A209" s="9" t="s">
        <v>9</v>
      </c>
      <c r="B209" s="4"/>
      <c r="C209" s="4"/>
      <c r="D209" s="1"/>
      <c r="E209" s="4"/>
      <c r="F209" s="28"/>
      <c r="G209" s="28"/>
      <c r="H209" s="28"/>
      <c r="I209" s="4"/>
      <c r="J209" s="4"/>
      <c r="K209" s="4"/>
      <c r="L209" s="4"/>
      <c r="M209" s="4"/>
      <c r="N209" s="4"/>
      <c r="O209" s="29"/>
    </row>
    <row r="210" spans="1:15" x14ac:dyDescent="0.3">
      <c r="A210" s="1" t="s">
        <v>10</v>
      </c>
      <c r="B210" s="2">
        <f>B185+60</f>
        <v>1201</v>
      </c>
      <c r="C210" s="14">
        <f>HLOOKUP(B210,E210:O211,2)</f>
        <v>0.9267377</v>
      </c>
      <c r="D210" s="1"/>
      <c r="E210" s="2">
        <v>721</v>
      </c>
      <c r="F210" s="2">
        <f>E210+60</f>
        <v>781</v>
      </c>
      <c r="G210" s="2">
        <f t="shared" ref="G210:M210" si="54">F210+60</f>
        <v>841</v>
      </c>
      <c r="H210" s="2">
        <f t="shared" si="54"/>
        <v>901</v>
      </c>
      <c r="I210" s="2">
        <f t="shared" si="54"/>
        <v>961</v>
      </c>
      <c r="J210" s="2">
        <f t="shared" si="54"/>
        <v>1021</v>
      </c>
      <c r="K210" s="2">
        <f t="shared" si="54"/>
        <v>1081</v>
      </c>
      <c r="L210" s="2">
        <f t="shared" si="54"/>
        <v>1141</v>
      </c>
      <c r="M210" s="2">
        <f t="shared" si="54"/>
        <v>1201</v>
      </c>
      <c r="N210" s="4">
        <f>M210+60</f>
        <v>1261</v>
      </c>
      <c r="O210" s="1">
        <f>N210+60</f>
        <v>1321</v>
      </c>
    </row>
    <row r="211" spans="1:15" x14ac:dyDescent="0.3">
      <c r="A211" s="1" t="s">
        <v>11</v>
      </c>
      <c r="B211" s="2">
        <f>B210+30</f>
        <v>1231</v>
      </c>
      <c r="C211" s="2"/>
      <c r="D211" s="1"/>
      <c r="E211" s="14">
        <f t="shared" ref="E211:O211" si="55">E186</f>
        <v>-1.6829559999999999</v>
      </c>
      <c r="F211" s="14">
        <f t="shared" si="55"/>
        <v>-1.2600119999999999</v>
      </c>
      <c r="G211" s="14">
        <f t="shared" si="55"/>
        <v>-0.90951340000000003</v>
      </c>
      <c r="H211" s="14">
        <f t="shared" si="55"/>
        <v>-0.57128279999999998</v>
      </c>
      <c r="I211" s="14">
        <f t="shared" si="55"/>
        <v>-0.29179719999999998</v>
      </c>
      <c r="J211" s="19">
        <f t="shared" si="55"/>
        <v>0</v>
      </c>
      <c r="K211" s="14">
        <f t="shared" si="55"/>
        <v>0.32398709999999997</v>
      </c>
      <c r="L211" s="14">
        <f t="shared" si="55"/>
        <v>0.60763690000000004</v>
      </c>
      <c r="M211" s="14">
        <f t="shared" si="55"/>
        <v>0.9267377</v>
      </c>
      <c r="N211" s="30">
        <f t="shared" si="55"/>
        <v>1.2769109999999999</v>
      </c>
      <c r="O211" s="31">
        <f t="shared" si="55"/>
        <v>1.5359430000000001</v>
      </c>
    </row>
    <row r="212" spans="1:15" x14ac:dyDescent="0.3">
      <c r="A212" s="1" t="s">
        <v>12</v>
      </c>
      <c r="B212" s="14">
        <f>B187</f>
        <v>-1.0132E-2</v>
      </c>
      <c r="C212" s="15">
        <f>B211*B212</f>
        <v>-12.472492000000001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</row>
    <row r="213" spans="1:15" x14ac:dyDescent="0.3">
      <c r="A213" s="1"/>
      <c r="B213" s="14">
        <f>B188</f>
        <v>-2.8580000000000001E-4</v>
      </c>
      <c r="C213" s="15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</row>
    <row r="214" spans="1:15" x14ac:dyDescent="0.3">
      <c r="A214" s="18" t="s">
        <v>14</v>
      </c>
      <c r="B214" s="19"/>
      <c r="C214" s="15">
        <f>C$8+C210+C212+C213</f>
        <v>-8.4060281000000003</v>
      </c>
      <c r="D214" s="1"/>
      <c r="E214" s="2"/>
      <c r="F214" s="19" t="s">
        <v>15</v>
      </c>
      <c r="G214" s="19" t="s">
        <v>16</v>
      </c>
      <c r="H214" s="19" t="s">
        <v>17</v>
      </c>
      <c r="I214" s="2"/>
      <c r="J214" s="2"/>
      <c r="K214" s="2"/>
      <c r="L214" s="2"/>
      <c r="M214" s="2"/>
      <c r="N214" s="4"/>
      <c r="O214" s="5"/>
    </row>
    <row r="215" spans="1:1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9" t="s">
        <v>23</v>
      </c>
      <c r="G215" s="19" t="s">
        <v>23</v>
      </c>
      <c r="H215" s="19" t="s">
        <v>23</v>
      </c>
      <c r="I215" s="2" t="s">
        <v>24</v>
      </c>
      <c r="J215" s="20" t="s">
        <v>25</v>
      </c>
      <c r="K215" s="20" t="s">
        <v>26</v>
      </c>
      <c r="L215" s="2"/>
      <c r="M215" s="2"/>
      <c r="N215" s="4"/>
      <c r="O215" s="5"/>
    </row>
    <row r="216" spans="1:15" x14ac:dyDescent="0.3">
      <c r="A216" s="1"/>
      <c r="B216" s="2"/>
      <c r="C216" s="2"/>
      <c r="D216" s="1"/>
      <c r="E216" s="2"/>
      <c r="F216" s="32">
        <f>F191</f>
        <v>-3.1200000000000002E-6</v>
      </c>
      <c r="G216" s="33">
        <f>G191</f>
        <v>2.84E-8</v>
      </c>
      <c r="H216" s="32">
        <f>H191</f>
        <v>1.193E-3</v>
      </c>
      <c r="I216" s="2"/>
      <c r="J216" s="2"/>
      <c r="K216" s="2"/>
      <c r="L216" s="2"/>
      <c r="M216" s="2"/>
      <c r="N216" s="4"/>
      <c r="O216" s="5"/>
    </row>
    <row r="217" spans="1:15" x14ac:dyDescent="0.3">
      <c r="A217" s="1">
        <v>0</v>
      </c>
      <c r="B217" s="2">
        <v>4.5</v>
      </c>
      <c r="C217" s="2">
        <f>B217*B217</f>
        <v>20.25</v>
      </c>
      <c r="D217" s="22">
        <f>LN(B217)</f>
        <v>1.5040773967762742</v>
      </c>
      <c r="E217" s="34">
        <f>E192</f>
        <v>-2.26254</v>
      </c>
      <c r="F217" s="14">
        <f>F$16*B217*$B211</f>
        <v>-1.7283240000000002E-2</v>
      </c>
      <c r="G217" s="14">
        <f>G$16*C217*$B211</f>
        <v>7.0794810000000005E-4</v>
      </c>
      <c r="H217" s="14">
        <f>H$16*D217*$B211</f>
        <v>2.2088624955898912</v>
      </c>
      <c r="I217" s="24">
        <f>C214+SUM(E217:H217)</f>
        <v>-8.4762808963101079</v>
      </c>
      <c r="J217" s="15">
        <f>EXP(I217)</f>
        <v>2.0835214680481144E-4</v>
      </c>
      <c r="K217" s="2">
        <v>1</v>
      </c>
      <c r="L217" s="2"/>
      <c r="M217" s="2"/>
      <c r="N217" s="4"/>
      <c r="O217" s="5"/>
    </row>
    <row r="218" spans="1:15" x14ac:dyDescent="0.3">
      <c r="A218" s="1">
        <v>9</v>
      </c>
      <c r="B218" s="2">
        <v>13.5</v>
      </c>
      <c r="C218" s="2">
        <f t="shared" ref="C218:C232" si="56">B218*B218</f>
        <v>182.25</v>
      </c>
      <c r="D218" s="22">
        <f t="shared" ref="D218:D232" si="57">LN(B218)</f>
        <v>2.6026896854443837</v>
      </c>
      <c r="E218" s="34">
        <f t="shared" ref="E218:E232" si="58">E193</f>
        <v>-0.33300429999999998</v>
      </c>
      <c r="F218" s="14">
        <f>F$16*B218*$B211</f>
        <v>-5.1849720000000002E-2</v>
      </c>
      <c r="G218" s="14">
        <f>G$16*C218*$B211</f>
        <v>6.3715328999999999E-3</v>
      </c>
      <c r="H218" s="14">
        <f>H$16*D218*$B211</f>
        <v>3.8222658263189695</v>
      </c>
      <c r="I218" s="24">
        <f>C214+SUM(E218:H218)</f>
        <v>-4.9622447607810312</v>
      </c>
      <c r="J218" s="15">
        <f t="shared" ref="J218:J232" si="59">EXP(I218)</f>
        <v>6.997203142912964E-3</v>
      </c>
      <c r="K218" s="24">
        <f>K217*(1-(J217*($A218-$A217)/(1+J217*($A218-$A217)/2)))</f>
        <v>0.99812658716189673</v>
      </c>
      <c r="L218" s="2"/>
      <c r="M218" s="2"/>
      <c r="N218" s="4"/>
      <c r="O218" s="5"/>
    </row>
    <row r="219" spans="1:15" x14ac:dyDescent="0.3">
      <c r="A219" s="1">
        <v>18</v>
      </c>
      <c r="B219" s="2">
        <v>21</v>
      </c>
      <c r="C219" s="2">
        <f t="shared" si="56"/>
        <v>441</v>
      </c>
      <c r="D219" s="22">
        <f t="shared" si="57"/>
        <v>3.044522437723423</v>
      </c>
      <c r="E219" s="34">
        <f t="shared" si="58"/>
        <v>0.26030700000000001</v>
      </c>
      <c r="F219" s="14">
        <f>F$16*B219*$B211</f>
        <v>-8.0655120000000011E-2</v>
      </c>
      <c r="G219" s="14">
        <f>G$16*C219*$B211</f>
        <v>1.5417536399999999E-2</v>
      </c>
      <c r="H219" s="14">
        <f>H$16*D219*$B211</f>
        <v>4.4711338951591779</v>
      </c>
      <c r="I219" s="24">
        <f>C214+SUM(E219:H219)</f>
        <v>-3.7398247884408224</v>
      </c>
      <c r="J219" s="15">
        <f t="shared" si="59"/>
        <v>2.3758265489387479E-2</v>
      </c>
      <c r="K219" s="24">
        <f t="shared" ref="K219:K232" si="60">K218*(1-(J218*($A219-$A218)/(1+J218*($A219-$A218)/2)))</f>
        <v>0.93718851891930433</v>
      </c>
      <c r="L219" s="2"/>
      <c r="M219" s="2"/>
      <c r="N219" s="4"/>
      <c r="O219" s="5"/>
    </row>
    <row r="220" spans="1:15" x14ac:dyDescent="0.3">
      <c r="A220" s="1">
        <v>24</v>
      </c>
      <c r="B220" s="2">
        <v>27</v>
      </c>
      <c r="C220" s="2">
        <f t="shared" si="56"/>
        <v>729</v>
      </c>
      <c r="D220" s="22">
        <f t="shared" si="57"/>
        <v>3.2958368660043291</v>
      </c>
      <c r="E220" s="34">
        <f t="shared" si="58"/>
        <v>0.43432910000000002</v>
      </c>
      <c r="F220" s="14">
        <f>F$16*B220*$B211</f>
        <v>-0.10369944</v>
      </c>
      <c r="G220" s="14">
        <f>G$16*C220*$B211</f>
        <v>2.54861316E-2</v>
      </c>
      <c r="H220" s="14">
        <f>H$16*D220*$B211</f>
        <v>4.8402099921872361</v>
      </c>
      <c r="I220" s="24">
        <f>C214+SUM(E220:H220)</f>
        <v>-3.2097023162127645</v>
      </c>
      <c r="J220" s="15">
        <f t="shared" si="59"/>
        <v>4.0368628569800911E-2</v>
      </c>
      <c r="K220" s="24">
        <f t="shared" si="60"/>
        <v>0.81248116809112259</v>
      </c>
      <c r="L220" s="2"/>
      <c r="M220" s="2"/>
      <c r="N220" s="4"/>
      <c r="O220" s="5"/>
    </row>
    <row r="221" spans="1:15" x14ac:dyDescent="0.3">
      <c r="A221" s="1">
        <v>30</v>
      </c>
      <c r="B221" s="2">
        <v>33</v>
      </c>
      <c r="C221" s="2">
        <f t="shared" si="56"/>
        <v>1089</v>
      </c>
      <c r="D221" s="22">
        <f t="shared" si="57"/>
        <v>3.4965075614664802</v>
      </c>
      <c r="E221" s="34">
        <f t="shared" si="58"/>
        <v>0.27506589999999997</v>
      </c>
      <c r="F221" s="14">
        <f>F$16*B221*$B211</f>
        <v>-0.12674376000000001</v>
      </c>
      <c r="G221" s="14">
        <f>G$16*C221*$B211</f>
        <v>3.8071875599999999E-2</v>
      </c>
      <c r="H221" s="14">
        <f>H$16*D221*$B211</f>
        <v>5.1349115641411274</v>
      </c>
      <c r="I221" s="24">
        <f>C214+SUM(E221:H221)</f>
        <v>-3.0847225202588726</v>
      </c>
      <c r="J221" s="15">
        <f t="shared" si="59"/>
        <v>4.5742724818841604E-2</v>
      </c>
      <c r="K221" s="24">
        <f t="shared" si="60"/>
        <v>0.63694689833457185</v>
      </c>
      <c r="L221" s="2"/>
      <c r="M221" s="2"/>
      <c r="N221" s="4"/>
      <c r="O221" s="5"/>
    </row>
    <row r="222" spans="1:15" x14ac:dyDescent="0.3">
      <c r="A222" s="1">
        <v>36</v>
      </c>
      <c r="B222" s="2">
        <v>39</v>
      </c>
      <c r="C222" s="2">
        <f t="shared" si="56"/>
        <v>1521</v>
      </c>
      <c r="D222" s="22">
        <f t="shared" si="57"/>
        <v>3.6635616461296463</v>
      </c>
      <c r="E222" s="35">
        <f t="shared" si="58"/>
        <v>0</v>
      </c>
      <c r="F222" s="14">
        <f>F$16*B222*$B211</f>
        <v>-0.14978808000000002</v>
      </c>
      <c r="G222" s="14">
        <f>G$16*C222*$B211</f>
        <v>5.3174768399999996E-2</v>
      </c>
      <c r="H222" s="14">
        <f>H$16*D222*$B211</f>
        <v>5.3802443529580151</v>
      </c>
      <c r="I222" s="24">
        <f>C214+SUM(E222:H222)</f>
        <v>-3.1223970586419849</v>
      </c>
      <c r="J222" s="15">
        <f t="shared" si="59"/>
        <v>4.4051447857342226E-2</v>
      </c>
      <c r="K222" s="24">
        <f t="shared" si="60"/>
        <v>0.48322742136862284</v>
      </c>
      <c r="L222" s="2"/>
      <c r="M222" s="2"/>
      <c r="N222" s="4"/>
      <c r="O222" s="5"/>
    </row>
    <row r="223" spans="1:15" x14ac:dyDescent="0.3">
      <c r="A223" s="1">
        <v>42</v>
      </c>
      <c r="B223" s="2">
        <v>45</v>
      </c>
      <c r="C223" s="2">
        <f t="shared" si="56"/>
        <v>2025</v>
      </c>
      <c r="D223" s="22">
        <f t="shared" si="57"/>
        <v>3.8066624897703196</v>
      </c>
      <c r="E223" s="34">
        <f t="shared" si="58"/>
        <v>-0.3418273</v>
      </c>
      <c r="F223" s="14">
        <f>F$16*B223*$B211</f>
        <v>-0.1728324</v>
      </c>
      <c r="G223" s="14">
        <f>G$16*C223*$B211</f>
        <v>7.079481E-2</v>
      </c>
      <c r="H223" s="14">
        <f>H$16*D223*$B211</f>
        <v>5.5903998192143654</v>
      </c>
      <c r="I223" s="24">
        <f>C214+SUM(E223:H223)</f>
        <v>-3.2594931707856354</v>
      </c>
      <c r="J223" s="15">
        <f t="shared" si="59"/>
        <v>3.8407859310519335E-2</v>
      </c>
      <c r="K223" s="24">
        <f t="shared" si="60"/>
        <v>0.3704148829907038</v>
      </c>
      <c r="L223" s="2"/>
      <c r="M223" s="2"/>
      <c r="N223" s="4"/>
      <c r="O223" s="5"/>
    </row>
    <row r="224" spans="1:15" x14ac:dyDescent="0.3">
      <c r="A224" s="1">
        <v>48</v>
      </c>
      <c r="B224" s="2">
        <v>51</v>
      </c>
      <c r="C224" s="2">
        <f t="shared" si="56"/>
        <v>2601</v>
      </c>
      <c r="D224" s="22">
        <f t="shared" si="57"/>
        <v>3.9318256327243257</v>
      </c>
      <c r="E224" s="34">
        <f t="shared" si="58"/>
        <v>-0.67577160000000003</v>
      </c>
      <c r="F224" s="14">
        <f>F$16*B224*$B211</f>
        <v>-0.19587672</v>
      </c>
      <c r="G224" s="14">
        <f>G$16*C224*$B211</f>
        <v>9.093200039999999E-2</v>
      </c>
      <c r="H224" s="14">
        <f>H$16*D224*$B211</f>
        <v>5.7742122831831884</v>
      </c>
      <c r="I224" s="24">
        <f>C214+SUM(E224:H224)</f>
        <v>-3.4125321364168117</v>
      </c>
      <c r="J224" s="15">
        <f t="shared" si="59"/>
        <v>3.2957641385187995E-2</v>
      </c>
      <c r="K224" s="24">
        <f t="shared" si="60"/>
        <v>0.29387322985160985</v>
      </c>
      <c r="L224" s="2"/>
      <c r="M224" s="2"/>
      <c r="N224" s="4"/>
      <c r="O224" s="5"/>
    </row>
    <row r="225" spans="1:15" x14ac:dyDescent="0.3">
      <c r="A225" s="1">
        <v>54</v>
      </c>
      <c r="B225" s="2">
        <v>57</v>
      </c>
      <c r="C225" s="2">
        <f t="shared" si="56"/>
        <v>3249</v>
      </c>
      <c r="D225" s="22">
        <f t="shared" si="57"/>
        <v>4.0430512678345503</v>
      </c>
      <c r="E225" s="34">
        <f t="shared" si="58"/>
        <v>-0.93123020000000001</v>
      </c>
      <c r="F225" s="14">
        <f>F$16*B225*$B211</f>
        <v>-0.21892104000000001</v>
      </c>
      <c r="G225" s="14">
        <f>G$16*C225*$B211</f>
        <v>0.1135863396</v>
      </c>
      <c r="H225" s="14">
        <f>H$16*D225*$B211</f>
        <v>5.9375563600702677</v>
      </c>
      <c r="I225" s="24">
        <f>C214+SUM(E225:H225)</f>
        <v>-3.5050366403297328</v>
      </c>
      <c r="J225" s="15">
        <f t="shared" si="59"/>
        <v>3.0045672440659255E-2</v>
      </c>
      <c r="K225" s="24">
        <f t="shared" si="60"/>
        <v>0.24098976184042523</v>
      </c>
      <c r="L225" s="2"/>
      <c r="M225" s="2"/>
      <c r="N225" s="4"/>
      <c r="O225" s="5"/>
    </row>
    <row r="226" spans="1:15" x14ac:dyDescent="0.3">
      <c r="A226" s="1">
        <v>60</v>
      </c>
      <c r="B226" s="2">
        <v>63</v>
      </c>
      <c r="C226" s="2">
        <f t="shared" si="56"/>
        <v>3969</v>
      </c>
      <c r="D226" s="22">
        <f t="shared" si="57"/>
        <v>4.1431347263915326</v>
      </c>
      <c r="E226" s="34">
        <f t="shared" si="58"/>
        <v>-1.1831769999999999</v>
      </c>
      <c r="F226" s="14">
        <f>F$16*B226*$B211</f>
        <v>-0.24196535999999999</v>
      </c>
      <c r="G226" s="14">
        <f>G$16*C226*$B211</f>
        <v>0.13875782759999999</v>
      </c>
      <c r="H226" s="14">
        <f>H$16*D226*$B211</f>
        <v>6.0845372258882557</v>
      </c>
      <c r="I226" s="24">
        <f>C214+SUM(E226:H226)</f>
        <v>-3.6078754065117451</v>
      </c>
      <c r="J226" s="15">
        <f t="shared" si="59"/>
        <v>2.7109382141941502E-2</v>
      </c>
      <c r="K226" s="24">
        <f t="shared" si="60"/>
        <v>0.20113771023173471</v>
      </c>
      <c r="L226" s="2"/>
      <c r="M226" s="2"/>
      <c r="N226" s="4"/>
      <c r="O226" s="5"/>
    </row>
    <row r="227" spans="1:15" x14ac:dyDescent="0.3">
      <c r="A227" s="1">
        <v>66</v>
      </c>
      <c r="B227" s="2">
        <v>69</v>
      </c>
      <c r="C227" s="2">
        <f t="shared" si="56"/>
        <v>4761</v>
      </c>
      <c r="D227" s="22">
        <f t="shared" si="57"/>
        <v>4.2341065045972597</v>
      </c>
      <c r="E227" s="34">
        <f t="shared" si="58"/>
        <v>-1.4460109999999999</v>
      </c>
      <c r="F227" s="14">
        <f>F$16*B227*$B211</f>
        <v>-0.26500968000000003</v>
      </c>
      <c r="G227" s="14">
        <f>G$16*C227*$B211</f>
        <v>0.16644646440000002</v>
      </c>
      <c r="H227" s="14">
        <f>H$16*D227*$B211</f>
        <v>6.2181368328409574</v>
      </c>
      <c r="I227" s="24">
        <f>C214+SUM(E227:H227)</f>
        <v>-3.7324654827590429</v>
      </c>
      <c r="J227" s="15">
        <f t="shared" si="59"/>
        <v>2.3933754775210012E-2</v>
      </c>
      <c r="K227" s="24">
        <f t="shared" si="60"/>
        <v>0.17088203399959162</v>
      </c>
      <c r="L227" s="2"/>
      <c r="M227" s="2"/>
      <c r="N227" s="4"/>
      <c r="O227" s="5"/>
    </row>
    <row r="228" spans="1:15" x14ac:dyDescent="0.3">
      <c r="A228" s="1">
        <v>72</v>
      </c>
      <c r="B228" s="2">
        <v>78</v>
      </c>
      <c r="C228" s="2">
        <f t="shared" si="56"/>
        <v>6084</v>
      </c>
      <c r="D228" s="22">
        <f t="shared" si="57"/>
        <v>4.3567088266895917</v>
      </c>
      <c r="E228" s="34">
        <f t="shared" si="58"/>
        <v>-1.7910999999999999</v>
      </c>
      <c r="F228" s="14">
        <f>F$16*B228*$B211</f>
        <v>-0.29957616000000004</v>
      </c>
      <c r="G228" s="14">
        <f>G$16*C228*$B211</f>
        <v>0.21269907359999998</v>
      </c>
      <c r="H228" s="14">
        <f>H$16*D228*$B211</f>
        <v>6.3981885188262808</v>
      </c>
      <c r="I228" s="24">
        <f>C214+SUM(E228:H228)</f>
        <v>-3.8858166675737191</v>
      </c>
      <c r="J228" s="15">
        <f t="shared" si="59"/>
        <v>2.0531054866251109E-2</v>
      </c>
      <c r="K228" s="24">
        <f t="shared" si="60"/>
        <v>0.14798684531099476</v>
      </c>
      <c r="L228" s="2"/>
      <c r="M228" s="2"/>
      <c r="N228" s="4"/>
      <c r="O228" s="5"/>
    </row>
    <row r="229" spans="1:15" x14ac:dyDescent="0.3">
      <c r="A229" s="1">
        <v>84</v>
      </c>
      <c r="B229" s="2">
        <v>90</v>
      </c>
      <c r="C229" s="2">
        <f t="shared" si="56"/>
        <v>8100</v>
      </c>
      <c r="D229" s="22">
        <f t="shared" si="57"/>
        <v>4.499809670330265</v>
      </c>
      <c r="E229" s="34">
        <f t="shared" si="58"/>
        <v>-2.2063619999999999</v>
      </c>
      <c r="F229" s="14">
        <f>F$16*B229*$B211</f>
        <v>-0.34566479999999999</v>
      </c>
      <c r="G229" s="14">
        <f>G$16*C229*$B211</f>
        <v>0.28317924</v>
      </c>
      <c r="H229" s="14">
        <f>H$16*D229*$B211</f>
        <v>6.608343985082632</v>
      </c>
      <c r="I229" s="24">
        <f>C214+SUM(E229:H229)</f>
        <v>-4.0665316749173686</v>
      </c>
      <c r="J229" s="15">
        <f t="shared" si="59"/>
        <v>1.7136721275577527E-2</v>
      </c>
      <c r="K229" s="24">
        <f t="shared" si="60"/>
        <v>0.11552570192011033</v>
      </c>
      <c r="L229" s="2"/>
      <c r="M229" s="2"/>
      <c r="N229" s="4"/>
      <c r="O229" s="5"/>
    </row>
    <row r="230" spans="1:15" x14ac:dyDescent="0.3">
      <c r="A230" s="1">
        <v>96</v>
      </c>
      <c r="B230" s="2">
        <v>102</v>
      </c>
      <c r="C230" s="2">
        <f t="shared" si="56"/>
        <v>10404</v>
      </c>
      <c r="D230" s="22">
        <f t="shared" si="57"/>
        <v>4.6249728132842707</v>
      </c>
      <c r="E230" s="34">
        <f t="shared" si="58"/>
        <v>-2.673146</v>
      </c>
      <c r="F230" s="14">
        <f>F$16*B230*$B211</f>
        <v>-0.39175344000000001</v>
      </c>
      <c r="G230" s="14">
        <f>G$16*C230*$B211</f>
        <v>0.36372800159999996</v>
      </c>
      <c r="H230" s="14">
        <f>H$16*D230*$B211</f>
        <v>6.7921564490514541</v>
      </c>
      <c r="I230" s="24">
        <f>C214+SUM(E230:H230)</f>
        <v>-4.3150430893485465</v>
      </c>
      <c r="J230" s="15">
        <f t="shared" si="59"/>
        <v>1.3365973542626808E-2</v>
      </c>
      <c r="K230" s="24">
        <f t="shared" si="60"/>
        <v>9.3983860106046868E-2</v>
      </c>
      <c r="L230" s="2"/>
      <c r="M230" s="2"/>
      <c r="N230" s="4"/>
      <c r="O230" s="5"/>
    </row>
    <row r="231" spans="1:15" x14ac:dyDescent="0.3">
      <c r="A231" s="1">
        <v>108</v>
      </c>
      <c r="B231" s="2">
        <v>114</v>
      </c>
      <c r="C231" s="2">
        <f t="shared" si="56"/>
        <v>12996</v>
      </c>
      <c r="D231" s="22">
        <f t="shared" si="57"/>
        <v>4.7361984483944957</v>
      </c>
      <c r="E231" s="34">
        <f t="shared" si="58"/>
        <v>-3.264386</v>
      </c>
      <c r="F231" s="14">
        <f>F$16*B231*$B211</f>
        <v>-0.43784208000000002</v>
      </c>
      <c r="G231" s="14">
        <f>G$16*C231*$B211</f>
        <v>0.45434535840000001</v>
      </c>
      <c r="H231" s="14">
        <f>H$16*D231*$B211</f>
        <v>6.9555005259385334</v>
      </c>
      <c r="I231" s="24">
        <f>C214+SUM(E231:H231)</f>
        <v>-4.6984102956614677</v>
      </c>
      <c r="J231" s="15">
        <f t="shared" si="59"/>
        <v>9.1097474018666195E-3</v>
      </c>
      <c r="K231" s="24">
        <f t="shared" si="60"/>
        <v>8.0028770782788514E-2</v>
      </c>
      <c r="L231" s="2"/>
      <c r="M231" s="2"/>
      <c r="N231" s="4"/>
      <c r="O231" s="5"/>
    </row>
    <row r="232" spans="1:15" x14ac:dyDescent="0.3">
      <c r="A232" s="1">
        <v>120</v>
      </c>
      <c r="B232" s="2">
        <v>126</v>
      </c>
      <c r="C232" s="2">
        <f t="shared" si="56"/>
        <v>15876</v>
      </c>
      <c r="D232" s="22">
        <f t="shared" si="57"/>
        <v>4.836281906951478</v>
      </c>
      <c r="E232" s="34">
        <f t="shared" si="58"/>
        <v>-3.398749</v>
      </c>
      <c r="F232" s="14">
        <f>F$16*B232*$B211</f>
        <v>-0.48393071999999998</v>
      </c>
      <c r="G232" s="14">
        <f>G$16*C232*$B211</f>
        <v>0.55503131039999998</v>
      </c>
      <c r="H232" s="14">
        <f>H$16*D232*$B211</f>
        <v>7.1024813917565233</v>
      </c>
      <c r="I232" s="24">
        <f>C214+SUM(E232:H232)</f>
        <v>-4.6311951178434771</v>
      </c>
      <c r="J232" s="15">
        <f t="shared" si="59"/>
        <v>9.7431079793001748E-3</v>
      </c>
      <c r="K232" s="24">
        <f t="shared" si="60"/>
        <v>7.1733665997810461E-2</v>
      </c>
      <c r="L232" s="2"/>
      <c r="M232" s="2"/>
      <c r="N232" s="4"/>
      <c r="O232" s="5"/>
    </row>
    <row r="233" spans="1:15" x14ac:dyDescent="0.3">
      <c r="A233" s="6"/>
      <c r="B233" s="7"/>
      <c r="C233" s="7"/>
      <c r="D233" s="6"/>
      <c r="E233" s="7"/>
      <c r="F233" s="26"/>
      <c r="G233" s="26"/>
      <c r="H233" s="26"/>
      <c r="I233" s="7"/>
      <c r="J233" s="7"/>
      <c r="K233" s="27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35.345330378592458</v>
      </c>
      <c r="L233" s="7"/>
      <c r="M233" s="7"/>
      <c r="N233" s="7"/>
      <c r="O233" s="5"/>
    </row>
    <row r="234" spans="1:15" x14ac:dyDescent="0.3">
      <c r="A234" s="9" t="s">
        <v>9</v>
      </c>
      <c r="B234" s="4"/>
      <c r="C234" s="4"/>
      <c r="D234" s="1"/>
      <c r="E234" s="4"/>
      <c r="F234" s="28"/>
      <c r="G234" s="28"/>
      <c r="H234" s="28"/>
      <c r="I234" s="4"/>
      <c r="J234" s="4"/>
      <c r="K234" s="4"/>
      <c r="L234" s="4"/>
      <c r="M234" s="4"/>
      <c r="N234" s="4"/>
      <c r="O234" s="29"/>
    </row>
    <row r="235" spans="1:15" x14ac:dyDescent="0.3">
      <c r="A235" s="1" t="s">
        <v>10</v>
      </c>
      <c r="B235" s="2">
        <f>B210+60</f>
        <v>1261</v>
      </c>
      <c r="C235" s="14">
        <f>HLOOKUP(B235,E235:O236,2)</f>
        <v>1.2769109999999999</v>
      </c>
      <c r="D235" s="1"/>
      <c r="E235" s="2">
        <v>721</v>
      </c>
      <c r="F235" s="2">
        <f>E235+60</f>
        <v>781</v>
      </c>
      <c r="G235" s="2">
        <f t="shared" ref="G235:M235" si="61">F235+60</f>
        <v>841</v>
      </c>
      <c r="H235" s="2">
        <f t="shared" si="61"/>
        <v>901</v>
      </c>
      <c r="I235" s="2">
        <f t="shared" si="61"/>
        <v>961</v>
      </c>
      <c r="J235" s="2">
        <f t="shared" si="61"/>
        <v>1021</v>
      </c>
      <c r="K235" s="2">
        <f t="shared" si="61"/>
        <v>1081</v>
      </c>
      <c r="L235" s="2">
        <f t="shared" si="61"/>
        <v>1141</v>
      </c>
      <c r="M235" s="2">
        <f t="shared" si="61"/>
        <v>1201</v>
      </c>
      <c r="N235" s="4">
        <f>M235+60</f>
        <v>1261</v>
      </c>
      <c r="O235" s="1">
        <f>N235+60</f>
        <v>1321</v>
      </c>
    </row>
    <row r="236" spans="1:15" x14ac:dyDescent="0.3">
      <c r="A236" s="1" t="s">
        <v>11</v>
      </c>
      <c r="B236" s="2">
        <f>B235+30</f>
        <v>1291</v>
      </c>
      <c r="C236" s="2"/>
      <c r="D236" s="1"/>
      <c r="E236" s="14">
        <f t="shared" ref="E236:O236" si="62">E211</f>
        <v>-1.6829559999999999</v>
      </c>
      <c r="F236" s="14">
        <f t="shared" si="62"/>
        <v>-1.2600119999999999</v>
      </c>
      <c r="G236" s="14">
        <f t="shared" si="62"/>
        <v>-0.90951340000000003</v>
      </c>
      <c r="H236" s="14">
        <f t="shared" si="62"/>
        <v>-0.57128279999999998</v>
      </c>
      <c r="I236" s="14">
        <f t="shared" si="62"/>
        <v>-0.29179719999999998</v>
      </c>
      <c r="J236" s="19">
        <f t="shared" si="62"/>
        <v>0</v>
      </c>
      <c r="K236" s="14">
        <f t="shared" si="62"/>
        <v>0.32398709999999997</v>
      </c>
      <c r="L236" s="14">
        <f t="shared" si="62"/>
        <v>0.60763690000000004</v>
      </c>
      <c r="M236" s="14">
        <f t="shared" si="62"/>
        <v>0.9267377</v>
      </c>
      <c r="N236" s="30">
        <f t="shared" si="62"/>
        <v>1.2769109999999999</v>
      </c>
      <c r="O236" s="31">
        <f t="shared" si="62"/>
        <v>1.5359430000000001</v>
      </c>
    </row>
    <row r="237" spans="1:15" x14ac:dyDescent="0.3">
      <c r="A237" s="1" t="s">
        <v>12</v>
      </c>
      <c r="B237" s="14">
        <f>B212</f>
        <v>-1.0132E-2</v>
      </c>
      <c r="C237" s="15">
        <f>B236*B237</f>
        <v>-13.080412000000001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</row>
    <row r="238" spans="1:15" x14ac:dyDescent="0.3">
      <c r="A238" s="1"/>
      <c r="B238" s="14">
        <f>B213</f>
        <v>-2.8580000000000001E-4</v>
      </c>
      <c r="C238" s="15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</row>
    <row r="239" spans="1:15" x14ac:dyDescent="0.3">
      <c r="A239" s="18" t="s">
        <v>14</v>
      </c>
      <c r="B239" s="19"/>
      <c r="C239" s="15">
        <f>C$8+C235+C237+C238</f>
        <v>-8.6637748000000006</v>
      </c>
      <c r="D239" s="1"/>
      <c r="E239" s="2"/>
      <c r="F239" s="19" t="s">
        <v>15</v>
      </c>
      <c r="G239" s="19" t="s">
        <v>16</v>
      </c>
      <c r="H239" s="19" t="s">
        <v>17</v>
      </c>
      <c r="I239" s="2"/>
      <c r="J239" s="2"/>
      <c r="K239" s="2"/>
      <c r="L239" s="2"/>
      <c r="M239" s="2"/>
      <c r="N239" s="4"/>
      <c r="O239" s="5"/>
    </row>
    <row r="240" spans="1:1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9" t="s">
        <v>23</v>
      </c>
      <c r="G240" s="19" t="s">
        <v>23</v>
      </c>
      <c r="H240" s="19" t="s">
        <v>23</v>
      </c>
      <c r="I240" s="2" t="s">
        <v>24</v>
      </c>
      <c r="J240" s="20" t="s">
        <v>25</v>
      </c>
      <c r="K240" s="20" t="s">
        <v>26</v>
      </c>
      <c r="L240" s="2"/>
      <c r="M240" s="2"/>
      <c r="N240" s="4"/>
      <c r="O240" s="5"/>
    </row>
    <row r="241" spans="1:15" x14ac:dyDescent="0.3">
      <c r="A241" s="1"/>
      <c r="B241" s="2"/>
      <c r="C241" s="2"/>
      <c r="D241" s="1"/>
      <c r="E241" s="2"/>
      <c r="F241" s="32">
        <f>F216</f>
        <v>-3.1200000000000002E-6</v>
      </c>
      <c r="G241" s="33">
        <f>G216</f>
        <v>2.84E-8</v>
      </c>
      <c r="H241" s="32">
        <f>H216</f>
        <v>1.193E-3</v>
      </c>
      <c r="I241" s="2"/>
      <c r="J241" s="2"/>
      <c r="K241" s="2"/>
      <c r="L241" s="2"/>
      <c r="M241" s="2"/>
      <c r="N241" s="4"/>
      <c r="O241" s="5"/>
    </row>
    <row r="242" spans="1:15" x14ac:dyDescent="0.3">
      <c r="A242" s="1">
        <v>0</v>
      </c>
      <c r="B242" s="2">
        <v>4.5</v>
      </c>
      <c r="C242" s="2">
        <f>B242*B242</f>
        <v>20.25</v>
      </c>
      <c r="D242" s="22">
        <f>LN(B242)</f>
        <v>1.5040773967762742</v>
      </c>
      <c r="E242" s="34">
        <f>E217</f>
        <v>-2.26254</v>
      </c>
      <c r="F242" s="14">
        <f>F$16*B242*$B236</f>
        <v>-1.8125640000000002E-2</v>
      </c>
      <c r="G242" s="14">
        <f>G$16*C242*$B236</f>
        <v>7.4245409999999996E-4</v>
      </c>
      <c r="H242" s="14">
        <f>H$16*D242*$B236</f>
        <v>2.3165243556511368</v>
      </c>
      <c r="I242" s="24">
        <f>C239+SUM(E242:H242)</f>
        <v>-8.6271736302488637</v>
      </c>
      <c r="J242" s="15">
        <f>EXP(I242)</f>
        <v>1.7917033180587591E-4</v>
      </c>
      <c r="K242" s="2">
        <v>1</v>
      </c>
      <c r="L242" s="2"/>
      <c r="M242" s="2"/>
      <c r="N242" s="4"/>
      <c r="O242" s="5"/>
    </row>
    <row r="243" spans="1:15" x14ac:dyDescent="0.3">
      <c r="A243" s="1">
        <v>9</v>
      </c>
      <c r="B243" s="2">
        <v>13.5</v>
      </c>
      <c r="C243" s="2">
        <f t="shared" ref="C243:C257" si="63">B243*B243</f>
        <v>182.25</v>
      </c>
      <c r="D243" s="22">
        <f t="shared" ref="D243:D257" si="64">LN(B243)</f>
        <v>2.6026896854443837</v>
      </c>
      <c r="E243" s="34">
        <f t="shared" ref="E243:E257" si="65">E218</f>
        <v>-0.33300429999999998</v>
      </c>
      <c r="F243" s="14">
        <f>F$16*B243*$B236</f>
        <v>-5.4376920000000002E-2</v>
      </c>
      <c r="G243" s="14">
        <f>G$16*C243*$B236</f>
        <v>6.6820869000000001E-3</v>
      </c>
      <c r="H243" s="14">
        <f>H$16*D243*$B236</f>
        <v>4.0085663540030785</v>
      </c>
      <c r="I243" s="24">
        <f>C239+SUM(E243:H243)</f>
        <v>-5.0359075790969214</v>
      </c>
      <c r="J243" s="15">
        <f t="shared" ref="J243:J257" si="66">EXP(I243)</f>
        <v>6.5002959061287707E-3</v>
      </c>
      <c r="K243" s="24">
        <f>K242*(1-(J242*($A243-$A242)/(1+J242*($A243-$A242)/2)))</f>
        <v>0.99838876609765514</v>
      </c>
      <c r="L243" s="2"/>
      <c r="M243" s="2"/>
      <c r="N243" s="4"/>
      <c r="O243" s="5"/>
    </row>
    <row r="244" spans="1:15" x14ac:dyDescent="0.3">
      <c r="A244" s="1">
        <v>18</v>
      </c>
      <c r="B244" s="2">
        <v>21</v>
      </c>
      <c r="C244" s="2">
        <f t="shared" si="63"/>
        <v>441</v>
      </c>
      <c r="D244" s="22">
        <f t="shared" si="64"/>
        <v>3.044522437723423</v>
      </c>
      <c r="E244" s="34">
        <f t="shared" si="65"/>
        <v>0.26030700000000001</v>
      </c>
      <c r="F244" s="14">
        <f>F$16*B244*$B236</f>
        <v>-8.4586320000000007E-2</v>
      </c>
      <c r="G244" s="14">
        <f>G$16*C244*$B236</f>
        <v>1.6169000400000001E-2</v>
      </c>
      <c r="H244" s="14">
        <f>H$16*D244*$B236</f>
        <v>4.6890608112514203</v>
      </c>
      <c r="I244" s="24">
        <f>C239+SUM(E244:H244)</f>
        <v>-3.7828243083485802</v>
      </c>
      <c r="J244" s="15">
        <f t="shared" si="66"/>
        <v>2.2758324046612918E-2</v>
      </c>
      <c r="K244" s="24">
        <f t="shared" ref="K244:K257" si="67">K243*(1-(J243*($A244-$A243)/(1+J243*($A244-$A243)/2)))</f>
        <v>0.94164033168816963</v>
      </c>
      <c r="L244" s="2"/>
      <c r="M244" s="2"/>
      <c r="N244" s="4"/>
      <c r="O244" s="5"/>
    </row>
    <row r="245" spans="1:15" x14ac:dyDescent="0.3">
      <c r="A245" s="1">
        <v>24</v>
      </c>
      <c r="B245" s="2">
        <v>27</v>
      </c>
      <c r="C245" s="2">
        <f t="shared" si="63"/>
        <v>729</v>
      </c>
      <c r="D245" s="22">
        <f t="shared" si="64"/>
        <v>3.2958368660043291</v>
      </c>
      <c r="E245" s="34">
        <f t="shared" si="65"/>
        <v>0.43432910000000002</v>
      </c>
      <c r="F245" s="14">
        <f>F$16*B245*$B236</f>
        <v>-0.10875384</v>
      </c>
      <c r="G245" s="14">
        <f>G$16*C245*$B236</f>
        <v>2.6728347600000001E-2</v>
      </c>
      <c r="H245" s="14">
        <f>H$16*D245*$B236</f>
        <v>5.0761259950558264</v>
      </c>
      <c r="I245" s="24">
        <f>C239+SUM(E245:H245)</f>
        <v>-3.2353451973441745</v>
      </c>
      <c r="J245" s="15">
        <f t="shared" si="66"/>
        <v>3.9346620246729587E-2</v>
      </c>
      <c r="K245" s="24">
        <f t="shared" si="67"/>
        <v>0.82127718720116649</v>
      </c>
      <c r="L245" s="2"/>
      <c r="M245" s="2"/>
      <c r="N245" s="4"/>
      <c r="O245" s="5"/>
    </row>
    <row r="246" spans="1:15" x14ac:dyDescent="0.3">
      <c r="A246" s="1">
        <v>30</v>
      </c>
      <c r="B246" s="2">
        <v>33</v>
      </c>
      <c r="C246" s="2">
        <f t="shared" si="63"/>
        <v>1089</v>
      </c>
      <c r="D246" s="22">
        <f t="shared" si="64"/>
        <v>3.4965075614664802</v>
      </c>
      <c r="E246" s="34">
        <f t="shared" si="65"/>
        <v>0.27506589999999997</v>
      </c>
      <c r="F246" s="14">
        <f>F$16*B246*$B236</f>
        <v>-0.13292136000000002</v>
      </c>
      <c r="G246" s="14">
        <f>G$16*C246*$B236</f>
        <v>3.9927531599999996E-2</v>
      </c>
      <c r="H246" s="14">
        <f>H$16*D246*$B236</f>
        <v>5.3851915753908983</v>
      </c>
      <c r="I246" s="24">
        <f>C239+SUM(E246:H246)</f>
        <v>-3.0965111530091018</v>
      </c>
      <c r="J246" s="15">
        <f t="shared" si="66"/>
        <v>4.5206646657542621E-2</v>
      </c>
      <c r="K246" s="24">
        <f t="shared" si="67"/>
        <v>0.64786039194998635</v>
      </c>
      <c r="L246" s="2"/>
      <c r="M246" s="2"/>
      <c r="N246" s="4"/>
      <c r="O246" s="5"/>
    </row>
    <row r="247" spans="1:15" x14ac:dyDescent="0.3">
      <c r="A247" s="1">
        <v>36</v>
      </c>
      <c r="B247" s="2">
        <v>39</v>
      </c>
      <c r="C247" s="2">
        <f t="shared" si="63"/>
        <v>1521</v>
      </c>
      <c r="D247" s="22">
        <f t="shared" si="64"/>
        <v>3.6635616461296463</v>
      </c>
      <c r="E247" s="35">
        <f t="shared" si="65"/>
        <v>0</v>
      </c>
      <c r="F247" s="14">
        <f>F$16*B247*$B236</f>
        <v>-0.15708888000000001</v>
      </c>
      <c r="G247" s="14">
        <f>G$16*C247*$B236</f>
        <v>5.5766552399999995E-2</v>
      </c>
      <c r="H247" s="14">
        <f>H$16*D247*$B236</f>
        <v>5.6424820955879751</v>
      </c>
      <c r="I247" s="24">
        <f>C239+SUM(E247:H247)</f>
        <v>-3.1226150320120256</v>
      </c>
      <c r="J247" s="15">
        <f t="shared" si="66"/>
        <v>4.4041846861216344E-2</v>
      </c>
      <c r="K247" s="24">
        <f t="shared" si="67"/>
        <v>0.49312061612495445</v>
      </c>
      <c r="L247" s="2"/>
      <c r="M247" s="2"/>
      <c r="N247" s="4"/>
      <c r="O247" s="5"/>
    </row>
    <row r="248" spans="1:15" x14ac:dyDescent="0.3">
      <c r="A248" s="1">
        <v>42</v>
      </c>
      <c r="B248" s="2">
        <v>45</v>
      </c>
      <c r="C248" s="2">
        <f t="shared" si="63"/>
        <v>2025</v>
      </c>
      <c r="D248" s="22">
        <f t="shared" si="64"/>
        <v>3.8066624897703196</v>
      </c>
      <c r="E248" s="34">
        <f t="shared" si="65"/>
        <v>-0.3418273</v>
      </c>
      <c r="F248" s="14">
        <f>F$16*B248*$B236</f>
        <v>-0.18125639999999998</v>
      </c>
      <c r="G248" s="14">
        <f>G$16*C248*$B236</f>
        <v>7.4245409999999998E-2</v>
      </c>
      <c r="H248" s="14">
        <f>H$16*D248*$B236</f>
        <v>5.8628807202321251</v>
      </c>
      <c r="I248" s="24">
        <f>C239+SUM(E248:H248)</f>
        <v>-3.2497323697678757</v>
      </c>
      <c r="J248" s="15">
        <f t="shared" si="66"/>
        <v>3.8784586370707898E-2</v>
      </c>
      <c r="K248" s="24">
        <f t="shared" si="67"/>
        <v>0.37802061061697401</v>
      </c>
      <c r="L248" s="2"/>
      <c r="M248" s="2"/>
      <c r="N248" s="4"/>
      <c r="O248" s="5"/>
    </row>
    <row r="249" spans="1:15" x14ac:dyDescent="0.3">
      <c r="A249" s="1">
        <v>48</v>
      </c>
      <c r="B249" s="2">
        <v>51</v>
      </c>
      <c r="C249" s="2">
        <f t="shared" si="63"/>
        <v>2601</v>
      </c>
      <c r="D249" s="22">
        <f t="shared" si="64"/>
        <v>3.9318256327243257</v>
      </c>
      <c r="E249" s="34">
        <f t="shared" si="65"/>
        <v>-0.67577160000000003</v>
      </c>
      <c r="F249" s="14">
        <f>F$16*B249*$B236</f>
        <v>-0.20542392000000001</v>
      </c>
      <c r="G249" s="14">
        <f>G$16*C249*$B236</f>
        <v>9.5364104399999997E-2</v>
      </c>
      <c r="H249" s="14">
        <f>H$16*D249*$B236</f>
        <v>6.0556523619735954</v>
      </c>
      <c r="I249" s="24">
        <f>C239+SUM(E249:H249)</f>
        <v>-3.3939538536264049</v>
      </c>
      <c r="J249" s="15">
        <f t="shared" si="66"/>
        <v>3.3575660861430247E-2</v>
      </c>
      <c r="K249" s="24">
        <f t="shared" si="67"/>
        <v>0.29922100304073856</v>
      </c>
      <c r="L249" s="2"/>
      <c r="M249" s="2"/>
      <c r="N249" s="4"/>
      <c r="O249" s="5"/>
    </row>
    <row r="250" spans="1:15" x14ac:dyDescent="0.3">
      <c r="A250" s="1">
        <v>54</v>
      </c>
      <c r="B250" s="2">
        <v>57</v>
      </c>
      <c r="C250" s="2">
        <f t="shared" si="63"/>
        <v>3249</v>
      </c>
      <c r="D250" s="22">
        <f t="shared" si="64"/>
        <v>4.0430512678345503</v>
      </c>
      <c r="E250" s="34">
        <f t="shared" si="65"/>
        <v>-0.93123020000000001</v>
      </c>
      <c r="F250" s="14">
        <f>F$16*B250*$B236</f>
        <v>-0.22959144000000004</v>
      </c>
      <c r="G250" s="14">
        <f>G$16*C250*$B236</f>
        <v>0.1191226356</v>
      </c>
      <c r="H250" s="14">
        <f>H$16*D250*$B236</f>
        <v>6.2269579698218642</v>
      </c>
      <c r="I250" s="24">
        <f>C239+SUM(E250:H250)</f>
        <v>-3.4785158345781362</v>
      </c>
      <c r="J250" s="15">
        <f t="shared" si="66"/>
        <v>3.0853168274201509E-2</v>
      </c>
      <c r="K250" s="24">
        <f t="shared" si="67"/>
        <v>0.24445787060370763</v>
      </c>
      <c r="L250" s="2"/>
      <c r="M250" s="2"/>
      <c r="N250" s="4"/>
      <c r="O250" s="5"/>
    </row>
    <row r="251" spans="1:15" x14ac:dyDescent="0.3">
      <c r="A251" s="1">
        <v>60</v>
      </c>
      <c r="B251" s="2">
        <v>63</v>
      </c>
      <c r="C251" s="2">
        <f t="shared" si="63"/>
        <v>3969</v>
      </c>
      <c r="D251" s="22">
        <f t="shared" si="64"/>
        <v>4.1431347263915326</v>
      </c>
      <c r="E251" s="34">
        <f t="shared" si="65"/>
        <v>-1.1831769999999999</v>
      </c>
      <c r="F251" s="14">
        <f>F$16*B251*$B236</f>
        <v>-0.25375895999999998</v>
      </c>
      <c r="G251" s="14">
        <f>G$16*C251*$B236</f>
        <v>0.1455210036</v>
      </c>
      <c r="H251" s="14">
        <f>H$16*D251*$B236</f>
        <v>6.3811028096033615</v>
      </c>
      <c r="I251" s="24">
        <f>C239+SUM(E251:H251)</f>
        <v>-3.5740869467966387</v>
      </c>
      <c r="J251" s="15">
        <f t="shared" si="66"/>
        <v>2.8041017029779548E-2</v>
      </c>
      <c r="K251" s="24">
        <f t="shared" si="67"/>
        <v>0.2030378850501677</v>
      </c>
      <c r="L251" s="2"/>
      <c r="M251" s="2"/>
      <c r="N251" s="4"/>
      <c r="O251" s="5"/>
    </row>
    <row r="252" spans="1:15" x14ac:dyDescent="0.3">
      <c r="A252" s="1">
        <v>66</v>
      </c>
      <c r="B252" s="2">
        <v>69</v>
      </c>
      <c r="C252" s="2">
        <f t="shared" si="63"/>
        <v>4761</v>
      </c>
      <c r="D252" s="22">
        <f t="shared" si="64"/>
        <v>4.2341065045972597</v>
      </c>
      <c r="E252" s="34">
        <f t="shared" si="65"/>
        <v>-1.4460109999999999</v>
      </c>
      <c r="F252" s="14">
        <f>F$16*B252*$B236</f>
        <v>-0.27792648000000003</v>
      </c>
      <c r="G252" s="14">
        <f>G$16*C252*$B236</f>
        <v>0.1745592084</v>
      </c>
      <c r="H252" s="14">
        <f>H$16*D252*$B236</f>
        <v>6.5212141764400293</v>
      </c>
      <c r="I252" s="24">
        <f>C239+SUM(E252:H252)</f>
        <v>-3.6919388951599714</v>
      </c>
      <c r="J252" s="15">
        <f t="shared" si="66"/>
        <v>2.4923630856863766E-2</v>
      </c>
      <c r="K252" s="24">
        <f t="shared" si="67"/>
        <v>0.17152823979359985</v>
      </c>
      <c r="L252" s="2"/>
      <c r="M252" s="2"/>
      <c r="N252" s="4"/>
      <c r="O252" s="5"/>
    </row>
    <row r="253" spans="1:15" x14ac:dyDescent="0.3">
      <c r="A253" s="1">
        <v>72</v>
      </c>
      <c r="B253" s="2">
        <v>78</v>
      </c>
      <c r="C253" s="2">
        <f t="shared" si="63"/>
        <v>6084</v>
      </c>
      <c r="D253" s="22">
        <f t="shared" si="64"/>
        <v>4.3567088266895917</v>
      </c>
      <c r="E253" s="34">
        <f t="shared" si="65"/>
        <v>-1.7910999999999999</v>
      </c>
      <c r="F253" s="14">
        <f>F$16*B253*$B236</f>
        <v>-0.31417776000000003</v>
      </c>
      <c r="G253" s="14">
        <f>G$16*C253*$B236</f>
        <v>0.22306620959999998</v>
      </c>
      <c r="H253" s="14">
        <f>H$16*D253*$B236</f>
        <v>6.7100417366407221</v>
      </c>
      <c r="I253" s="24">
        <f>C239+SUM(E253:H253)</f>
        <v>-3.8359446137592785</v>
      </c>
      <c r="J253" s="15">
        <f t="shared" si="66"/>
        <v>2.1580943182989074E-2</v>
      </c>
      <c r="K253" s="24">
        <f t="shared" si="67"/>
        <v>0.14766209366127425</v>
      </c>
      <c r="L253" s="2"/>
      <c r="M253" s="2"/>
      <c r="N253" s="4"/>
      <c r="O253" s="5"/>
    </row>
    <row r="254" spans="1:15" x14ac:dyDescent="0.3">
      <c r="A254" s="1">
        <v>84</v>
      </c>
      <c r="B254" s="2">
        <v>90</v>
      </c>
      <c r="C254" s="2">
        <f t="shared" si="63"/>
        <v>8100</v>
      </c>
      <c r="D254" s="22">
        <f t="shared" si="64"/>
        <v>4.499809670330265</v>
      </c>
      <c r="E254" s="34">
        <f t="shared" si="65"/>
        <v>-2.2063619999999999</v>
      </c>
      <c r="F254" s="14">
        <f>F$16*B254*$B236</f>
        <v>-0.36251279999999997</v>
      </c>
      <c r="G254" s="14">
        <f>G$16*C254*$B236</f>
        <v>0.29698163999999999</v>
      </c>
      <c r="H254" s="14">
        <f>H$16*D254*$B236</f>
        <v>6.9304403612848722</v>
      </c>
      <c r="I254" s="24">
        <f>C239+SUM(E254:H254)</f>
        <v>-4.0052275987151287</v>
      </c>
      <c r="J254" s="15">
        <f t="shared" si="66"/>
        <v>1.8220141905841886E-2</v>
      </c>
      <c r="K254" s="24">
        <f t="shared" si="67"/>
        <v>0.11380575672153596</v>
      </c>
      <c r="L254" s="2"/>
      <c r="M254" s="2"/>
      <c r="N254" s="4"/>
      <c r="O254" s="5"/>
    </row>
    <row r="255" spans="1:15" x14ac:dyDescent="0.3">
      <c r="A255" s="1">
        <v>96</v>
      </c>
      <c r="B255" s="2">
        <v>102</v>
      </c>
      <c r="C255" s="2">
        <f t="shared" si="63"/>
        <v>10404</v>
      </c>
      <c r="D255" s="22">
        <f t="shared" si="64"/>
        <v>4.6249728132842707</v>
      </c>
      <c r="E255" s="34">
        <f t="shared" si="65"/>
        <v>-2.673146</v>
      </c>
      <c r="F255" s="14">
        <f>F$16*B255*$B236</f>
        <v>-0.41084784000000002</v>
      </c>
      <c r="G255" s="14">
        <f>G$16*C255*$B236</f>
        <v>0.38145641759999999</v>
      </c>
      <c r="H255" s="14">
        <f>H$16*D255*$B236</f>
        <v>7.1232120030263424</v>
      </c>
      <c r="I255" s="24">
        <f>C239+SUM(E255:H255)</f>
        <v>-4.2431002193736589</v>
      </c>
      <c r="J255" s="15">
        <f t="shared" si="66"/>
        <v>1.4362994314533861E-2</v>
      </c>
      <c r="K255" s="24">
        <f t="shared" si="67"/>
        <v>9.13751998507909E-2</v>
      </c>
      <c r="L255" s="2"/>
      <c r="M255" s="2"/>
      <c r="N255" s="4"/>
      <c r="O255" s="5"/>
    </row>
    <row r="256" spans="1:15" x14ac:dyDescent="0.3">
      <c r="A256" s="1">
        <v>108</v>
      </c>
      <c r="B256" s="2">
        <v>114</v>
      </c>
      <c r="C256" s="2">
        <f t="shared" si="63"/>
        <v>12996</v>
      </c>
      <c r="D256" s="22">
        <f t="shared" si="64"/>
        <v>4.7361984483944957</v>
      </c>
      <c r="E256" s="34">
        <f t="shared" si="65"/>
        <v>-3.264386</v>
      </c>
      <c r="F256" s="14">
        <f>F$16*B256*$B236</f>
        <v>-0.45918288000000007</v>
      </c>
      <c r="G256" s="14">
        <f>G$16*C256*$B236</f>
        <v>0.47649054239999999</v>
      </c>
      <c r="H256" s="14">
        <f>H$16*D256*$B236</f>
        <v>7.2945176108746113</v>
      </c>
      <c r="I256" s="24">
        <f>C239+SUM(E256:H256)</f>
        <v>-4.6163355267253898</v>
      </c>
      <c r="J256" s="15">
        <f t="shared" si="66"/>
        <v>9.8889676033814544E-3</v>
      </c>
      <c r="K256" s="24">
        <f t="shared" si="67"/>
        <v>7.6875681166031315E-2</v>
      </c>
      <c r="L256" s="2"/>
      <c r="M256" s="2"/>
      <c r="N256" s="4"/>
      <c r="O256" s="5"/>
    </row>
    <row r="257" spans="1:15" x14ac:dyDescent="0.3">
      <c r="A257" s="1">
        <v>120</v>
      </c>
      <c r="B257" s="2">
        <v>126</v>
      </c>
      <c r="C257" s="2">
        <f t="shared" si="63"/>
        <v>15876</v>
      </c>
      <c r="D257" s="22">
        <f t="shared" si="64"/>
        <v>4.836281906951478</v>
      </c>
      <c r="E257" s="34">
        <f t="shared" si="65"/>
        <v>-3.398749</v>
      </c>
      <c r="F257" s="14">
        <f>F$16*B257*$B236</f>
        <v>-0.50751791999999996</v>
      </c>
      <c r="G257" s="14">
        <f>G$16*C257*$B236</f>
        <v>0.58208401440000002</v>
      </c>
      <c r="H257" s="14">
        <f>H$16*D257*$B236</f>
        <v>7.4486624506561103</v>
      </c>
      <c r="I257" s="24">
        <f>C239+SUM(E257:H257)</f>
        <v>-4.539295254943891</v>
      </c>
      <c r="J257" s="15">
        <f t="shared" si="66"/>
        <v>1.0680931235203032E-2</v>
      </c>
      <c r="K257" s="24">
        <f t="shared" si="67"/>
        <v>6.8263992010011751E-2</v>
      </c>
      <c r="L257" s="2"/>
      <c r="M257" s="2"/>
      <c r="N257" s="4"/>
      <c r="O257" s="5"/>
    </row>
    <row r="258" spans="1:15" x14ac:dyDescent="0.3">
      <c r="A258" s="6"/>
      <c r="B258" s="7"/>
      <c r="C258" s="7"/>
      <c r="D258" s="6"/>
      <c r="E258" s="7"/>
      <c r="F258" s="26"/>
      <c r="G258" s="26"/>
      <c r="H258" s="26"/>
      <c r="I258" s="7"/>
      <c r="J258" s="7"/>
      <c r="K258" s="27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35.733253437713742</v>
      </c>
      <c r="L258" s="7"/>
      <c r="M258" s="7"/>
      <c r="N258" s="7"/>
      <c r="O258" s="5"/>
    </row>
    <row r="259" spans="1:15" x14ac:dyDescent="0.3">
      <c r="A259" s="9" t="s">
        <v>9</v>
      </c>
      <c r="B259" s="4"/>
      <c r="C259" s="4"/>
      <c r="D259" s="1"/>
      <c r="E259" s="4"/>
      <c r="F259" s="28"/>
      <c r="G259" s="28"/>
      <c r="H259" s="28"/>
      <c r="I259" s="4"/>
      <c r="J259" s="4"/>
      <c r="K259" s="4"/>
      <c r="L259" s="4"/>
      <c r="M259" s="4"/>
      <c r="N259" s="4"/>
      <c r="O259" s="29"/>
    </row>
    <row r="260" spans="1:15" x14ac:dyDescent="0.3">
      <c r="A260" s="1" t="s">
        <v>10</v>
      </c>
      <c r="B260" s="2">
        <f>B235+60</f>
        <v>1321</v>
      </c>
      <c r="C260" s="14">
        <f>HLOOKUP(B260,E260:O261,2)</f>
        <v>1.5359430000000001</v>
      </c>
      <c r="D260" s="1"/>
      <c r="E260" s="2">
        <v>721</v>
      </c>
      <c r="F260" s="2">
        <f>E260+60</f>
        <v>781</v>
      </c>
      <c r="G260" s="2">
        <f t="shared" ref="G260:M260" si="68">F260+60</f>
        <v>841</v>
      </c>
      <c r="H260" s="2">
        <f t="shared" si="68"/>
        <v>901</v>
      </c>
      <c r="I260" s="2">
        <f t="shared" si="68"/>
        <v>961</v>
      </c>
      <c r="J260" s="2">
        <f t="shared" si="68"/>
        <v>1021</v>
      </c>
      <c r="K260" s="2">
        <f t="shared" si="68"/>
        <v>1081</v>
      </c>
      <c r="L260" s="2">
        <f t="shared" si="68"/>
        <v>1141</v>
      </c>
      <c r="M260" s="2">
        <f t="shared" si="68"/>
        <v>1201</v>
      </c>
      <c r="N260" s="4">
        <f>M260+60</f>
        <v>1261</v>
      </c>
      <c r="O260" s="1">
        <f>N260+60</f>
        <v>1321</v>
      </c>
    </row>
    <row r="261" spans="1:15" x14ac:dyDescent="0.3">
      <c r="A261" s="1" t="s">
        <v>11</v>
      </c>
      <c r="B261" s="2">
        <f>B260+30</f>
        <v>1351</v>
      </c>
      <c r="C261" s="2"/>
      <c r="D261" s="1"/>
      <c r="E261" s="14">
        <f t="shared" ref="E261:O261" si="69">E236</f>
        <v>-1.6829559999999999</v>
      </c>
      <c r="F261" s="14">
        <f t="shared" si="69"/>
        <v>-1.2600119999999999</v>
      </c>
      <c r="G261" s="14">
        <f t="shared" si="69"/>
        <v>-0.90951340000000003</v>
      </c>
      <c r="H261" s="14">
        <f t="shared" si="69"/>
        <v>-0.57128279999999998</v>
      </c>
      <c r="I261" s="14">
        <f t="shared" si="69"/>
        <v>-0.29179719999999998</v>
      </c>
      <c r="J261" s="19">
        <f t="shared" si="69"/>
        <v>0</v>
      </c>
      <c r="K261" s="14">
        <f t="shared" si="69"/>
        <v>0.32398709999999997</v>
      </c>
      <c r="L261" s="14">
        <f t="shared" si="69"/>
        <v>0.60763690000000004</v>
      </c>
      <c r="M261" s="14">
        <f t="shared" si="69"/>
        <v>0.9267377</v>
      </c>
      <c r="N261" s="30">
        <f t="shared" si="69"/>
        <v>1.2769109999999999</v>
      </c>
      <c r="O261" s="31">
        <f t="shared" si="69"/>
        <v>1.5359430000000001</v>
      </c>
    </row>
    <row r="262" spans="1:15" x14ac:dyDescent="0.3">
      <c r="A262" s="1" t="s">
        <v>12</v>
      </c>
      <c r="B262" s="14">
        <f>B237</f>
        <v>-1.0132E-2</v>
      </c>
      <c r="C262" s="15">
        <f>B261*B262</f>
        <v>-13.688332000000001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</row>
    <row r="263" spans="1:15" x14ac:dyDescent="0.3">
      <c r="A263" s="1"/>
      <c r="B263" s="14">
        <f>B238</f>
        <v>-2.8580000000000001E-4</v>
      </c>
      <c r="C263" s="15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</row>
    <row r="264" spans="1:15" x14ac:dyDescent="0.3">
      <c r="A264" s="18" t="s">
        <v>14</v>
      </c>
      <c r="B264" s="19"/>
      <c r="C264" s="15">
        <f>C$8+C260+C262+C263</f>
        <v>-9.0126628000000011</v>
      </c>
      <c r="D264" s="1"/>
      <c r="E264" s="2"/>
      <c r="F264" s="19" t="s">
        <v>15</v>
      </c>
      <c r="G264" s="19" t="s">
        <v>16</v>
      </c>
      <c r="H264" s="19" t="s">
        <v>17</v>
      </c>
      <c r="I264" s="2"/>
      <c r="J264" s="2"/>
      <c r="K264" s="2"/>
      <c r="L264" s="2"/>
      <c r="M264" s="2"/>
      <c r="N264" s="4"/>
      <c r="O264" s="5"/>
    </row>
    <row r="265" spans="1:1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9" t="s">
        <v>23</v>
      </c>
      <c r="G265" s="19" t="s">
        <v>23</v>
      </c>
      <c r="H265" s="19" t="s">
        <v>23</v>
      </c>
      <c r="I265" s="2" t="s">
        <v>24</v>
      </c>
      <c r="J265" s="20" t="s">
        <v>25</v>
      </c>
      <c r="K265" s="20" t="s">
        <v>26</v>
      </c>
      <c r="L265" s="2"/>
      <c r="M265" s="2"/>
      <c r="N265" s="4"/>
      <c r="O265" s="5"/>
    </row>
    <row r="266" spans="1:15" x14ac:dyDescent="0.3">
      <c r="A266" s="1"/>
      <c r="B266" s="2"/>
      <c r="C266" s="2"/>
      <c r="D266" s="1"/>
      <c r="E266" s="2"/>
      <c r="F266" s="32">
        <f>F241</f>
        <v>-3.1200000000000002E-6</v>
      </c>
      <c r="G266" s="33">
        <f>G241</f>
        <v>2.84E-8</v>
      </c>
      <c r="H266" s="32">
        <f>H241</f>
        <v>1.193E-3</v>
      </c>
      <c r="I266" s="2"/>
      <c r="J266" s="2"/>
      <c r="K266" s="2"/>
      <c r="L266" s="2"/>
      <c r="M266" s="2"/>
      <c r="N266" s="4"/>
      <c r="O266" s="5"/>
    </row>
    <row r="267" spans="1:15" x14ac:dyDescent="0.3">
      <c r="A267" s="1">
        <v>0</v>
      </c>
      <c r="B267" s="2">
        <v>4.5</v>
      </c>
      <c r="C267" s="2">
        <f>B267*B267</f>
        <v>20.25</v>
      </c>
      <c r="D267" s="22">
        <f>LN(B267)</f>
        <v>1.5040773967762742</v>
      </c>
      <c r="E267" s="34">
        <f>E242</f>
        <v>-2.26254</v>
      </c>
      <c r="F267" s="14">
        <f>F$16*B267*$B261</f>
        <v>-1.8968040000000002E-2</v>
      </c>
      <c r="G267" s="14">
        <f>G$16*C267*$B261</f>
        <v>7.7696009999999997E-4</v>
      </c>
      <c r="H267" s="14">
        <f>H$16*D267*$B261</f>
        <v>2.4241862157123824</v>
      </c>
      <c r="I267" s="24">
        <f>C264+SUM(E267:H267)</f>
        <v>-8.8692076641876181</v>
      </c>
      <c r="J267" s="15">
        <f>EXP(I267)</f>
        <v>1.4065398872751471E-4</v>
      </c>
      <c r="K267" s="2">
        <v>1</v>
      </c>
      <c r="L267" s="2"/>
      <c r="M267" s="2"/>
      <c r="N267" s="4"/>
      <c r="O267" s="5"/>
    </row>
    <row r="268" spans="1:15" x14ac:dyDescent="0.3">
      <c r="A268" s="1">
        <v>9</v>
      </c>
      <c r="B268" s="2">
        <v>13.5</v>
      </c>
      <c r="C268" s="2">
        <f t="shared" ref="C268:C282" si="70">B268*B268</f>
        <v>182.25</v>
      </c>
      <c r="D268" s="22">
        <f t="shared" ref="D268:D282" si="71">LN(B268)</f>
        <v>2.6026896854443837</v>
      </c>
      <c r="E268" s="34">
        <f t="shared" ref="E268:E282" si="72">E243</f>
        <v>-0.33300429999999998</v>
      </c>
      <c r="F268" s="14">
        <f>F$16*B268*$B261</f>
        <v>-5.6904120000000002E-2</v>
      </c>
      <c r="G268" s="14">
        <f>G$16*C268*$B261</f>
        <v>6.9926408999999995E-3</v>
      </c>
      <c r="H268" s="14">
        <f>H$16*D268*$B261</f>
        <v>4.1948668816871875</v>
      </c>
      <c r="I268" s="24">
        <f>C264+SUM(E268:H268)</f>
        <v>-5.2007116974128138</v>
      </c>
      <c r="J268" s="15">
        <f t="shared" ref="J268:J282" si="73">EXP(I268)</f>
        <v>5.5126396929098855E-3</v>
      </c>
      <c r="K268" s="24">
        <f>K267*(1-(J267*($A268-$A267)/(1+J267*($A268-$A267)/2)))</f>
        <v>0.9987349148281921</v>
      </c>
      <c r="L268" s="2"/>
      <c r="M268" s="2"/>
      <c r="N268" s="4"/>
      <c r="O268" s="5"/>
    </row>
    <row r="269" spans="1:15" x14ac:dyDescent="0.3">
      <c r="A269" s="1">
        <v>18</v>
      </c>
      <c r="B269" s="2">
        <v>21</v>
      </c>
      <c r="C269" s="2">
        <f t="shared" si="70"/>
        <v>441</v>
      </c>
      <c r="D269" s="22">
        <f t="shared" si="71"/>
        <v>3.044522437723423</v>
      </c>
      <c r="E269" s="34">
        <f t="shared" si="72"/>
        <v>0.26030700000000001</v>
      </c>
      <c r="F269" s="14">
        <f>F$16*B269*$B261</f>
        <v>-8.8517520000000016E-2</v>
      </c>
      <c r="G269" s="14">
        <f>G$16*C269*$B261</f>
        <v>1.6920464400000002E-2</v>
      </c>
      <c r="H269" s="14">
        <f>H$16*D269*$B261</f>
        <v>4.9069877273436626</v>
      </c>
      <c r="I269" s="24">
        <f>C264+SUM(E269:H269)</f>
        <v>-3.9169651282563382</v>
      </c>
      <c r="J269" s="15">
        <f t="shared" si="73"/>
        <v>1.9901401387349072E-2</v>
      </c>
      <c r="K269" s="24">
        <f t="shared" ref="K269:K282" si="74">K268*(1-(J268*($A269-$A268)/(1+J268*($A269-$A268)/2)))</f>
        <v>0.95038337402431983</v>
      </c>
      <c r="L269" s="2"/>
      <c r="M269" s="2"/>
      <c r="N269" s="4"/>
      <c r="O269" s="5"/>
    </row>
    <row r="270" spans="1:15" x14ac:dyDescent="0.3">
      <c r="A270" s="1">
        <v>24</v>
      </c>
      <c r="B270" s="2">
        <v>27</v>
      </c>
      <c r="C270" s="2">
        <f t="shared" si="70"/>
        <v>729</v>
      </c>
      <c r="D270" s="22">
        <f t="shared" si="71"/>
        <v>3.2958368660043291</v>
      </c>
      <c r="E270" s="34">
        <f t="shared" si="72"/>
        <v>0.43432910000000002</v>
      </c>
      <c r="F270" s="14">
        <f>F$16*B270*$B261</f>
        <v>-0.11380824</v>
      </c>
      <c r="G270" s="14">
        <f>G$16*C270*$B261</f>
        <v>2.7970563599999998E-2</v>
      </c>
      <c r="H270" s="14">
        <f>H$16*D270*$B261</f>
        <v>5.3120419979244158</v>
      </c>
      <c r="I270" s="24">
        <f>C264+SUM(E270:H270)</f>
        <v>-3.3521293784755857</v>
      </c>
      <c r="J270" s="15">
        <f t="shared" si="73"/>
        <v>3.5009725716629032E-2</v>
      </c>
      <c r="K270" s="24">
        <f t="shared" si="74"/>
        <v>0.84329333366757431</v>
      </c>
      <c r="L270" s="2"/>
      <c r="M270" s="2"/>
      <c r="N270" s="4"/>
      <c r="O270" s="5"/>
    </row>
    <row r="271" spans="1:15" x14ac:dyDescent="0.3">
      <c r="A271" s="1">
        <v>30</v>
      </c>
      <c r="B271" s="2">
        <v>33</v>
      </c>
      <c r="C271" s="2">
        <f t="shared" si="70"/>
        <v>1089</v>
      </c>
      <c r="D271" s="22">
        <f t="shared" si="71"/>
        <v>3.4965075614664802</v>
      </c>
      <c r="E271" s="34">
        <f t="shared" si="72"/>
        <v>0.27506589999999997</v>
      </c>
      <c r="F271" s="14">
        <f>F$16*B271*$B261</f>
        <v>-0.13909895999999999</v>
      </c>
      <c r="G271" s="14">
        <f>G$16*C271*$B261</f>
        <v>4.17831876E-2</v>
      </c>
      <c r="H271" s="14">
        <f>H$16*D271*$B261</f>
        <v>5.6354715866406693</v>
      </c>
      <c r="I271" s="24">
        <f>C264+SUM(E271:H271)</f>
        <v>-3.1994410857593323</v>
      </c>
      <c r="J271" s="15">
        <f t="shared" si="73"/>
        <v>4.0784992922590212E-2</v>
      </c>
      <c r="K271" s="24">
        <f t="shared" si="74"/>
        <v>0.68298914123071386</v>
      </c>
      <c r="L271" s="2"/>
      <c r="M271" s="2"/>
      <c r="N271" s="4"/>
      <c r="O271" s="5"/>
    </row>
    <row r="272" spans="1:15" x14ac:dyDescent="0.3">
      <c r="A272" s="1">
        <v>36</v>
      </c>
      <c r="B272" s="2">
        <v>39</v>
      </c>
      <c r="C272" s="2">
        <f t="shared" si="70"/>
        <v>1521</v>
      </c>
      <c r="D272" s="22">
        <f t="shared" si="71"/>
        <v>3.6635616461296463</v>
      </c>
      <c r="E272" s="35">
        <f t="shared" si="72"/>
        <v>0</v>
      </c>
      <c r="F272" s="14">
        <f>F$16*B272*$B261</f>
        <v>-0.16438968000000001</v>
      </c>
      <c r="G272" s="14">
        <f>G$16*C272*$B261</f>
        <v>5.8358336399999995E-2</v>
      </c>
      <c r="H272" s="14">
        <f>H$16*D272*$B261</f>
        <v>5.9047198382179351</v>
      </c>
      <c r="I272" s="24">
        <f>C264+SUM(E272:H272)</f>
        <v>-3.2139743053820657</v>
      </c>
      <c r="J272" s="15">
        <f t="shared" si="73"/>
        <v>4.0196542063330343E-2</v>
      </c>
      <c r="K272" s="24">
        <f t="shared" si="74"/>
        <v>0.53407525310300241</v>
      </c>
      <c r="L272" s="2"/>
      <c r="M272" s="2"/>
      <c r="N272" s="4"/>
      <c r="O272" s="5"/>
    </row>
    <row r="273" spans="1:15" x14ac:dyDescent="0.3">
      <c r="A273" s="1">
        <v>42</v>
      </c>
      <c r="B273" s="2">
        <v>45</v>
      </c>
      <c r="C273" s="2">
        <f t="shared" si="70"/>
        <v>2025</v>
      </c>
      <c r="D273" s="22">
        <f t="shared" si="71"/>
        <v>3.8066624897703196</v>
      </c>
      <c r="E273" s="34">
        <f t="shared" si="72"/>
        <v>-0.3418273</v>
      </c>
      <c r="F273" s="14">
        <f>F$16*B273*$B261</f>
        <v>-0.1896804</v>
      </c>
      <c r="G273" s="14">
        <f>G$16*C273*$B261</f>
        <v>7.7696009999999996E-2</v>
      </c>
      <c r="H273" s="14">
        <f>H$16*D273*$B261</f>
        <v>6.1353616212498849</v>
      </c>
      <c r="I273" s="24">
        <f>C264+SUM(E273:H273)</f>
        <v>-3.3311128687501164</v>
      </c>
      <c r="J273" s="15">
        <f t="shared" si="73"/>
        <v>3.5753294195802213E-2</v>
      </c>
      <c r="K273" s="24">
        <f t="shared" si="74"/>
        <v>0.419128739903537</v>
      </c>
      <c r="L273" s="2"/>
      <c r="M273" s="2"/>
      <c r="N273" s="4"/>
      <c r="O273" s="5"/>
    </row>
    <row r="274" spans="1:15" x14ac:dyDescent="0.3">
      <c r="A274" s="1">
        <v>48</v>
      </c>
      <c r="B274" s="2">
        <v>51</v>
      </c>
      <c r="C274" s="2">
        <f t="shared" si="70"/>
        <v>2601</v>
      </c>
      <c r="D274" s="22">
        <f t="shared" si="71"/>
        <v>3.9318256327243257</v>
      </c>
      <c r="E274" s="34">
        <f t="shared" si="72"/>
        <v>-0.67577160000000003</v>
      </c>
      <c r="F274" s="14">
        <f>F$16*B274*$B261</f>
        <v>-0.21497112000000002</v>
      </c>
      <c r="G274" s="14">
        <f>G$16*C274*$B261</f>
        <v>9.9796208399999989E-2</v>
      </c>
      <c r="H274" s="14">
        <f>H$16*D274*$B261</f>
        <v>6.3370924407640024</v>
      </c>
      <c r="I274" s="24">
        <f>C264+SUM(E274:H274)</f>
        <v>-3.4665168708359984</v>
      </c>
      <c r="J274" s="15">
        <f t="shared" si="73"/>
        <v>3.1225604276246679E-2</v>
      </c>
      <c r="K274" s="24">
        <f t="shared" si="74"/>
        <v>0.33792702721074053</v>
      </c>
      <c r="L274" s="2"/>
      <c r="M274" s="2"/>
      <c r="N274" s="4"/>
      <c r="O274" s="5"/>
    </row>
    <row r="275" spans="1:15" x14ac:dyDescent="0.3">
      <c r="A275" s="1">
        <v>54</v>
      </c>
      <c r="B275" s="2">
        <v>57</v>
      </c>
      <c r="C275" s="2">
        <f t="shared" si="70"/>
        <v>3249</v>
      </c>
      <c r="D275" s="22">
        <f t="shared" si="71"/>
        <v>4.0430512678345503</v>
      </c>
      <c r="E275" s="34">
        <f t="shared" si="72"/>
        <v>-0.93123020000000001</v>
      </c>
      <c r="F275" s="14">
        <f>F$16*B275*$B261</f>
        <v>-0.24026184000000003</v>
      </c>
      <c r="G275" s="14">
        <f>G$16*C275*$B261</f>
        <v>0.12465893159999999</v>
      </c>
      <c r="H275" s="14">
        <f>H$16*D275*$B261</f>
        <v>6.5163595795734617</v>
      </c>
      <c r="I275" s="24">
        <f>C264+SUM(E275:H275)</f>
        <v>-3.5431363288265398</v>
      </c>
      <c r="J275" s="15">
        <f t="shared" si="73"/>
        <v>2.8922474294696753E-2</v>
      </c>
      <c r="K275" s="24">
        <f t="shared" si="74"/>
        <v>0.28003803019357487</v>
      </c>
      <c r="L275" s="2"/>
      <c r="M275" s="2"/>
      <c r="N275" s="4"/>
      <c r="O275" s="5"/>
    </row>
    <row r="276" spans="1:15" x14ac:dyDescent="0.3">
      <c r="A276" s="1">
        <v>60</v>
      </c>
      <c r="B276" s="2">
        <v>63</v>
      </c>
      <c r="C276" s="2">
        <f t="shared" si="70"/>
        <v>3969</v>
      </c>
      <c r="D276" s="22">
        <f t="shared" si="71"/>
        <v>4.1431347263915326</v>
      </c>
      <c r="E276" s="34">
        <f t="shared" si="72"/>
        <v>-1.1831769999999999</v>
      </c>
      <c r="F276" s="14">
        <f>F$16*B276*$B261</f>
        <v>-0.26555255999999999</v>
      </c>
      <c r="G276" s="14">
        <f>G$16*C276*$B261</f>
        <v>0.15228417960000001</v>
      </c>
      <c r="H276" s="14">
        <f>H$16*D276*$B261</f>
        <v>6.6776683933184673</v>
      </c>
      <c r="I276" s="24">
        <f>C264+SUM(E276:H276)</f>
        <v>-3.6314397870815336</v>
      </c>
      <c r="J276" s="15">
        <f t="shared" si="73"/>
        <v>2.6478034219795804E-2</v>
      </c>
      <c r="K276" s="24">
        <f t="shared" si="74"/>
        <v>0.23532160296584212</v>
      </c>
      <c r="L276" s="2"/>
      <c r="M276" s="2"/>
      <c r="N276" s="4"/>
      <c r="O276" s="5"/>
    </row>
    <row r="277" spans="1:15" x14ac:dyDescent="0.3">
      <c r="A277" s="1">
        <v>66</v>
      </c>
      <c r="B277" s="2">
        <v>69</v>
      </c>
      <c r="C277" s="2">
        <f t="shared" si="70"/>
        <v>4761</v>
      </c>
      <c r="D277" s="22">
        <f t="shared" si="71"/>
        <v>4.2341065045972597</v>
      </c>
      <c r="E277" s="34">
        <f t="shared" si="72"/>
        <v>-1.4460109999999999</v>
      </c>
      <c r="F277" s="14">
        <f>F$16*B277*$B261</f>
        <v>-0.29084328000000004</v>
      </c>
      <c r="G277" s="14">
        <f>G$16*C277*$B261</f>
        <v>0.1826719524</v>
      </c>
      <c r="H277" s="14">
        <f>H$16*D277*$B261</f>
        <v>6.8242915200391012</v>
      </c>
      <c r="I277" s="24">
        <f>C264+SUM(E277:H277)</f>
        <v>-3.7425536075609003</v>
      </c>
      <c r="J277" s="15">
        <f t="shared" si="73"/>
        <v>2.3693521857266635E-2</v>
      </c>
      <c r="K277" s="24">
        <f t="shared" si="74"/>
        <v>0.20068760294322344</v>
      </c>
      <c r="L277" s="2"/>
      <c r="M277" s="2"/>
      <c r="N277" s="4"/>
      <c r="O277" s="5"/>
    </row>
    <row r="278" spans="1:15" x14ac:dyDescent="0.3">
      <c r="A278" s="1">
        <v>72</v>
      </c>
      <c r="B278" s="2">
        <v>78</v>
      </c>
      <c r="C278" s="2">
        <f t="shared" si="70"/>
        <v>6084</v>
      </c>
      <c r="D278" s="22">
        <f t="shared" si="71"/>
        <v>4.3567088266895917</v>
      </c>
      <c r="E278" s="34">
        <f t="shared" si="72"/>
        <v>-1.7910999999999999</v>
      </c>
      <c r="F278" s="14">
        <f>F$16*B278*$B261</f>
        <v>-0.32877936000000002</v>
      </c>
      <c r="G278" s="14">
        <f>G$16*C278*$B261</f>
        <v>0.23343334559999998</v>
      </c>
      <c r="H278" s="14">
        <f>H$16*D278*$B261</f>
        <v>7.0218949544551625</v>
      </c>
      <c r="I278" s="24">
        <f>C264+SUM(E278:H278)</f>
        <v>-3.8772138599448382</v>
      </c>
      <c r="J278" s="15">
        <f t="shared" si="73"/>
        <v>2.0708441499217575E-2</v>
      </c>
      <c r="K278" s="24">
        <f t="shared" si="74"/>
        <v>0.17405097302204151</v>
      </c>
      <c r="L278" s="2"/>
      <c r="M278" s="2"/>
      <c r="N278" s="4"/>
      <c r="O278" s="5"/>
    </row>
    <row r="279" spans="1:15" x14ac:dyDescent="0.3">
      <c r="A279" s="1">
        <v>84</v>
      </c>
      <c r="B279" s="2">
        <v>90</v>
      </c>
      <c r="C279" s="2">
        <f t="shared" si="70"/>
        <v>8100</v>
      </c>
      <c r="D279" s="22">
        <f t="shared" si="71"/>
        <v>4.499809670330265</v>
      </c>
      <c r="E279" s="34">
        <f t="shared" si="72"/>
        <v>-2.2063619999999999</v>
      </c>
      <c r="F279" s="14">
        <f>F$16*B279*$B261</f>
        <v>-0.3793608</v>
      </c>
      <c r="G279" s="14">
        <f>G$16*C279*$B261</f>
        <v>0.31078403999999998</v>
      </c>
      <c r="H279" s="14">
        <f>H$16*D279*$B261</f>
        <v>7.2525367374871124</v>
      </c>
      <c r="I279" s="24">
        <f>C264+SUM(E279:H279)</f>
        <v>-4.0350648225128882</v>
      </c>
      <c r="J279" s="15">
        <f t="shared" si="73"/>
        <v>1.7684533720108808E-2</v>
      </c>
      <c r="K279" s="24">
        <f t="shared" si="74"/>
        <v>0.13557922052524865</v>
      </c>
      <c r="L279" s="2"/>
      <c r="M279" s="2"/>
      <c r="N279" s="4"/>
      <c r="O279" s="5"/>
    </row>
    <row r="280" spans="1:15" x14ac:dyDescent="0.3">
      <c r="A280" s="1">
        <v>96</v>
      </c>
      <c r="B280" s="2">
        <v>102</v>
      </c>
      <c r="C280" s="2">
        <f t="shared" si="70"/>
        <v>10404</v>
      </c>
      <c r="D280" s="22">
        <f t="shared" si="71"/>
        <v>4.6249728132842707</v>
      </c>
      <c r="E280" s="34">
        <f t="shared" si="72"/>
        <v>-2.673146</v>
      </c>
      <c r="F280" s="14">
        <f>F$16*B280*$B261</f>
        <v>-0.42994224000000003</v>
      </c>
      <c r="G280" s="14">
        <f>G$16*C280*$B261</f>
        <v>0.39918483359999996</v>
      </c>
      <c r="H280" s="14">
        <f>H$16*D280*$B261</f>
        <v>7.4542675570012307</v>
      </c>
      <c r="I280" s="24">
        <f>C264+SUM(E280:H280)</f>
        <v>-4.2622986493987707</v>
      </c>
      <c r="J280" s="15">
        <f t="shared" si="73"/>
        <v>1.408987746928222E-2</v>
      </c>
      <c r="K280" s="24">
        <f t="shared" si="74"/>
        <v>0.10956739861039851</v>
      </c>
      <c r="L280" s="2"/>
      <c r="M280" s="2"/>
      <c r="N280" s="4"/>
      <c r="O280" s="5"/>
    </row>
    <row r="281" spans="1:15" x14ac:dyDescent="0.3">
      <c r="A281" s="1">
        <v>108</v>
      </c>
      <c r="B281" s="2">
        <v>114</v>
      </c>
      <c r="C281" s="2">
        <f t="shared" si="70"/>
        <v>12996</v>
      </c>
      <c r="D281" s="22">
        <f t="shared" si="71"/>
        <v>4.7361984483944957</v>
      </c>
      <c r="E281" s="34">
        <f t="shared" si="72"/>
        <v>-3.264386</v>
      </c>
      <c r="F281" s="14">
        <f>F$16*B281*$B261</f>
        <v>-0.48052368000000006</v>
      </c>
      <c r="G281" s="14">
        <f>G$16*C281*$B261</f>
        <v>0.49863572639999998</v>
      </c>
      <c r="H281" s="14">
        <f>H$16*D281*$B261</f>
        <v>7.6335346958106891</v>
      </c>
      <c r="I281" s="24">
        <f>C264+SUM(E281:H281)</f>
        <v>-4.6254020577893122</v>
      </c>
      <c r="J281" s="15">
        <f t="shared" si="73"/>
        <v>9.7997141922274641E-3</v>
      </c>
      <c r="K281" s="24">
        <f t="shared" si="74"/>
        <v>9.248595651458795E-2</v>
      </c>
      <c r="L281" s="2"/>
      <c r="M281" s="2"/>
      <c r="N281" s="4"/>
      <c r="O281" s="5"/>
    </row>
    <row r="282" spans="1:15" x14ac:dyDescent="0.3">
      <c r="A282" s="1">
        <v>120</v>
      </c>
      <c r="B282" s="2">
        <v>126</v>
      </c>
      <c r="C282" s="2">
        <f t="shared" si="70"/>
        <v>15876</v>
      </c>
      <c r="D282" s="22">
        <f t="shared" si="71"/>
        <v>4.836281906951478</v>
      </c>
      <c r="E282" s="34">
        <f t="shared" si="72"/>
        <v>-3.398749</v>
      </c>
      <c r="F282" s="14">
        <f>F$16*B282*$B261</f>
        <v>-0.53110511999999999</v>
      </c>
      <c r="G282" s="14">
        <f>G$16*C282*$B261</f>
        <v>0.60913671840000005</v>
      </c>
      <c r="H282" s="14">
        <f>H$16*D282*$B261</f>
        <v>7.7948435095556965</v>
      </c>
      <c r="I282" s="24">
        <f>C264+SUM(E282:H282)</f>
        <v>-4.5385366920443042</v>
      </c>
      <c r="J282" s="15">
        <f t="shared" si="73"/>
        <v>1.0689036467146558E-2</v>
      </c>
      <c r="K282" s="24">
        <f t="shared" si="74"/>
        <v>8.2213904283149453E-2</v>
      </c>
      <c r="L282" s="2"/>
      <c r="M282" s="2"/>
      <c r="N282" s="4"/>
      <c r="O282" s="5"/>
    </row>
    <row r="283" spans="1:15" x14ac:dyDescent="0.3">
      <c r="A283" s="6"/>
      <c r="B283" s="7"/>
      <c r="C283" s="7"/>
      <c r="D283" s="6"/>
      <c r="E283" s="7"/>
      <c r="F283" s="26"/>
      <c r="G283" s="26"/>
      <c r="H283" s="26"/>
      <c r="I283" s="7"/>
      <c r="J283" s="7"/>
      <c r="K283" s="27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37.77866655479346</v>
      </c>
      <c r="L283" s="7"/>
      <c r="M283" s="7"/>
      <c r="N283" s="7"/>
      <c r="O283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83"/>
  <sheetViews>
    <sheetView zoomScale="55" zoomScaleNormal="55" workbookViewId="0">
      <selection activeCell="N28" sqref="N28"/>
    </sheetView>
  </sheetViews>
  <sheetFormatPr defaultRowHeight="14.4" x14ac:dyDescent="0.3"/>
  <cols>
    <col min="1" max="1" width="30.6640625" customWidth="1"/>
    <col min="16" max="16" width="30.77734375" bestFit="1" customWidth="1"/>
    <col min="18" max="18" width="9.44140625" bestFit="1" customWidth="1"/>
    <col min="21" max="21" width="10.6640625" bestFit="1" customWidth="1"/>
    <col min="22" max="22" width="11.44140625" bestFit="1" customWidth="1"/>
    <col min="23" max="23" width="10.6640625" bestFit="1" customWidth="1"/>
    <col min="25" max="28" width="9.44140625" bestFit="1" customWidth="1"/>
    <col min="31" max="31" width="26.88671875" customWidth="1"/>
    <col min="33" max="33" width="9.44140625" bestFit="1" customWidth="1"/>
    <col min="36" max="36" width="10.6640625" bestFit="1" customWidth="1"/>
    <col min="37" max="37" width="11.44140625" bestFit="1" customWidth="1"/>
    <col min="38" max="38" width="10.6640625" bestFit="1" customWidth="1"/>
    <col min="40" max="43" width="9.44140625" bestFit="1" customWidth="1"/>
    <col min="46" max="46" width="26.88671875" customWidth="1"/>
    <col min="48" max="48" width="9.44140625" bestFit="1" customWidth="1"/>
    <col min="51" max="51" width="10.6640625" bestFit="1" customWidth="1"/>
    <col min="52" max="52" width="11.44140625" bestFit="1" customWidth="1"/>
    <col min="53" max="53" width="10.6640625" bestFit="1" customWidth="1"/>
    <col min="55" max="58" width="9.44140625" bestFit="1" customWidth="1"/>
    <col min="61" max="61" width="26.88671875" customWidth="1"/>
    <col min="63" max="63" width="9.44140625" bestFit="1" customWidth="1"/>
    <col min="66" max="66" width="10.6640625" bestFit="1" customWidth="1"/>
    <col min="67" max="67" width="11.44140625" bestFit="1" customWidth="1"/>
    <col min="68" max="68" width="10.6640625" bestFit="1" customWidth="1"/>
    <col min="70" max="73" width="9.44140625" bestFit="1" customWidth="1"/>
  </cols>
  <sheetData>
    <row r="1" spans="1:75" x14ac:dyDescent="0.3">
      <c r="A1" s="1" t="s">
        <v>0</v>
      </c>
      <c r="B1" s="2"/>
      <c r="C1" s="3" t="s">
        <v>1</v>
      </c>
      <c r="D1" s="1"/>
      <c r="E1" s="2"/>
      <c r="F1" s="2"/>
      <c r="G1" s="2"/>
      <c r="H1" s="2"/>
      <c r="I1" s="2"/>
      <c r="J1" s="2"/>
      <c r="K1" s="2"/>
      <c r="L1" s="2"/>
      <c r="M1" s="2"/>
      <c r="N1" s="4"/>
      <c r="O1" s="5"/>
      <c r="P1" s="1" t="s">
        <v>0</v>
      </c>
      <c r="Q1" s="2"/>
      <c r="R1" s="3" t="s">
        <v>1</v>
      </c>
      <c r="S1" s="1"/>
      <c r="T1" s="2"/>
      <c r="U1" s="2"/>
      <c r="V1" s="2"/>
      <c r="W1" s="2"/>
      <c r="X1" s="2"/>
      <c r="Y1" s="2"/>
      <c r="Z1" s="2"/>
      <c r="AA1" s="2"/>
      <c r="AB1" s="2"/>
      <c r="AC1" s="4"/>
      <c r="AD1" s="5"/>
      <c r="AE1" s="1" t="s">
        <v>0</v>
      </c>
      <c r="AF1" s="2"/>
      <c r="AG1" s="3" t="s">
        <v>1</v>
      </c>
      <c r="AH1" s="1"/>
      <c r="AI1" s="2"/>
      <c r="AJ1" s="2"/>
      <c r="AK1" s="2"/>
      <c r="AL1" s="2"/>
      <c r="AM1" s="2"/>
      <c r="AN1" s="2"/>
      <c r="AO1" s="2"/>
      <c r="AP1" s="2"/>
      <c r="AQ1" s="2"/>
      <c r="AR1" s="4"/>
      <c r="AS1" s="5"/>
      <c r="AT1" s="1" t="s">
        <v>0</v>
      </c>
      <c r="AU1" s="2"/>
      <c r="AV1" s="3" t="s">
        <v>1</v>
      </c>
      <c r="AW1" s="1"/>
      <c r="AX1" s="2"/>
      <c r="AY1" s="2"/>
      <c r="AZ1" s="2"/>
      <c r="BA1" s="2"/>
      <c r="BB1" s="2"/>
      <c r="BC1" s="2"/>
      <c r="BD1" s="2"/>
      <c r="BE1" s="2"/>
      <c r="BF1" s="2"/>
      <c r="BG1" s="4"/>
      <c r="BH1" s="5"/>
      <c r="BI1" s="1" t="s">
        <v>0</v>
      </c>
      <c r="BJ1" s="2"/>
      <c r="BK1" s="3" t="s">
        <v>1</v>
      </c>
      <c r="BL1" s="1"/>
      <c r="BM1" s="2"/>
      <c r="BN1" s="2"/>
      <c r="BO1" s="2"/>
      <c r="BP1" s="2"/>
      <c r="BQ1" s="2"/>
      <c r="BR1" s="2"/>
      <c r="BS1" s="2"/>
      <c r="BT1" s="2"/>
      <c r="BU1" s="2"/>
      <c r="BV1" s="4"/>
      <c r="BW1" s="5"/>
    </row>
    <row r="2" spans="1:75" x14ac:dyDescent="0.3">
      <c r="A2" s="6" t="s">
        <v>2</v>
      </c>
      <c r="B2" s="7"/>
      <c r="C2" s="8" t="s">
        <v>32</v>
      </c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5"/>
      <c r="P2" s="6" t="s">
        <v>2</v>
      </c>
      <c r="Q2" s="7"/>
      <c r="R2" s="8" t="s">
        <v>32</v>
      </c>
      <c r="S2" s="6"/>
      <c r="T2" s="7"/>
      <c r="U2" s="7"/>
      <c r="V2" s="7"/>
      <c r="W2" s="7"/>
      <c r="X2" s="7"/>
      <c r="Y2" s="7"/>
      <c r="Z2" s="7"/>
      <c r="AA2" s="7"/>
      <c r="AB2" s="7"/>
      <c r="AC2" s="7"/>
      <c r="AD2" s="5"/>
      <c r="AE2" s="6" t="s">
        <v>2</v>
      </c>
      <c r="AF2" s="7"/>
      <c r="AG2" s="8" t="s">
        <v>32</v>
      </c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5"/>
      <c r="AT2" s="6" t="s">
        <v>2</v>
      </c>
      <c r="AU2" s="7"/>
      <c r="AV2" s="8" t="s">
        <v>32</v>
      </c>
      <c r="AW2" s="6"/>
      <c r="AX2" s="7"/>
      <c r="AY2" s="7"/>
      <c r="AZ2" s="7"/>
      <c r="BA2" s="7"/>
      <c r="BB2" s="7"/>
      <c r="BC2" s="7"/>
      <c r="BD2" s="7"/>
      <c r="BE2" s="7"/>
      <c r="BF2" s="7"/>
      <c r="BG2" s="7"/>
      <c r="BH2" s="5"/>
      <c r="BI2" s="6" t="s">
        <v>2</v>
      </c>
      <c r="BJ2" s="7"/>
      <c r="BK2" s="8" t="s">
        <v>32</v>
      </c>
      <c r="BL2" s="6"/>
      <c r="BM2" s="7"/>
      <c r="BN2" s="7"/>
      <c r="BO2" s="7"/>
      <c r="BP2" s="7"/>
      <c r="BQ2" s="7"/>
      <c r="BR2" s="7"/>
      <c r="BS2" s="7"/>
      <c r="BT2" s="7"/>
      <c r="BU2" s="7"/>
      <c r="BV2" s="7"/>
      <c r="BW2" s="5"/>
    </row>
    <row r="3" spans="1:75" x14ac:dyDescent="0.3">
      <c r="A3" s="9" t="s">
        <v>3</v>
      </c>
      <c r="B3" s="2"/>
      <c r="C3" s="2"/>
      <c r="D3" s="1"/>
      <c r="E3" s="2"/>
      <c r="F3" s="2"/>
      <c r="G3" s="2"/>
      <c r="H3" s="2"/>
      <c r="I3" s="2"/>
      <c r="J3" s="2"/>
      <c r="K3" s="2"/>
      <c r="L3" s="2"/>
      <c r="M3" s="2"/>
      <c r="N3" s="4"/>
      <c r="O3" s="10"/>
      <c r="P3" s="9" t="s">
        <v>3</v>
      </c>
      <c r="Q3" s="2"/>
      <c r="R3" s="2"/>
      <c r="S3" s="1"/>
      <c r="T3" s="2"/>
      <c r="U3" s="2"/>
      <c r="V3" s="2"/>
      <c r="W3" s="2"/>
      <c r="X3" s="2"/>
      <c r="Y3" s="2"/>
      <c r="Z3" s="2"/>
      <c r="AA3" s="2"/>
      <c r="AB3" s="2"/>
      <c r="AC3" s="4"/>
      <c r="AD3" s="10"/>
      <c r="AE3" s="9" t="s">
        <v>3</v>
      </c>
      <c r="AF3" s="2"/>
      <c r="AG3" s="2"/>
      <c r="AH3" s="1"/>
      <c r="AI3" s="2"/>
      <c r="AJ3" s="2"/>
      <c r="AK3" s="2"/>
      <c r="AL3" s="2"/>
      <c r="AM3" s="2"/>
      <c r="AN3" s="2"/>
      <c r="AO3" s="2"/>
      <c r="AP3" s="2"/>
      <c r="AQ3" s="2"/>
      <c r="AR3" s="4"/>
      <c r="AS3" s="10"/>
      <c r="AT3" s="9" t="s">
        <v>3</v>
      </c>
      <c r="AU3" s="2"/>
      <c r="AV3" s="2"/>
      <c r="AW3" s="1"/>
      <c r="AX3" s="2"/>
      <c r="AY3" s="2"/>
      <c r="AZ3" s="2"/>
      <c r="BA3" s="2"/>
      <c r="BB3" s="2"/>
      <c r="BC3" s="2"/>
      <c r="BD3" s="2"/>
      <c r="BE3" s="2"/>
      <c r="BF3" s="2"/>
      <c r="BG3" s="4"/>
      <c r="BH3" s="10"/>
      <c r="BI3" s="9" t="s">
        <v>3</v>
      </c>
      <c r="BJ3" s="2"/>
      <c r="BK3" s="2"/>
      <c r="BL3" s="1"/>
      <c r="BM3" s="2"/>
      <c r="BN3" s="2"/>
      <c r="BO3" s="2"/>
      <c r="BP3" s="2"/>
      <c r="BQ3" s="2"/>
      <c r="BR3" s="2"/>
      <c r="BS3" s="2"/>
      <c r="BT3" s="2"/>
      <c r="BU3" s="2"/>
      <c r="BV3" s="4"/>
      <c r="BW3" s="10"/>
    </row>
    <row r="4" spans="1:75" x14ac:dyDescent="0.3">
      <c r="A4" s="1" t="s">
        <v>4</v>
      </c>
      <c r="B4" s="39"/>
      <c r="C4" s="11">
        <v>2.870806</v>
      </c>
      <c r="D4" s="1"/>
      <c r="E4" s="2"/>
      <c r="F4" s="2"/>
      <c r="G4" s="2"/>
      <c r="H4" s="2"/>
      <c r="I4" s="2"/>
      <c r="J4" s="2"/>
      <c r="K4" s="2"/>
      <c r="L4" s="2"/>
      <c r="M4" s="2"/>
      <c r="N4" s="4"/>
      <c r="O4" s="5"/>
      <c r="P4" s="1" t="s">
        <v>4</v>
      </c>
      <c r="Q4" s="39"/>
      <c r="R4" s="40">
        <f>C4</f>
        <v>2.870806</v>
      </c>
      <c r="S4" s="1"/>
      <c r="T4" s="2"/>
      <c r="U4" s="2"/>
      <c r="V4" s="2"/>
      <c r="W4" s="2"/>
      <c r="X4" s="2"/>
      <c r="Y4" s="2"/>
      <c r="Z4" s="2"/>
      <c r="AA4" s="2"/>
      <c r="AB4" s="2"/>
      <c r="AC4" s="4"/>
      <c r="AD4" s="5"/>
      <c r="AE4" s="1" t="s">
        <v>4</v>
      </c>
      <c r="AF4" s="39"/>
      <c r="AG4" s="40">
        <f>R4</f>
        <v>2.870806</v>
      </c>
      <c r="AH4" s="1"/>
      <c r="AI4" s="2"/>
      <c r="AJ4" s="2"/>
      <c r="AK4" s="2"/>
      <c r="AL4" s="2"/>
      <c r="AM4" s="2"/>
      <c r="AN4" s="2"/>
      <c r="AO4" s="2"/>
      <c r="AP4" s="2"/>
      <c r="AQ4" s="2"/>
      <c r="AR4" s="4"/>
      <c r="AS4" s="5"/>
      <c r="AT4" s="1" t="s">
        <v>4</v>
      </c>
      <c r="AU4" s="39"/>
      <c r="AV4" s="40">
        <f>AG4</f>
        <v>2.870806</v>
      </c>
      <c r="AW4" s="1"/>
      <c r="AX4" s="2"/>
      <c r="AY4" s="2"/>
      <c r="AZ4" s="2"/>
      <c r="BA4" s="2"/>
      <c r="BB4" s="2"/>
      <c r="BC4" s="2"/>
      <c r="BD4" s="2"/>
      <c r="BE4" s="2"/>
      <c r="BF4" s="2"/>
      <c r="BG4" s="4"/>
      <c r="BH4" s="5"/>
      <c r="BI4" s="1" t="s">
        <v>4</v>
      </c>
      <c r="BJ4" s="2"/>
      <c r="BK4" s="40">
        <f>AV4</f>
        <v>2.870806</v>
      </c>
      <c r="BL4" s="1"/>
      <c r="BM4" s="2"/>
      <c r="BN4" s="2"/>
      <c r="BO4" s="2"/>
      <c r="BP4" s="2"/>
      <c r="BQ4" s="2"/>
      <c r="BR4" s="2"/>
      <c r="BS4" s="2"/>
      <c r="BT4" s="2"/>
      <c r="BU4" s="2"/>
      <c r="BV4" s="4"/>
      <c r="BW4" s="5"/>
    </row>
    <row r="5" spans="1:75" x14ac:dyDescent="0.3">
      <c r="A5" s="1" t="s">
        <v>5</v>
      </c>
      <c r="B5" s="39">
        <v>1</v>
      </c>
      <c r="C5" s="11">
        <v>0</v>
      </c>
      <c r="D5" s="1"/>
      <c r="E5" s="2"/>
      <c r="F5" s="2"/>
      <c r="G5" s="2"/>
      <c r="H5" s="2"/>
      <c r="I5" s="2"/>
      <c r="J5" s="2"/>
      <c r="K5" s="2"/>
      <c r="L5" s="2"/>
      <c r="M5" s="2"/>
      <c r="N5" s="4"/>
      <c r="O5" s="5"/>
      <c r="P5" s="1" t="s">
        <v>5</v>
      </c>
      <c r="Q5" s="56" t="s">
        <v>28</v>
      </c>
      <c r="R5" s="11">
        <v>0.25865729999999998</v>
      </c>
      <c r="S5" s="1"/>
      <c r="T5" s="2"/>
      <c r="U5" s="2"/>
      <c r="V5" s="2"/>
      <c r="W5" s="2"/>
      <c r="X5" s="2"/>
      <c r="Y5" s="2"/>
      <c r="Z5" s="2"/>
      <c r="AA5" s="2"/>
      <c r="AB5" s="2"/>
      <c r="AC5" s="4"/>
      <c r="AD5" s="5"/>
      <c r="AE5" s="1" t="s">
        <v>5</v>
      </c>
      <c r="AF5" s="56" t="s">
        <v>29</v>
      </c>
      <c r="AG5" s="11">
        <v>3.1358799999999999E-2</v>
      </c>
      <c r="AH5" s="1"/>
      <c r="AI5" s="2"/>
      <c r="AJ5" s="2"/>
      <c r="AK5" s="2"/>
      <c r="AL5" s="2"/>
      <c r="AM5" s="2"/>
      <c r="AN5" s="2"/>
      <c r="AO5" s="2"/>
      <c r="AP5" s="2"/>
      <c r="AQ5" s="2"/>
      <c r="AR5" s="4"/>
      <c r="AS5" s="5"/>
      <c r="AT5" s="1" t="s">
        <v>5</v>
      </c>
      <c r="AU5" s="56" t="s">
        <v>30</v>
      </c>
      <c r="AV5" s="11">
        <v>-0.28512399999999999</v>
      </c>
      <c r="AW5" s="1"/>
      <c r="AX5" s="2"/>
      <c r="AY5" s="2"/>
      <c r="AZ5" s="2"/>
      <c r="BA5" s="2"/>
      <c r="BB5" s="2"/>
      <c r="BC5" s="2"/>
      <c r="BD5" s="2"/>
      <c r="BE5" s="2"/>
      <c r="BF5" s="2"/>
      <c r="BG5" s="4"/>
      <c r="BH5" s="5"/>
      <c r="BI5" s="1" t="s">
        <v>5</v>
      </c>
      <c r="BJ5" s="59" t="s">
        <v>31</v>
      </c>
      <c r="BK5" s="61">
        <v>-0.76797910000000003</v>
      </c>
      <c r="BL5" s="1"/>
      <c r="BM5" s="2"/>
      <c r="BN5" s="2"/>
      <c r="BO5" s="2"/>
      <c r="BP5" s="2"/>
      <c r="BQ5" s="2"/>
      <c r="BR5" s="2"/>
      <c r="BS5" s="2"/>
      <c r="BT5" s="2"/>
      <c r="BU5" s="2"/>
      <c r="BV5" s="4"/>
      <c r="BW5" s="5"/>
    </row>
    <row r="6" spans="1:75" x14ac:dyDescent="0.3">
      <c r="A6" s="1" t="s">
        <v>6</v>
      </c>
      <c r="B6" s="39">
        <v>3</v>
      </c>
      <c r="C6" s="46">
        <v>0</v>
      </c>
      <c r="D6" s="1"/>
      <c r="E6" s="2"/>
      <c r="F6" s="2"/>
      <c r="G6" s="2"/>
      <c r="H6" s="2"/>
      <c r="I6" s="2"/>
      <c r="J6" s="2"/>
      <c r="K6" s="2"/>
      <c r="L6" s="2"/>
      <c r="M6" s="2"/>
      <c r="N6" s="4"/>
      <c r="O6" s="5"/>
      <c r="P6" s="1" t="s">
        <v>6</v>
      </c>
      <c r="Q6" s="39">
        <v>3</v>
      </c>
      <c r="R6" s="44">
        <f>C6</f>
        <v>0</v>
      </c>
      <c r="S6" s="1"/>
      <c r="T6" s="2"/>
      <c r="U6" s="2"/>
      <c r="V6" s="2"/>
      <c r="W6" s="2"/>
      <c r="X6" s="2"/>
      <c r="Y6" s="2"/>
      <c r="Z6" s="2"/>
      <c r="AA6" s="2"/>
      <c r="AB6" s="2"/>
      <c r="AC6" s="4"/>
      <c r="AD6" s="5"/>
      <c r="AE6" s="1" t="s">
        <v>6</v>
      </c>
      <c r="AF6" s="39">
        <v>3</v>
      </c>
      <c r="AG6" s="44">
        <f>R6</f>
        <v>0</v>
      </c>
      <c r="AH6" s="1"/>
      <c r="AI6" s="2"/>
      <c r="AJ6" s="2"/>
      <c r="AK6" s="2"/>
      <c r="AL6" s="2"/>
      <c r="AM6" s="2"/>
      <c r="AN6" s="2"/>
      <c r="AO6" s="2"/>
      <c r="AP6" s="2"/>
      <c r="AQ6" s="2"/>
      <c r="AR6" s="4"/>
      <c r="AS6" s="5"/>
      <c r="AT6" s="1" t="s">
        <v>6</v>
      </c>
      <c r="AU6" s="39">
        <v>3</v>
      </c>
      <c r="AV6" s="44">
        <f>AG6</f>
        <v>0</v>
      </c>
      <c r="AW6" s="1"/>
      <c r="AX6" s="2"/>
      <c r="AY6" s="2"/>
      <c r="AZ6" s="2"/>
      <c r="BA6" s="2"/>
      <c r="BB6" s="2"/>
      <c r="BC6" s="2"/>
      <c r="BD6" s="2"/>
      <c r="BE6" s="2"/>
      <c r="BF6" s="2"/>
      <c r="BG6" s="4"/>
      <c r="BH6" s="5"/>
      <c r="BI6" s="1" t="s">
        <v>6</v>
      </c>
      <c r="BJ6" s="58">
        <v>3</v>
      </c>
      <c r="BK6" s="44">
        <f>AV6</f>
        <v>0</v>
      </c>
      <c r="BL6" s="1"/>
      <c r="BM6" s="2"/>
      <c r="BN6" s="2"/>
      <c r="BO6" s="2"/>
      <c r="BP6" s="2"/>
      <c r="BQ6" s="2"/>
      <c r="BR6" s="2"/>
      <c r="BS6" s="2"/>
      <c r="BT6" s="2"/>
      <c r="BU6" s="2"/>
      <c r="BV6" s="4"/>
      <c r="BW6" s="5"/>
    </row>
    <row r="7" spans="1:75" x14ac:dyDescent="0.3">
      <c r="A7" s="1" t="s">
        <v>7</v>
      </c>
      <c r="B7" s="39">
        <v>1</v>
      </c>
      <c r="C7" s="11">
        <v>9.5771400000000007E-2</v>
      </c>
      <c r="D7" s="1"/>
      <c r="E7" s="2"/>
      <c r="F7" s="2"/>
      <c r="G7" s="2"/>
      <c r="H7" s="2"/>
      <c r="I7" s="2"/>
      <c r="J7" s="2"/>
      <c r="K7" s="2"/>
      <c r="L7" s="2"/>
      <c r="M7" s="2"/>
      <c r="N7" s="4"/>
      <c r="O7" s="5"/>
      <c r="P7" s="1" t="s">
        <v>7</v>
      </c>
      <c r="Q7" s="39">
        <v>1</v>
      </c>
      <c r="R7" s="57">
        <f>C7</f>
        <v>9.5771400000000007E-2</v>
      </c>
      <c r="S7" s="1"/>
      <c r="T7" s="2"/>
      <c r="U7" s="2"/>
      <c r="V7" s="2"/>
      <c r="W7" s="2"/>
      <c r="X7" s="2"/>
      <c r="Y7" s="2"/>
      <c r="Z7" s="2"/>
      <c r="AA7" s="2"/>
      <c r="AB7" s="2"/>
      <c r="AC7" s="4"/>
      <c r="AD7" s="5"/>
      <c r="AE7" s="1" t="s">
        <v>7</v>
      </c>
      <c r="AF7" s="39">
        <v>1</v>
      </c>
      <c r="AG7" s="57">
        <f>R7</f>
        <v>9.5771400000000007E-2</v>
      </c>
      <c r="AH7" s="1"/>
      <c r="AI7" s="2"/>
      <c r="AJ7" s="2"/>
      <c r="AK7" s="2"/>
      <c r="AL7" s="2"/>
      <c r="AM7" s="2"/>
      <c r="AN7" s="2"/>
      <c r="AO7" s="2"/>
      <c r="AP7" s="2"/>
      <c r="AQ7" s="2"/>
      <c r="AR7" s="4"/>
      <c r="AS7" s="5"/>
      <c r="AT7" s="1" t="s">
        <v>7</v>
      </c>
      <c r="AU7" s="39">
        <v>1</v>
      </c>
      <c r="AV7" s="57">
        <f>AG7</f>
        <v>9.5771400000000007E-2</v>
      </c>
      <c r="AW7" s="1"/>
      <c r="AX7" s="2"/>
      <c r="AY7" s="2"/>
      <c r="AZ7" s="2"/>
      <c r="BA7" s="2"/>
      <c r="BB7" s="2"/>
      <c r="BC7" s="2"/>
      <c r="BD7" s="2"/>
      <c r="BE7" s="2"/>
      <c r="BF7" s="2"/>
      <c r="BG7" s="4"/>
      <c r="BH7" s="5"/>
      <c r="BI7" s="1" t="s">
        <v>7</v>
      </c>
      <c r="BJ7" s="58">
        <v>1</v>
      </c>
      <c r="BK7" s="57">
        <f>AV7</f>
        <v>9.5771400000000007E-2</v>
      </c>
      <c r="BL7" s="1"/>
      <c r="BM7" s="2"/>
      <c r="BN7" s="2"/>
      <c r="BO7" s="2"/>
      <c r="BP7" s="2"/>
      <c r="BQ7" s="2"/>
      <c r="BR7" s="2"/>
      <c r="BS7" s="2"/>
      <c r="BT7" s="2"/>
      <c r="BU7" s="2"/>
      <c r="BV7" s="4"/>
      <c r="BW7" s="5"/>
    </row>
    <row r="8" spans="1:75" x14ac:dyDescent="0.3">
      <c r="A8" s="12" t="s">
        <v>8</v>
      </c>
      <c r="B8" s="41"/>
      <c r="C8" s="45">
        <f>SUM(C4:C7)</f>
        <v>2.9665773999999998</v>
      </c>
      <c r="D8" s="6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12" t="s">
        <v>8</v>
      </c>
      <c r="Q8" s="7"/>
      <c r="R8" s="45">
        <f>SUM(R4:R7)</f>
        <v>3.2252346999999997</v>
      </c>
      <c r="S8" s="6"/>
      <c r="T8" s="7"/>
      <c r="U8" s="7"/>
      <c r="V8" s="7"/>
      <c r="W8" s="7"/>
      <c r="X8" s="7"/>
      <c r="Y8" s="7"/>
      <c r="Z8" s="7"/>
      <c r="AA8" s="7"/>
      <c r="AB8" s="7"/>
      <c r="AC8" s="7"/>
      <c r="AD8" s="5"/>
      <c r="AE8" s="12" t="s">
        <v>8</v>
      </c>
      <c r="AF8" s="7"/>
      <c r="AG8" s="45">
        <f>SUM(AG4:AG7)</f>
        <v>2.9979361999999998</v>
      </c>
      <c r="AH8" s="6"/>
      <c r="AI8" s="7"/>
      <c r="AJ8" s="7"/>
      <c r="AK8" s="7"/>
      <c r="AL8" s="7"/>
      <c r="AM8" s="7"/>
      <c r="AN8" s="7"/>
      <c r="AO8" s="7"/>
      <c r="AP8" s="7"/>
      <c r="AQ8" s="7"/>
      <c r="AR8" s="7"/>
      <c r="AS8" s="5"/>
      <c r="AT8" s="12" t="s">
        <v>8</v>
      </c>
      <c r="AU8" s="7"/>
      <c r="AV8" s="45">
        <f>SUM(AV4:AV7)</f>
        <v>2.6814533999999997</v>
      </c>
      <c r="AW8" s="6"/>
      <c r="AX8" s="7"/>
      <c r="AY8" s="7"/>
      <c r="AZ8" s="7"/>
      <c r="BA8" s="7"/>
      <c r="BB8" s="7"/>
      <c r="BC8" s="7"/>
      <c r="BD8" s="7"/>
      <c r="BE8" s="7"/>
      <c r="BF8" s="7"/>
      <c r="BG8" s="7"/>
      <c r="BH8" s="5"/>
      <c r="BI8" s="12" t="s">
        <v>8</v>
      </c>
      <c r="BJ8" s="7"/>
      <c r="BK8" s="45">
        <f>SUM(BK4:BK7)</f>
        <v>2.1985983</v>
      </c>
      <c r="BL8" s="6"/>
      <c r="BM8" s="7"/>
      <c r="BN8" s="7"/>
      <c r="BO8" s="7"/>
      <c r="BP8" s="7"/>
      <c r="BQ8" s="7"/>
      <c r="BR8" s="7"/>
      <c r="BS8" s="7"/>
      <c r="BT8" s="7"/>
      <c r="BU8" s="7"/>
      <c r="BV8" s="7"/>
      <c r="BW8" s="5"/>
    </row>
    <row r="9" spans="1:75" x14ac:dyDescent="0.3">
      <c r="A9" s="9" t="s">
        <v>9</v>
      </c>
      <c r="B9" s="2"/>
      <c r="C9" s="2"/>
      <c r="D9" s="1"/>
      <c r="E9" s="2"/>
      <c r="F9" s="2"/>
      <c r="G9" s="2"/>
      <c r="H9" s="2"/>
      <c r="I9" s="2"/>
      <c r="J9" s="2"/>
      <c r="K9" s="2"/>
      <c r="L9" s="2"/>
      <c r="M9" s="2"/>
      <c r="N9" s="4"/>
      <c r="O9" s="10"/>
      <c r="P9" s="9" t="s">
        <v>9</v>
      </c>
      <c r="Q9" s="2"/>
      <c r="R9" s="2"/>
      <c r="S9" s="1"/>
      <c r="T9" s="2"/>
      <c r="U9" s="2"/>
      <c r="V9" s="2"/>
      <c r="W9" s="2"/>
      <c r="X9" s="2"/>
      <c r="Y9" s="2"/>
      <c r="Z9" s="2"/>
      <c r="AA9" s="2"/>
      <c r="AB9" s="2"/>
      <c r="AC9" s="4"/>
      <c r="AD9" s="10"/>
      <c r="AE9" s="9" t="s">
        <v>9</v>
      </c>
      <c r="AF9" s="2"/>
      <c r="AG9" s="2"/>
      <c r="AH9" s="1"/>
      <c r="AI9" s="2"/>
      <c r="AJ9" s="2"/>
      <c r="AK9" s="2"/>
      <c r="AL9" s="2"/>
      <c r="AM9" s="2"/>
      <c r="AN9" s="2"/>
      <c r="AO9" s="2"/>
      <c r="AP9" s="2"/>
      <c r="AQ9" s="2"/>
      <c r="AR9" s="4"/>
      <c r="AS9" s="10"/>
      <c r="AT9" s="9" t="s">
        <v>9</v>
      </c>
      <c r="AU9" s="2"/>
      <c r="AV9" s="2"/>
      <c r="AW9" s="1"/>
      <c r="AX9" s="2"/>
      <c r="AY9" s="2"/>
      <c r="AZ9" s="2"/>
      <c r="BA9" s="2"/>
      <c r="BB9" s="2"/>
      <c r="BC9" s="2"/>
      <c r="BD9" s="2"/>
      <c r="BE9" s="2"/>
      <c r="BF9" s="2"/>
      <c r="BG9" s="4"/>
      <c r="BH9" s="10"/>
      <c r="BI9" s="9" t="s">
        <v>9</v>
      </c>
      <c r="BJ9" s="2"/>
      <c r="BK9" s="2"/>
      <c r="BL9" s="1"/>
      <c r="BM9" s="2"/>
      <c r="BN9" s="2"/>
      <c r="BO9" s="2"/>
      <c r="BP9" s="2"/>
      <c r="BQ9" s="2"/>
      <c r="BR9" s="2"/>
      <c r="BS9" s="2"/>
      <c r="BT9" s="2"/>
      <c r="BU9" s="2"/>
      <c r="BV9" s="4"/>
      <c r="BW9" s="10"/>
    </row>
    <row r="10" spans="1:75" x14ac:dyDescent="0.3">
      <c r="A10" s="1" t="s">
        <v>10</v>
      </c>
      <c r="B10" s="2">
        <v>721</v>
      </c>
      <c r="C10" s="14">
        <f>HLOOKUP(B10,E10:O11,2)</f>
        <v>-1.6810940000000001</v>
      </c>
      <c r="D10" s="1"/>
      <c r="E10" s="2">
        <v>721</v>
      </c>
      <c r="F10" s="2">
        <f>E10+60</f>
        <v>781</v>
      </c>
      <c r="G10" s="2">
        <f t="shared" ref="G10:M10" si="0">F10+60</f>
        <v>841</v>
      </c>
      <c r="H10" s="2">
        <f t="shared" si="0"/>
        <v>901</v>
      </c>
      <c r="I10" s="2">
        <f t="shared" si="0"/>
        <v>961</v>
      </c>
      <c r="J10" s="2">
        <f t="shared" si="0"/>
        <v>1021</v>
      </c>
      <c r="K10" s="2">
        <f t="shared" si="0"/>
        <v>1081</v>
      </c>
      <c r="L10" s="2">
        <f t="shared" si="0"/>
        <v>1141</v>
      </c>
      <c r="M10" s="2">
        <f t="shared" si="0"/>
        <v>1201</v>
      </c>
      <c r="N10" s="4">
        <f>M10+60</f>
        <v>1261</v>
      </c>
      <c r="O10" s="1">
        <f>N10+60</f>
        <v>1321</v>
      </c>
      <c r="P10" s="1" t="s">
        <v>10</v>
      </c>
      <c r="Q10" s="2">
        <v>721</v>
      </c>
      <c r="R10" s="14">
        <f>HLOOKUP(Q10,T10:AD11,2)</f>
        <v>-1.6810940000000001</v>
      </c>
      <c r="S10" s="1"/>
      <c r="T10" s="39">
        <v>721</v>
      </c>
      <c r="U10" s="39">
        <f>T10+60</f>
        <v>781</v>
      </c>
      <c r="V10" s="39">
        <f t="shared" ref="V10:AB10" si="1">U10+60</f>
        <v>841</v>
      </c>
      <c r="W10" s="39">
        <f t="shared" si="1"/>
        <v>901</v>
      </c>
      <c r="X10" s="39">
        <f t="shared" si="1"/>
        <v>961</v>
      </c>
      <c r="Y10" s="39">
        <f t="shared" si="1"/>
        <v>1021</v>
      </c>
      <c r="Z10" s="39">
        <f t="shared" si="1"/>
        <v>1081</v>
      </c>
      <c r="AA10" s="39">
        <f t="shared" si="1"/>
        <v>1141</v>
      </c>
      <c r="AB10" s="39">
        <f t="shared" si="1"/>
        <v>1201</v>
      </c>
      <c r="AC10" s="47">
        <f>AB10+60</f>
        <v>1261</v>
      </c>
      <c r="AD10" s="48">
        <f>AC10+60</f>
        <v>1321</v>
      </c>
      <c r="AE10" s="1" t="s">
        <v>10</v>
      </c>
      <c r="AF10" s="2">
        <v>721</v>
      </c>
      <c r="AG10" s="14">
        <f>HLOOKUP(AF10,AI10:AS11,2)</f>
        <v>-1.6810940000000001</v>
      </c>
      <c r="AH10" s="1"/>
      <c r="AI10" s="39">
        <v>721</v>
      </c>
      <c r="AJ10" s="39">
        <f>AI10+60</f>
        <v>781</v>
      </c>
      <c r="AK10" s="39">
        <f t="shared" ref="AK10:AQ10" si="2">AJ10+60</f>
        <v>841</v>
      </c>
      <c r="AL10" s="39">
        <f t="shared" si="2"/>
        <v>901</v>
      </c>
      <c r="AM10" s="39">
        <f t="shared" si="2"/>
        <v>961</v>
      </c>
      <c r="AN10" s="39">
        <f t="shared" si="2"/>
        <v>1021</v>
      </c>
      <c r="AO10" s="39">
        <f t="shared" si="2"/>
        <v>1081</v>
      </c>
      <c r="AP10" s="39">
        <f t="shared" si="2"/>
        <v>1141</v>
      </c>
      <c r="AQ10" s="39">
        <f t="shared" si="2"/>
        <v>1201</v>
      </c>
      <c r="AR10" s="47">
        <f>AQ10+60</f>
        <v>1261</v>
      </c>
      <c r="AS10" s="48">
        <f>AR10+60</f>
        <v>1321</v>
      </c>
      <c r="AT10" s="1" t="s">
        <v>10</v>
      </c>
      <c r="AU10" s="2">
        <v>721</v>
      </c>
      <c r="AV10" s="14">
        <f>HLOOKUP(AU10,AX10:BH11,2)</f>
        <v>-1.6810940000000001</v>
      </c>
      <c r="AW10" s="1"/>
      <c r="AX10" s="39">
        <v>721</v>
      </c>
      <c r="AY10" s="39">
        <f>AX10+60</f>
        <v>781</v>
      </c>
      <c r="AZ10" s="39">
        <f t="shared" ref="AZ10:BF10" si="3">AY10+60</f>
        <v>841</v>
      </c>
      <c r="BA10" s="39">
        <f t="shared" si="3"/>
        <v>901</v>
      </c>
      <c r="BB10" s="39">
        <f t="shared" si="3"/>
        <v>961</v>
      </c>
      <c r="BC10" s="39">
        <f t="shared" si="3"/>
        <v>1021</v>
      </c>
      <c r="BD10" s="39">
        <f t="shared" si="3"/>
        <v>1081</v>
      </c>
      <c r="BE10" s="39">
        <f t="shared" si="3"/>
        <v>1141</v>
      </c>
      <c r="BF10" s="39">
        <f t="shared" si="3"/>
        <v>1201</v>
      </c>
      <c r="BG10" s="47">
        <f>BF10+60</f>
        <v>1261</v>
      </c>
      <c r="BH10" s="48">
        <f>BG10+60</f>
        <v>1321</v>
      </c>
      <c r="BI10" s="1" t="s">
        <v>10</v>
      </c>
      <c r="BJ10" s="2">
        <v>721</v>
      </c>
      <c r="BK10" s="14">
        <f>HLOOKUP(BJ10,BM10:BW11,2)</f>
        <v>-1.6810940000000001</v>
      </c>
      <c r="BL10" s="1"/>
      <c r="BM10" s="39">
        <v>721</v>
      </c>
      <c r="BN10" s="39">
        <f>BM10+60</f>
        <v>781</v>
      </c>
      <c r="BO10" s="39">
        <f t="shared" ref="BO10:BU10" si="4">BN10+60</f>
        <v>841</v>
      </c>
      <c r="BP10" s="39">
        <f t="shared" si="4"/>
        <v>901</v>
      </c>
      <c r="BQ10" s="39">
        <f t="shared" si="4"/>
        <v>961</v>
      </c>
      <c r="BR10" s="39">
        <f t="shared" si="4"/>
        <v>1021</v>
      </c>
      <c r="BS10" s="39">
        <f t="shared" si="4"/>
        <v>1081</v>
      </c>
      <c r="BT10" s="39">
        <f t="shared" si="4"/>
        <v>1141</v>
      </c>
      <c r="BU10" s="39">
        <f t="shared" si="4"/>
        <v>1201</v>
      </c>
      <c r="BV10" s="47">
        <f>BU10+60</f>
        <v>1261</v>
      </c>
      <c r="BW10" s="48">
        <f>BV10+60</f>
        <v>1321</v>
      </c>
    </row>
    <row r="11" spans="1:75" x14ac:dyDescent="0.3">
      <c r="A11" s="1" t="s">
        <v>11</v>
      </c>
      <c r="B11" s="2">
        <f>B10+30</f>
        <v>751</v>
      </c>
      <c r="C11" s="15"/>
      <c r="D11" s="1"/>
      <c r="E11" s="11">
        <v>-1.6810940000000001</v>
      </c>
      <c r="F11" s="11">
        <v>-1.2586139999999999</v>
      </c>
      <c r="G11" s="11">
        <v>-0.90927690000000005</v>
      </c>
      <c r="H11" s="11">
        <v>-0.57127360000000005</v>
      </c>
      <c r="I11" s="11">
        <v>-0.29197329999999999</v>
      </c>
      <c r="J11" s="16">
        <v>0</v>
      </c>
      <c r="K11" s="11">
        <v>0.32382309999999997</v>
      </c>
      <c r="L11" s="11">
        <v>0.60707219999999995</v>
      </c>
      <c r="M11" s="11">
        <v>0.92641929999999995</v>
      </c>
      <c r="N11" s="11">
        <v>1.2763329999999999</v>
      </c>
      <c r="O11" s="17">
        <v>1.536267</v>
      </c>
      <c r="P11" s="1" t="s">
        <v>11</v>
      </c>
      <c r="Q11" s="2">
        <f>Q10+30</f>
        <v>751</v>
      </c>
      <c r="R11" s="15"/>
      <c r="S11" s="1"/>
      <c r="T11" s="40">
        <f>E11</f>
        <v>-1.6810940000000001</v>
      </c>
      <c r="U11" s="40">
        <f t="shared" ref="U11:AD11" si="5">F11</f>
        <v>-1.2586139999999999</v>
      </c>
      <c r="V11" s="40">
        <f t="shared" si="5"/>
        <v>-0.90927690000000005</v>
      </c>
      <c r="W11" s="40">
        <f t="shared" si="5"/>
        <v>-0.57127360000000005</v>
      </c>
      <c r="X11" s="40">
        <f t="shared" si="5"/>
        <v>-0.29197329999999999</v>
      </c>
      <c r="Y11" s="40">
        <f t="shared" si="5"/>
        <v>0</v>
      </c>
      <c r="Z11" s="40">
        <f t="shared" si="5"/>
        <v>0.32382309999999997</v>
      </c>
      <c r="AA11" s="40">
        <f t="shared" si="5"/>
        <v>0.60707219999999995</v>
      </c>
      <c r="AB11" s="40">
        <f t="shared" si="5"/>
        <v>0.92641929999999995</v>
      </c>
      <c r="AC11" s="40">
        <f t="shared" si="5"/>
        <v>1.2763329999999999</v>
      </c>
      <c r="AD11" s="40">
        <f t="shared" si="5"/>
        <v>1.536267</v>
      </c>
      <c r="AE11" s="1" t="s">
        <v>11</v>
      </c>
      <c r="AF11" s="2">
        <f>AF10+30</f>
        <v>751</v>
      </c>
      <c r="AG11" s="15"/>
      <c r="AH11" s="1"/>
      <c r="AI11" s="40">
        <f>T11</f>
        <v>-1.6810940000000001</v>
      </c>
      <c r="AJ11" s="40">
        <f t="shared" ref="AJ11:AS11" si="6">U11</f>
        <v>-1.2586139999999999</v>
      </c>
      <c r="AK11" s="40">
        <f t="shared" si="6"/>
        <v>-0.90927690000000005</v>
      </c>
      <c r="AL11" s="40">
        <f t="shared" si="6"/>
        <v>-0.57127360000000005</v>
      </c>
      <c r="AM11" s="40">
        <f t="shared" si="6"/>
        <v>-0.29197329999999999</v>
      </c>
      <c r="AN11" s="40">
        <f t="shared" si="6"/>
        <v>0</v>
      </c>
      <c r="AO11" s="40">
        <f t="shared" si="6"/>
        <v>0.32382309999999997</v>
      </c>
      <c r="AP11" s="40">
        <f t="shared" si="6"/>
        <v>0.60707219999999995</v>
      </c>
      <c r="AQ11" s="40">
        <f t="shared" si="6"/>
        <v>0.92641929999999995</v>
      </c>
      <c r="AR11" s="40">
        <f t="shared" si="6"/>
        <v>1.2763329999999999</v>
      </c>
      <c r="AS11" s="40">
        <f t="shared" si="6"/>
        <v>1.536267</v>
      </c>
      <c r="AT11" s="1" t="s">
        <v>11</v>
      </c>
      <c r="AU11" s="2">
        <f>AU10+30</f>
        <v>751</v>
      </c>
      <c r="AV11" s="15"/>
      <c r="AW11" s="1"/>
      <c r="AX11" s="40">
        <f>AI11</f>
        <v>-1.6810940000000001</v>
      </c>
      <c r="AY11" s="40">
        <f t="shared" ref="AY11:BH11" si="7">AJ11</f>
        <v>-1.2586139999999999</v>
      </c>
      <c r="AZ11" s="40">
        <f t="shared" si="7"/>
        <v>-0.90927690000000005</v>
      </c>
      <c r="BA11" s="40">
        <f t="shared" si="7"/>
        <v>-0.57127360000000005</v>
      </c>
      <c r="BB11" s="40">
        <f t="shared" si="7"/>
        <v>-0.29197329999999999</v>
      </c>
      <c r="BC11" s="40">
        <f t="shared" si="7"/>
        <v>0</v>
      </c>
      <c r="BD11" s="40">
        <f t="shared" si="7"/>
        <v>0.32382309999999997</v>
      </c>
      <c r="BE11" s="40">
        <f t="shared" si="7"/>
        <v>0.60707219999999995</v>
      </c>
      <c r="BF11" s="40">
        <f t="shared" si="7"/>
        <v>0.92641929999999995</v>
      </c>
      <c r="BG11" s="40">
        <f t="shared" si="7"/>
        <v>1.2763329999999999</v>
      </c>
      <c r="BH11" s="40">
        <f t="shared" si="7"/>
        <v>1.536267</v>
      </c>
      <c r="BI11" s="1" t="s">
        <v>11</v>
      </c>
      <c r="BJ11" s="2">
        <f>BJ10+30</f>
        <v>751</v>
      </c>
      <c r="BK11" s="15"/>
      <c r="BL11" s="1"/>
      <c r="BM11" s="40">
        <f>AX11</f>
        <v>-1.6810940000000001</v>
      </c>
      <c r="BN11" s="40">
        <f t="shared" ref="BN11:BW11" si="8">AY11</f>
        <v>-1.2586139999999999</v>
      </c>
      <c r="BO11" s="40">
        <f t="shared" si="8"/>
        <v>-0.90927690000000005</v>
      </c>
      <c r="BP11" s="40">
        <f t="shared" si="8"/>
        <v>-0.57127360000000005</v>
      </c>
      <c r="BQ11" s="40">
        <f t="shared" si="8"/>
        <v>-0.29197329999999999</v>
      </c>
      <c r="BR11" s="40">
        <f t="shared" si="8"/>
        <v>0</v>
      </c>
      <c r="BS11" s="40">
        <f t="shared" si="8"/>
        <v>0.32382309999999997</v>
      </c>
      <c r="BT11" s="40">
        <f t="shared" si="8"/>
        <v>0.60707219999999995</v>
      </c>
      <c r="BU11" s="40">
        <f t="shared" si="8"/>
        <v>0.92641929999999995</v>
      </c>
      <c r="BV11" s="40">
        <f t="shared" si="8"/>
        <v>1.2763329999999999</v>
      </c>
      <c r="BW11" s="40">
        <f t="shared" si="8"/>
        <v>1.536267</v>
      </c>
    </row>
    <row r="12" spans="1:75" x14ac:dyDescent="0.3">
      <c r="A12" s="1" t="s">
        <v>12</v>
      </c>
      <c r="B12" s="11">
        <v>-9.9203999999999994E-3</v>
      </c>
      <c r="C12" s="15">
        <f>B11*B12</f>
        <v>-7.4502203999999992</v>
      </c>
      <c r="D12" s="1"/>
      <c r="E12" s="2"/>
      <c r="F12" s="2"/>
      <c r="G12" s="2"/>
      <c r="H12" s="2"/>
      <c r="I12" s="2"/>
      <c r="J12" s="2"/>
      <c r="K12" s="2"/>
      <c r="L12" s="2"/>
      <c r="M12" s="2"/>
      <c r="N12" s="4"/>
      <c r="O12" s="5"/>
      <c r="P12" s="1" t="s">
        <v>12</v>
      </c>
      <c r="Q12" s="11">
        <v>-1.0211400000000001E-2</v>
      </c>
      <c r="R12" s="15">
        <f>Q11*Q12</f>
        <v>-7.6687614000000002</v>
      </c>
      <c r="S12" s="1"/>
      <c r="T12" s="39"/>
      <c r="U12" s="39"/>
      <c r="V12" s="39"/>
      <c r="W12" s="39"/>
      <c r="X12" s="39"/>
      <c r="Y12" s="39"/>
      <c r="Z12" s="39"/>
      <c r="AA12" s="39"/>
      <c r="AB12" s="39"/>
      <c r="AC12" s="47"/>
      <c r="AD12" s="49"/>
      <c r="AE12" s="1" t="s">
        <v>12</v>
      </c>
      <c r="AF12" s="11">
        <v>-9.9276E-3</v>
      </c>
      <c r="AG12" s="15">
        <f>AF11*AF12</f>
        <v>-7.4556275999999997</v>
      </c>
      <c r="AH12" s="1"/>
      <c r="AI12" s="39"/>
      <c r="AJ12" s="39"/>
      <c r="AK12" s="39"/>
      <c r="AL12" s="39"/>
      <c r="AM12" s="39"/>
      <c r="AN12" s="39"/>
      <c r="AO12" s="39"/>
      <c r="AP12" s="39"/>
      <c r="AQ12" s="39"/>
      <c r="AR12" s="47"/>
      <c r="AS12" s="49"/>
      <c r="AT12" s="1" t="s">
        <v>12</v>
      </c>
      <c r="AU12" s="11">
        <v>-9.5292999999999992E-3</v>
      </c>
      <c r="AV12" s="15">
        <f>AU11*AU12</f>
        <v>-7.156504299999999</v>
      </c>
      <c r="AW12" s="1"/>
      <c r="AX12" s="39"/>
      <c r="AY12" s="39"/>
      <c r="AZ12" s="39"/>
      <c r="BA12" s="39"/>
      <c r="BB12" s="39"/>
      <c r="BC12" s="39"/>
      <c r="BD12" s="39"/>
      <c r="BE12" s="39"/>
      <c r="BF12" s="39"/>
      <c r="BG12" s="47"/>
      <c r="BH12" s="49"/>
      <c r="BI12" s="1" t="s">
        <v>12</v>
      </c>
      <c r="BJ12" s="11">
        <v>-9.0203999999999996E-3</v>
      </c>
      <c r="BK12" s="15">
        <f>BJ11*BJ12</f>
        <v>-6.7743203999999997</v>
      </c>
      <c r="BL12" s="1"/>
      <c r="BM12" s="39"/>
      <c r="BN12" s="39"/>
      <c r="BO12" s="39"/>
      <c r="BP12" s="39"/>
      <c r="BQ12" s="39"/>
      <c r="BR12" s="39"/>
      <c r="BS12" s="39"/>
      <c r="BT12" s="39"/>
      <c r="BU12" s="39"/>
      <c r="BV12" s="47"/>
      <c r="BW12" s="49"/>
    </row>
    <row r="13" spans="1:75" x14ac:dyDescent="0.3">
      <c r="A13" s="1" t="s">
        <v>13</v>
      </c>
      <c r="B13" s="11">
        <v>-2.9109999999999997E-4</v>
      </c>
      <c r="C13" s="15">
        <f>(1-B$7)*B11*B13</f>
        <v>0</v>
      </c>
      <c r="D13" s="1"/>
      <c r="E13" s="2"/>
      <c r="F13" s="2"/>
      <c r="G13" s="2"/>
      <c r="H13" s="2"/>
      <c r="I13" s="2"/>
      <c r="J13" s="2"/>
      <c r="K13" s="2"/>
      <c r="L13" s="2"/>
      <c r="M13" s="2"/>
      <c r="N13" s="4"/>
      <c r="O13" s="5"/>
      <c r="P13" s="1" t="s">
        <v>13</v>
      </c>
      <c r="Q13" s="40">
        <f>B13</f>
        <v>-2.9109999999999997E-4</v>
      </c>
      <c r="R13" s="15">
        <f>(1-Q$7)*Q11*Q13</f>
        <v>0</v>
      </c>
      <c r="S13" s="1"/>
      <c r="T13" s="39"/>
      <c r="U13" s="39"/>
      <c r="V13" s="39"/>
      <c r="W13" s="39"/>
      <c r="X13" s="39"/>
      <c r="Y13" s="39"/>
      <c r="Z13" s="39"/>
      <c r="AA13" s="39"/>
      <c r="AB13" s="39"/>
      <c r="AC13" s="47"/>
      <c r="AD13" s="49"/>
      <c r="AE13" s="1" t="s">
        <v>13</v>
      </c>
      <c r="AF13" s="40">
        <f>Q13</f>
        <v>-2.9109999999999997E-4</v>
      </c>
      <c r="AG13" s="15">
        <f>(1-AF$7)*AF11*AF13</f>
        <v>0</v>
      </c>
      <c r="AH13" s="1"/>
      <c r="AI13" s="39"/>
      <c r="AJ13" s="39"/>
      <c r="AK13" s="39"/>
      <c r="AL13" s="39"/>
      <c r="AM13" s="39"/>
      <c r="AN13" s="39"/>
      <c r="AO13" s="39"/>
      <c r="AP13" s="39"/>
      <c r="AQ13" s="39"/>
      <c r="AR13" s="47"/>
      <c r="AS13" s="49"/>
      <c r="AT13" s="1" t="s">
        <v>13</v>
      </c>
      <c r="AU13" s="40">
        <f>AF13</f>
        <v>-2.9109999999999997E-4</v>
      </c>
      <c r="AV13" s="15">
        <f>(1-AU$7)*AU11*AU13</f>
        <v>0</v>
      </c>
      <c r="AW13" s="1"/>
      <c r="AX13" s="39"/>
      <c r="AY13" s="39"/>
      <c r="AZ13" s="39"/>
      <c r="BA13" s="39"/>
      <c r="BB13" s="39"/>
      <c r="BC13" s="39"/>
      <c r="BD13" s="39"/>
      <c r="BE13" s="39"/>
      <c r="BF13" s="39"/>
      <c r="BG13" s="47"/>
      <c r="BH13" s="49"/>
      <c r="BI13" s="1" t="s">
        <v>13</v>
      </c>
      <c r="BJ13" s="40">
        <f>AU13</f>
        <v>-2.9109999999999997E-4</v>
      </c>
      <c r="BK13" s="15">
        <f>(1-BJ$7)*BJ11*BJ13</f>
        <v>0</v>
      </c>
      <c r="BL13" s="1"/>
      <c r="BM13" s="39"/>
      <c r="BN13" s="39"/>
      <c r="BO13" s="39"/>
      <c r="BP13" s="39"/>
      <c r="BQ13" s="39"/>
      <c r="BR13" s="39"/>
      <c r="BS13" s="39"/>
      <c r="BT13" s="39"/>
      <c r="BU13" s="39"/>
      <c r="BV13" s="47"/>
      <c r="BW13" s="49"/>
    </row>
    <row r="14" spans="1:75" x14ac:dyDescent="0.3">
      <c r="A14" s="18" t="s">
        <v>14</v>
      </c>
      <c r="B14" s="19"/>
      <c r="C14" s="15">
        <f>C$8+C10+C12+C13</f>
        <v>-6.1647369999999997</v>
      </c>
      <c r="D14" s="1"/>
      <c r="E14" s="2"/>
      <c r="F14" s="19" t="s">
        <v>15</v>
      </c>
      <c r="G14" s="19" t="s">
        <v>16</v>
      </c>
      <c r="H14" s="19" t="s">
        <v>17</v>
      </c>
      <c r="I14" s="2"/>
      <c r="J14" s="2"/>
      <c r="K14" s="2"/>
      <c r="L14" s="2"/>
      <c r="M14" s="2"/>
      <c r="N14" s="4"/>
      <c r="O14" s="5"/>
      <c r="P14" s="18" t="s">
        <v>14</v>
      </c>
      <c r="Q14" s="19"/>
      <c r="R14" s="15">
        <f>R$8+R10+R12+R13</f>
        <v>-6.1246207000000004</v>
      </c>
      <c r="S14" s="1"/>
      <c r="T14" s="39"/>
      <c r="U14" s="50" t="s">
        <v>15</v>
      </c>
      <c r="V14" s="50" t="s">
        <v>16</v>
      </c>
      <c r="W14" s="50" t="s">
        <v>17</v>
      </c>
      <c r="X14" s="39"/>
      <c r="Y14" s="39"/>
      <c r="Z14" s="39"/>
      <c r="AA14" s="39"/>
      <c r="AB14" s="39"/>
      <c r="AC14" s="47"/>
      <c r="AD14" s="49"/>
      <c r="AE14" s="18" t="s">
        <v>14</v>
      </c>
      <c r="AF14" s="19"/>
      <c r="AG14" s="15">
        <f>AG$8+AG10+AG12+AG13</f>
        <v>-6.1387853999999997</v>
      </c>
      <c r="AH14" s="1"/>
      <c r="AI14" s="39"/>
      <c r="AJ14" s="50" t="s">
        <v>15</v>
      </c>
      <c r="AK14" s="50" t="s">
        <v>16</v>
      </c>
      <c r="AL14" s="50" t="s">
        <v>17</v>
      </c>
      <c r="AM14" s="39"/>
      <c r="AN14" s="39"/>
      <c r="AO14" s="39"/>
      <c r="AP14" s="39"/>
      <c r="AQ14" s="39"/>
      <c r="AR14" s="47"/>
      <c r="AS14" s="49"/>
      <c r="AT14" s="18" t="s">
        <v>14</v>
      </c>
      <c r="AU14" s="19"/>
      <c r="AV14" s="15">
        <f>AV$8+AV10+AV12+AV13</f>
        <v>-6.1561448999999993</v>
      </c>
      <c r="AW14" s="1"/>
      <c r="AX14" s="39"/>
      <c r="AY14" s="50" t="s">
        <v>15</v>
      </c>
      <c r="AZ14" s="50" t="s">
        <v>16</v>
      </c>
      <c r="BA14" s="50" t="s">
        <v>17</v>
      </c>
      <c r="BB14" s="39"/>
      <c r="BC14" s="39"/>
      <c r="BD14" s="39"/>
      <c r="BE14" s="39"/>
      <c r="BF14" s="39"/>
      <c r="BG14" s="47"/>
      <c r="BH14" s="49"/>
      <c r="BI14" s="18" t="s">
        <v>14</v>
      </c>
      <c r="BJ14" s="19"/>
      <c r="BK14" s="15">
        <f>BK$8+BK10+BK12+BK13</f>
        <v>-6.2568161</v>
      </c>
      <c r="BL14" s="1"/>
      <c r="BM14" s="39"/>
      <c r="BN14" s="50" t="s">
        <v>15</v>
      </c>
      <c r="BO14" s="50" t="s">
        <v>16</v>
      </c>
      <c r="BP14" s="50" t="s">
        <v>17</v>
      </c>
      <c r="BQ14" s="39"/>
      <c r="BR14" s="39"/>
      <c r="BS14" s="39"/>
      <c r="BT14" s="39"/>
      <c r="BU14" s="39"/>
      <c r="BV14" s="47"/>
      <c r="BW14" s="49"/>
    </row>
    <row r="15" spans="1:75" x14ac:dyDescent="0.3">
      <c r="A15" s="9" t="s">
        <v>18</v>
      </c>
      <c r="B15" s="2" t="s">
        <v>19</v>
      </c>
      <c r="C15" s="2" t="s">
        <v>20</v>
      </c>
      <c r="D15" s="1" t="s">
        <v>21</v>
      </c>
      <c r="E15" s="2" t="s">
        <v>22</v>
      </c>
      <c r="F15" s="19" t="s">
        <v>23</v>
      </c>
      <c r="G15" s="19" t="s">
        <v>23</v>
      </c>
      <c r="H15" s="19" t="s">
        <v>23</v>
      </c>
      <c r="I15" s="2" t="s">
        <v>24</v>
      </c>
      <c r="J15" s="20" t="s">
        <v>25</v>
      </c>
      <c r="K15" s="20" t="s">
        <v>26</v>
      </c>
      <c r="L15" s="2"/>
      <c r="M15" s="2"/>
      <c r="N15" s="4"/>
      <c r="O15" s="5"/>
      <c r="P15" s="9" t="s">
        <v>18</v>
      </c>
      <c r="Q15" s="2" t="s">
        <v>19</v>
      </c>
      <c r="R15" s="2" t="s">
        <v>20</v>
      </c>
      <c r="S15" s="1" t="s">
        <v>21</v>
      </c>
      <c r="T15" s="39" t="s">
        <v>22</v>
      </c>
      <c r="U15" s="50" t="s">
        <v>23</v>
      </c>
      <c r="V15" s="50" t="s">
        <v>23</v>
      </c>
      <c r="W15" s="50" t="s">
        <v>23</v>
      </c>
      <c r="X15" s="39" t="s">
        <v>24</v>
      </c>
      <c r="Y15" s="51" t="s">
        <v>25</v>
      </c>
      <c r="Z15" s="51" t="s">
        <v>26</v>
      </c>
      <c r="AA15" s="39"/>
      <c r="AB15" s="39"/>
      <c r="AC15" s="47"/>
      <c r="AD15" s="49"/>
      <c r="AE15" s="9" t="s">
        <v>18</v>
      </c>
      <c r="AF15" s="2" t="s">
        <v>19</v>
      </c>
      <c r="AG15" s="2" t="s">
        <v>20</v>
      </c>
      <c r="AH15" s="1" t="s">
        <v>21</v>
      </c>
      <c r="AI15" s="39" t="s">
        <v>22</v>
      </c>
      <c r="AJ15" s="50" t="s">
        <v>23</v>
      </c>
      <c r="AK15" s="50" t="s">
        <v>23</v>
      </c>
      <c r="AL15" s="50" t="s">
        <v>23</v>
      </c>
      <c r="AM15" s="39" t="s">
        <v>24</v>
      </c>
      <c r="AN15" s="51" t="s">
        <v>25</v>
      </c>
      <c r="AO15" s="51" t="s">
        <v>26</v>
      </c>
      <c r="AP15" s="39"/>
      <c r="AQ15" s="39"/>
      <c r="AR15" s="47"/>
      <c r="AS15" s="49"/>
      <c r="AT15" s="9" t="s">
        <v>18</v>
      </c>
      <c r="AU15" s="2" t="s">
        <v>19</v>
      </c>
      <c r="AV15" s="2" t="s">
        <v>20</v>
      </c>
      <c r="AW15" s="1" t="s">
        <v>21</v>
      </c>
      <c r="AX15" s="39" t="s">
        <v>22</v>
      </c>
      <c r="AY15" s="50" t="s">
        <v>23</v>
      </c>
      <c r="AZ15" s="50" t="s">
        <v>23</v>
      </c>
      <c r="BA15" s="50" t="s">
        <v>23</v>
      </c>
      <c r="BB15" s="39" t="s">
        <v>24</v>
      </c>
      <c r="BC15" s="51" t="s">
        <v>25</v>
      </c>
      <c r="BD15" s="51" t="s">
        <v>26</v>
      </c>
      <c r="BE15" s="39"/>
      <c r="BF15" s="39"/>
      <c r="BG15" s="47"/>
      <c r="BH15" s="49"/>
      <c r="BI15" s="9" t="s">
        <v>18</v>
      </c>
      <c r="BJ15" s="2" t="s">
        <v>19</v>
      </c>
      <c r="BK15" s="2" t="s">
        <v>20</v>
      </c>
      <c r="BL15" s="1" t="s">
        <v>21</v>
      </c>
      <c r="BM15" s="39" t="s">
        <v>22</v>
      </c>
      <c r="BN15" s="50" t="s">
        <v>23</v>
      </c>
      <c r="BO15" s="50" t="s">
        <v>23</v>
      </c>
      <c r="BP15" s="50" t="s">
        <v>23</v>
      </c>
      <c r="BQ15" s="39" t="s">
        <v>24</v>
      </c>
      <c r="BR15" s="51" t="s">
        <v>25</v>
      </c>
      <c r="BS15" s="51" t="s">
        <v>26</v>
      </c>
      <c r="BT15" s="39"/>
      <c r="BU15" s="39"/>
      <c r="BV15" s="47"/>
      <c r="BW15" s="49"/>
    </row>
    <row r="16" spans="1:75" x14ac:dyDescent="0.3">
      <c r="A16" s="1"/>
      <c r="B16" s="2"/>
      <c r="C16" s="2"/>
      <c r="D16" s="1"/>
      <c r="E16" s="2"/>
      <c r="F16" s="11">
        <v>-3.4199999999999999E-6</v>
      </c>
      <c r="G16" s="21">
        <v>2.9399999999999999E-8</v>
      </c>
      <c r="H16" s="11">
        <v>1.1931000000000001E-3</v>
      </c>
      <c r="I16" s="2"/>
      <c r="J16" s="2"/>
      <c r="K16" s="2"/>
      <c r="L16" s="2"/>
      <c r="M16" s="2"/>
      <c r="N16" s="4"/>
      <c r="O16" s="5"/>
      <c r="P16" s="1"/>
      <c r="Q16" s="2"/>
      <c r="R16" s="2"/>
      <c r="S16" s="1"/>
      <c r="T16" s="39"/>
      <c r="U16" s="40">
        <f>F16</f>
        <v>-3.4199999999999999E-6</v>
      </c>
      <c r="V16" s="40">
        <f t="shared" ref="V16:W16" si="9">G16</f>
        <v>2.9399999999999999E-8</v>
      </c>
      <c r="W16" s="40">
        <f t="shared" si="9"/>
        <v>1.1931000000000001E-3</v>
      </c>
      <c r="X16" s="39"/>
      <c r="Y16" s="39"/>
      <c r="Z16" s="39"/>
      <c r="AA16" s="39"/>
      <c r="AB16" s="39"/>
      <c r="AC16" s="47"/>
      <c r="AD16" s="49"/>
      <c r="AE16" s="1"/>
      <c r="AF16" s="2"/>
      <c r="AG16" s="2"/>
      <c r="AH16" s="1"/>
      <c r="AI16" s="39"/>
      <c r="AJ16" s="40">
        <f>U16</f>
        <v>-3.4199999999999999E-6</v>
      </c>
      <c r="AK16" s="40">
        <f t="shared" ref="AK16:AL16" si="10">V16</f>
        <v>2.9399999999999999E-8</v>
      </c>
      <c r="AL16" s="40">
        <f t="shared" si="10"/>
        <v>1.1931000000000001E-3</v>
      </c>
      <c r="AM16" s="39"/>
      <c r="AN16" s="39"/>
      <c r="AO16" s="39"/>
      <c r="AP16" s="39"/>
      <c r="AQ16" s="39"/>
      <c r="AR16" s="47"/>
      <c r="AS16" s="49"/>
      <c r="AT16" s="1"/>
      <c r="AU16" s="2"/>
      <c r="AV16" s="2"/>
      <c r="AW16" s="1"/>
      <c r="AX16" s="39"/>
      <c r="AY16" s="40">
        <f>AJ16</f>
        <v>-3.4199999999999999E-6</v>
      </c>
      <c r="AZ16" s="40">
        <f t="shared" ref="AZ16:BA16" si="11">AK16</f>
        <v>2.9399999999999999E-8</v>
      </c>
      <c r="BA16" s="40">
        <f t="shared" si="11"/>
        <v>1.1931000000000001E-3</v>
      </c>
      <c r="BB16" s="39"/>
      <c r="BC16" s="39"/>
      <c r="BD16" s="39"/>
      <c r="BE16" s="39"/>
      <c r="BF16" s="39"/>
      <c r="BG16" s="47"/>
      <c r="BH16" s="49"/>
      <c r="BI16" s="1"/>
      <c r="BJ16" s="2"/>
      <c r="BK16" s="2"/>
      <c r="BL16" s="1"/>
      <c r="BM16" s="39"/>
      <c r="BN16" s="40">
        <f>AY16</f>
        <v>-3.4199999999999999E-6</v>
      </c>
      <c r="BO16" s="40">
        <f t="shared" ref="BO16:BP16" si="12">AZ16</f>
        <v>2.9399999999999999E-8</v>
      </c>
      <c r="BP16" s="40">
        <f t="shared" si="12"/>
        <v>1.1931000000000001E-3</v>
      </c>
      <c r="BQ16" s="39"/>
      <c r="BR16" s="39"/>
      <c r="BS16" s="39"/>
      <c r="BT16" s="39"/>
      <c r="BU16" s="39"/>
      <c r="BV16" s="47"/>
      <c r="BW16" s="49"/>
    </row>
    <row r="17" spans="1:75" x14ac:dyDescent="0.3">
      <c r="A17" s="1">
        <v>0</v>
      </c>
      <c r="B17" s="2">
        <v>4.5</v>
      </c>
      <c r="C17" s="2">
        <f>B17*B17</f>
        <v>20.25</v>
      </c>
      <c r="D17" s="22">
        <f>LN(B17)</f>
        <v>1.5040773967762742</v>
      </c>
      <c r="E17" s="23">
        <v>-2.2687249999999999</v>
      </c>
      <c r="F17" s="14">
        <f>F$16*B17*$AF11</f>
        <v>-1.1557889999999999E-2</v>
      </c>
      <c r="G17" s="14">
        <f>G$16*C17*$AF11</f>
        <v>4.4710784999999994E-4</v>
      </c>
      <c r="H17" s="14">
        <f>H$16*D17*$AF11</f>
        <v>1.3476805713124234</v>
      </c>
      <c r="I17" s="24">
        <f>C14+SUM(E17:H17)</f>
        <v>-7.0968922108375763</v>
      </c>
      <c r="J17" s="15">
        <f>EXP(I17)</f>
        <v>8.2767316411274652E-4</v>
      </c>
      <c r="K17" s="2">
        <v>1</v>
      </c>
      <c r="L17" s="2"/>
      <c r="M17" s="2"/>
      <c r="N17" s="4"/>
      <c r="O17" s="5"/>
      <c r="P17" s="1">
        <v>0</v>
      </c>
      <c r="Q17" s="2">
        <v>4.5</v>
      </c>
      <c r="R17" s="2">
        <f>Q17*Q17</f>
        <v>20.25</v>
      </c>
      <c r="S17" s="22">
        <f>LN(Q17)</f>
        <v>1.5040773967762742</v>
      </c>
      <c r="T17" s="52">
        <f>E17</f>
        <v>-2.2687249999999999</v>
      </c>
      <c r="U17" s="53">
        <f>U$16*Q17*$B11</f>
        <v>-1.1557889999999999E-2</v>
      </c>
      <c r="V17" s="53">
        <f>V$16*R17*$B11</f>
        <v>4.4710784999999994E-4</v>
      </c>
      <c r="W17" s="53">
        <f>W$16*S17*$B11</f>
        <v>1.3476805713124234</v>
      </c>
      <c r="X17" s="54">
        <f>R14+SUM(T17:W17)</f>
        <v>-7.0567759108375769</v>
      </c>
      <c r="Y17" s="55">
        <f>EXP(X17)</f>
        <v>8.6155133931290048E-4</v>
      </c>
      <c r="Z17" s="39">
        <v>1</v>
      </c>
      <c r="AA17" s="39"/>
      <c r="AB17" s="39"/>
      <c r="AC17" s="47"/>
      <c r="AD17" s="49"/>
      <c r="AE17" s="1">
        <v>0</v>
      </c>
      <c r="AF17" s="2">
        <v>4.5</v>
      </c>
      <c r="AG17" s="2">
        <f>AF17*AF17</f>
        <v>20.25</v>
      </c>
      <c r="AH17" s="22">
        <f>LN(AF17)</f>
        <v>1.5040773967762742</v>
      </c>
      <c r="AI17" s="52">
        <f>T17</f>
        <v>-2.2687249999999999</v>
      </c>
      <c r="AJ17" s="53">
        <f>AJ$16*AF17*$B11</f>
        <v>-1.1557889999999999E-2</v>
      </c>
      <c r="AK17" s="53">
        <f>AK$16*AG17*$B11</f>
        <v>4.4710784999999994E-4</v>
      </c>
      <c r="AL17" s="53">
        <f>AL$16*AH17*$B11</f>
        <v>1.3476805713124234</v>
      </c>
      <c r="AM17" s="54">
        <f>AG14+SUM(AI17:AL17)</f>
        <v>-7.0709406108375763</v>
      </c>
      <c r="AN17" s="55">
        <f>EXP(AM17)</f>
        <v>8.4943374669321033E-4</v>
      </c>
      <c r="AO17" s="39">
        <v>1</v>
      </c>
      <c r="AP17" s="39"/>
      <c r="AQ17" s="39"/>
      <c r="AR17" s="47"/>
      <c r="AS17" s="49"/>
      <c r="AT17" s="1">
        <v>0</v>
      </c>
      <c r="AU17" s="2">
        <v>4.5</v>
      </c>
      <c r="AV17" s="2">
        <f>AU17*AU17</f>
        <v>20.25</v>
      </c>
      <c r="AW17" s="22">
        <f>LN(AU17)</f>
        <v>1.5040773967762742</v>
      </c>
      <c r="AX17" s="52">
        <f>AI17</f>
        <v>-2.2687249999999999</v>
      </c>
      <c r="AY17" s="53">
        <f>AY$16*AU17*$B11</f>
        <v>-1.1557889999999999E-2</v>
      </c>
      <c r="AZ17" s="53">
        <f>AZ$16*AV17*$B11</f>
        <v>4.4710784999999994E-4</v>
      </c>
      <c r="BA17" s="53">
        <f>BA$16*AW17*$B11</f>
        <v>1.3476805713124234</v>
      </c>
      <c r="BB17" s="54">
        <f>AV14+SUM(AX17:BA17)</f>
        <v>-7.0883001108375758</v>
      </c>
      <c r="BC17" s="55">
        <f>EXP(BB17)</f>
        <v>8.348152535412205E-4</v>
      </c>
      <c r="BD17" s="39">
        <v>1</v>
      </c>
      <c r="BE17" s="39"/>
      <c r="BF17" s="39"/>
      <c r="BG17" s="47"/>
      <c r="BH17" s="49"/>
      <c r="BI17" s="1">
        <v>0</v>
      </c>
      <c r="BJ17" s="2">
        <v>4.5</v>
      </c>
      <c r="BK17" s="2">
        <f>BJ17*BJ17</f>
        <v>20.25</v>
      </c>
      <c r="BL17" s="22">
        <f>LN(BJ17)</f>
        <v>1.5040773967762742</v>
      </c>
      <c r="BM17" s="52">
        <f>AX17</f>
        <v>-2.2687249999999999</v>
      </c>
      <c r="BN17" s="53">
        <f>BN$16*BJ17*$B11</f>
        <v>-1.1557889999999999E-2</v>
      </c>
      <c r="BO17" s="53">
        <f>BO$16*BK17*$B11</f>
        <v>4.4710784999999994E-4</v>
      </c>
      <c r="BP17" s="53">
        <f>BP$16*BL17*$B11</f>
        <v>1.3476805713124234</v>
      </c>
      <c r="BQ17" s="54">
        <f>BK14+SUM(BM17:BP17)</f>
        <v>-7.1889713108375766</v>
      </c>
      <c r="BR17" s="55">
        <f>EXP(BQ17)</f>
        <v>7.5486524292521268E-4</v>
      </c>
      <c r="BS17" s="39">
        <v>1</v>
      </c>
      <c r="BT17" s="39"/>
      <c r="BU17" s="39"/>
      <c r="BV17" s="47"/>
      <c r="BW17" s="49"/>
    </row>
    <row r="18" spans="1:75" x14ac:dyDescent="0.3">
      <c r="A18" s="1">
        <v>9</v>
      </c>
      <c r="B18" s="2">
        <v>13.5</v>
      </c>
      <c r="C18" s="2">
        <f t="shared" ref="C18:C32" si="13">B18*B18</f>
        <v>182.25</v>
      </c>
      <c r="D18" s="22">
        <f t="shared" ref="D18:D32" si="14">LN(B18)</f>
        <v>2.6026896854443837</v>
      </c>
      <c r="E18" s="23">
        <v>-0.33723589999999998</v>
      </c>
      <c r="F18" s="14">
        <f>F$16*B18*$AF11</f>
        <v>-3.4673669999999997E-2</v>
      </c>
      <c r="G18" s="14">
        <f>G$16*C18*$AF11</f>
        <v>4.02397065E-3</v>
      </c>
      <c r="H18" s="14">
        <f>H$16*D18*$AF11</f>
        <v>2.3320570668414748</v>
      </c>
      <c r="I18" s="24">
        <f>C14+SUM(E18:H18)</f>
        <v>-4.2005655325085254</v>
      </c>
      <c r="J18" s="15">
        <f t="shared" ref="J18:J32" si="15">EXP(I18)</f>
        <v>1.4987098731844962E-2</v>
      </c>
      <c r="K18" s="24">
        <f t="shared" ref="K18:K32" si="16">K17*(1-(J17*($AE18-$AE17)/(1+J17*($AE18-$AE17)/2)))</f>
        <v>0.99257858280830691</v>
      </c>
      <c r="L18" s="2"/>
      <c r="M18" s="2"/>
      <c r="N18" s="4"/>
      <c r="O18" s="5"/>
      <c r="P18" s="1">
        <v>9</v>
      </c>
      <c r="Q18" s="2">
        <v>13.5</v>
      </c>
      <c r="R18" s="2">
        <f t="shared" ref="R18:R32" si="17">Q18*Q18</f>
        <v>182.25</v>
      </c>
      <c r="S18" s="22">
        <f t="shared" ref="S18:S32" si="18">LN(Q18)</f>
        <v>2.6026896854443837</v>
      </c>
      <c r="T18" s="52">
        <f t="shared" ref="T18:T32" si="19">E18</f>
        <v>-0.33723589999999998</v>
      </c>
      <c r="U18" s="53">
        <f>U$16*Q18*$B11</f>
        <v>-3.4673669999999997E-2</v>
      </c>
      <c r="V18" s="53">
        <f>V$16*R18*$B11</f>
        <v>4.02397065E-3</v>
      </c>
      <c r="W18" s="53">
        <f>W$16*S18*$B11</f>
        <v>2.3320570668414748</v>
      </c>
      <c r="X18" s="54">
        <f>R14+SUM(T18:W18)</f>
        <v>-4.1604492325085261</v>
      </c>
      <c r="Y18" s="55">
        <f t="shared" ref="Y18:Y32" si="20">EXP(X18)</f>
        <v>1.5600548072230106E-2</v>
      </c>
      <c r="Z18" s="54">
        <f>Z17*(1-(Y17*($A18-$A17)/(1+Y17*($A18-$A17)/2)))</f>
        <v>0.9922759838104025</v>
      </c>
      <c r="AA18" s="39"/>
      <c r="AB18" s="39"/>
      <c r="AC18" s="47"/>
      <c r="AD18" s="49"/>
      <c r="AE18" s="1">
        <v>9</v>
      </c>
      <c r="AF18" s="2">
        <v>13.5</v>
      </c>
      <c r="AG18" s="2">
        <f t="shared" ref="AG18:AG32" si="21">AF18*AF18</f>
        <v>182.25</v>
      </c>
      <c r="AH18" s="22">
        <f t="shared" ref="AH18:AH32" si="22">LN(AF18)</f>
        <v>2.6026896854443837</v>
      </c>
      <c r="AI18" s="52">
        <f t="shared" ref="AI18:AI32" si="23">T18</f>
        <v>-0.33723589999999998</v>
      </c>
      <c r="AJ18" s="53">
        <f>AJ$16*AF18*$B11</f>
        <v>-3.4673669999999997E-2</v>
      </c>
      <c r="AK18" s="53">
        <f>AK$16*AG18*$B11</f>
        <v>4.02397065E-3</v>
      </c>
      <c r="AL18" s="53">
        <f>AL$16*AH18*$B11</f>
        <v>2.3320570668414748</v>
      </c>
      <c r="AM18" s="54">
        <f>AG14+SUM(AI18:AL18)</f>
        <v>-4.1746139325085245</v>
      </c>
      <c r="AN18" s="55">
        <f t="shared" ref="AN18:AN32" si="24">EXP(AM18)</f>
        <v>1.5381128662663722E-2</v>
      </c>
      <c r="AO18" s="54">
        <f>AO17*(1-(AN17*($A18-$A17)/(1+AN17*($A18-$A17)/2)))</f>
        <v>0.9923842072808069</v>
      </c>
      <c r="AP18" s="39"/>
      <c r="AQ18" s="39"/>
      <c r="AR18" s="47"/>
      <c r="AS18" s="49"/>
      <c r="AT18" s="1">
        <v>9</v>
      </c>
      <c r="AU18" s="2">
        <v>13.5</v>
      </c>
      <c r="AV18" s="2">
        <f t="shared" ref="AV18:AV32" si="25">AU18*AU18</f>
        <v>182.25</v>
      </c>
      <c r="AW18" s="22">
        <f t="shared" ref="AW18:AW32" si="26">LN(AU18)</f>
        <v>2.6026896854443837</v>
      </c>
      <c r="AX18" s="52">
        <f t="shared" ref="AX18:AX32" si="27">AI18</f>
        <v>-0.33723589999999998</v>
      </c>
      <c r="AY18" s="53">
        <f>AY$16*AU18*$B11</f>
        <v>-3.4673669999999997E-2</v>
      </c>
      <c r="AZ18" s="53">
        <f>AZ$16*AV18*$B11</f>
        <v>4.02397065E-3</v>
      </c>
      <c r="BA18" s="53">
        <f>BA$16*AW18*$B11</f>
        <v>2.3320570668414748</v>
      </c>
      <c r="BB18" s="54">
        <f>AV14+SUM(AX18:BA18)</f>
        <v>-4.1919734325085241</v>
      </c>
      <c r="BC18" s="55">
        <f t="shared" ref="BC18:BC32" si="28">EXP(BB18)</f>
        <v>1.5116424175821343E-2</v>
      </c>
      <c r="BD18" s="54">
        <f>BD17*(1-(BC17*($A18-$A17)/(1+BC17*($A18-$A17)/2)))</f>
        <v>0.99251478220110467</v>
      </c>
      <c r="BE18" s="39"/>
      <c r="BF18" s="39"/>
      <c r="BG18" s="47"/>
      <c r="BH18" s="49"/>
      <c r="BI18" s="1">
        <v>9</v>
      </c>
      <c r="BJ18" s="2">
        <v>13.5</v>
      </c>
      <c r="BK18" s="2">
        <f t="shared" ref="BK18:BK32" si="29">BJ18*BJ18</f>
        <v>182.25</v>
      </c>
      <c r="BL18" s="22">
        <f t="shared" ref="BL18:BL32" si="30">LN(BJ18)</f>
        <v>2.6026896854443837</v>
      </c>
      <c r="BM18" s="52">
        <f t="shared" ref="BM18:BM32" si="31">AX18</f>
        <v>-0.33723589999999998</v>
      </c>
      <c r="BN18" s="53">
        <f>BN$16*BJ18*$B11</f>
        <v>-3.4673669999999997E-2</v>
      </c>
      <c r="BO18" s="53">
        <f>BO$16*BK18*$B11</f>
        <v>4.02397065E-3</v>
      </c>
      <c r="BP18" s="53">
        <f>BP$16*BL18*$B11</f>
        <v>2.3320570668414748</v>
      </c>
      <c r="BQ18" s="54">
        <f>BK14+SUM(BM18:BP18)</f>
        <v>-4.2926446325085248</v>
      </c>
      <c r="BR18" s="55">
        <f t="shared" ref="BR18:BR32" si="32">EXP(BQ18)</f>
        <v>1.3668728690854599E-2</v>
      </c>
      <c r="BS18" s="54">
        <f>BS17*(1-(BR17*($A18-$A17)/(1+BR17*($A18-$A17)/2)))</f>
        <v>0.99322921245849349</v>
      </c>
      <c r="BT18" s="39"/>
      <c r="BU18" s="39"/>
      <c r="BV18" s="47"/>
      <c r="BW18" s="49"/>
    </row>
    <row r="19" spans="1:75" x14ac:dyDescent="0.3">
      <c r="A19" s="1">
        <v>18</v>
      </c>
      <c r="B19" s="2">
        <v>21</v>
      </c>
      <c r="C19" s="2">
        <f t="shared" si="13"/>
        <v>441</v>
      </c>
      <c r="D19" s="22">
        <f t="shared" si="14"/>
        <v>3.044522437723423</v>
      </c>
      <c r="E19" s="23">
        <v>0.25757760000000002</v>
      </c>
      <c r="F19" s="14">
        <f>F$16*B19*$AF11</f>
        <v>-5.3936820000000003E-2</v>
      </c>
      <c r="G19" s="14">
        <f>G$16*C19*$AF11</f>
        <v>9.7370154E-3</v>
      </c>
      <c r="H19" s="14">
        <f>H$16*D19*$AF11</f>
        <v>2.72794721005631</v>
      </c>
      <c r="I19" s="24">
        <f>C14+SUM(E19:H19)</f>
        <v>-3.2234119945436897</v>
      </c>
      <c r="J19" s="15">
        <f t="shared" si="15"/>
        <v>3.9818964128125203E-2</v>
      </c>
      <c r="K19" s="24">
        <f t="shared" si="16"/>
        <v>0.86715456355112619</v>
      </c>
      <c r="L19" s="2"/>
      <c r="M19" s="2"/>
      <c r="N19" s="4"/>
      <c r="O19" s="5"/>
      <c r="P19" s="1">
        <v>18</v>
      </c>
      <c r="Q19" s="2">
        <v>21</v>
      </c>
      <c r="R19" s="2">
        <f t="shared" si="17"/>
        <v>441</v>
      </c>
      <c r="S19" s="22">
        <f t="shared" si="18"/>
        <v>3.044522437723423</v>
      </c>
      <c r="T19" s="52">
        <f t="shared" si="19"/>
        <v>0.25757760000000002</v>
      </c>
      <c r="U19" s="53">
        <f>U$16*Q19*$B11</f>
        <v>-5.3936820000000003E-2</v>
      </c>
      <c r="V19" s="53">
        <f>V$16*R19*$B11</f>
        <v>9.7370154E-3</v>
      </c>
      <c r="W19" s="53">
        <f>W$16*S19*$B11</f>
        <v>2.72794721005631</v>
      </c>
      <c r="X19" s="54">
        <f>R14+SUM(T19:W19)</f>
        <v>-3.1832956945436903</v>
      </c>
      <c r="Y19" s="55">
        <f t="shared" si="20"/>
        <v>4.1448827100023504E-2</v>
      </c>
      <c r="Z19" s="54">
        <f t="shared" ref="Z19:Z32" si="33">Z18*(1-(Y18*($A19-$A18)/(1+Y18*($A19-$A18)/2)))</f>
        <v>0.86209459565158575</v>
      </c>
      <c r="AA19" s="39"/>
      <c r="AB19" s="39"/>
      <c r="AC19" s="47"/>
      <c r="AD19" s="49"/>
      <c r="AE19" s="1">
        <v>18</v>
      </c>
      <c r="AF19" s="2">
        <v>21</v>
      </c>
      <c r="AG19" s="2">
        <f t="shared" si="21"/>
        <v>441</v>
      </c>
      <c r="AH19" s="22">
        <f t="shared" si="22"/>
        <v>3.044522437723423</v>
      </c>
      <c r="AI19" s="52">
        <f t="shared" si="23"/>
        <v>0.25757760000000002</v>
      </c>
      <c r="AJ19" s="53">
        <f>AJ$16*AF19*$B11</f>
        <v>-5.3936820000000003E-2</v>
      </c>
      <c r="AK19" s="53">
        <f>AK$16*AG19*$B11</f>
        <v>9.7370154E-3</v>
      </c>
      <c r="AL19" s="53">
        <f>AL$16*AH19*$B11</f>
        <v>2.72794721005631</v>
      </c>
      <c r="AM19" s="54">
        <f>AG14+SUM(AI19:AL19)</f>
        <v>-3.1974603945436897</v>
      </c>
      <c r="AN19" s="55">
        <f t="shared" si="24"/>
        <v>4.086585545521982E-2</v>
      </c>
      <c r="AO19" s="54">
        <f t="shared" ref="AO19:AO32" si="34">AO18*(1-(AN18*($A19-$A18)/(1+AN18*($A19-$A18)/2)))</f>
        <v>0.86390126191715555</v>
      </c>
      <c r="AP19" s="39"/>
      <c r="AQ19" s="39"/>
      <c r="AR19" s="47"/>
      <c r="AS19" s="49"/>
      <c r="AT19" s="1">
        <v>18</v>
      </c>
      <c r="AU19" s="2">
        <v>21</v>
      </c>
      <c r="AV19" s="2">
        <f t="shared" si="25"/>
        <v>441</v>
      </c>
      <c r="AW19" s="22">
        <f t="shared" si="26"/>
        <v>3.044522437723423</v>
      </c>
      <c r="AX19" s="52">
        <f t="shared" si="27"/>
        <v>0.25757760000000002</v>
      </c>
      <c r="AY19" s="53">
        <f>AY$16*AU19*$B11</f>
        <v>-5.3936820000000003E-2</v>
      </c>
      <c r="AZ19" s="53">
        <f>AZ$16*AV19*$B11</f>
        <v>9.7370154E-3</v>
      </c>
      <c r="BA19" s="53">
        <f>BA$16*AW19*$B11</f>
        <v>2.72794721005631</v>
      </c>
      <c r="BB19" s="54">
        <f>AV14+SUM(AX19:BA19)</f>
        <v>-3.2148198945436892</v>
      </c>
      <c r="BC19" s="55">
        <f t="shared" si="28"/>
        <v>4.0162566669663599E-2</v>
      </c>
      <c r="BD19" s="54">
        <f t="shared" ref="BD19:BD32" si="35">BD18*(1-(BC18*($A19-$A18)/(1+BC18*($A19-$A18)/2)))</f>
        <v>0.86608552446140508</v>
      </c>
      <c r="BE19" s="39"/>
      <c r="BF19" s="39"/>
      <c r="BG19" s="47"/>
      <c r="BH19" s="49"/>
      <c r="BI19" s="1">
        <v>18</v>
      </c>
      <c r="BJ19" s="2">
        <v>21</v>
      </c>
      <c r="BK19" s="2">
        <f t="shared" si="29"/>
        <v>441</v>
      </c>
      <c r="BL19" s="22">
        <f t="shared" si="30"/>
        <v>3.044522437723423</v>
      </c>
      <c r="BM19" s="52">
        <f t="shared" si="31"/>
        <v>0.25757760000000002</v>
      </c>
      <c r="BN19" s="53">
        <f>BN$16*BJ19*$B11</f>
        <v>-5.3936820000000003E-2</v>
      </c>
      <c r="BO19" s="53">
        <f>BO$16*BK19*$B11</f>
        <v>9.7370154E-3</v>
      </c>
      <c r="BP19" s="53">
        <f>BP$16*BL19*$B11</f>
        <v>2.72794721005631</v>
      </c>
      <c r="BQ19" s="54">
        <f>BK14+SUM(BM19:BP19)</f>
        <v>-3.31549109454369</v>
      </c>
      <c r="BR19" s="55">
        <f t="shared" si="32"/>
        <v>3.6316209505027564E-2</v>
      </c>
      <c r="BS19" s="54">
        <f t="shared" ref="BS19:BS32" si="36">BS18*(1-(BR18*($A19-$A18)/(1+BR18*($A19-$A18)/2)))</f>
        <v>0.87812364710826518</v>
      </c>
      <c r="BT19" s="39"/>
      <c r="BU19" s="39"/>
      <c r="BV19" s="47"/>
      <c r="BW19" s="49"/>
    </row>
    <row r="20" spans="1:75" x14ac:dyDescent="0.3">
      <c r="A20" s="1">
        <v>24</v>
      </c>
      <c r="B20" s="2">
        <v>27</v>
      </c>
      <c r="C20" s="2">
        <f t="shared" si="13"/>
        <v>729</v>
      </c>
      <c r="D20" s="22">
        <f t="shared" si="14"/>
        <v>3.2958368660043291</v>
      </c>
      <c r="E20" s="23">
        <v>0.43262210000000001</v>
      </c>
      <c r="F20" s="14">
        <f>F$16*B20*$AF11</f>
        <v>-6.9347339999999993E-2</v>
      </c>
      <c r="G20" s="14">
        <f>G$16*C20*$AF11</f>
        <v>1.60958826E-2</v>
      </c>
      <c r="H20" s="14">
        <f>H$16*D20*$AF11</f>
        <v>2.9531294865871538</v>
      </c>
      <c r="I20" s="24">
        <f>C14+SUM(E20:H20)</f>
        <v>-2.8322368708128458</v>
      </c>
      <c r="J20" s="15">
        <f t="shared" si="15"/>
        <v>5.8880997067563737E-2</v>
      </c>
      <c r="K20" s="24">
        <f t="shared" si="16"/>
        <v>0.68208698286365232</v>
      </c>
      <c r="L20" s="2"/>
      <c r="M20" s="2"/>
      <c r="N20" s="4"/>
      <c r="O20" s="5"/>
      <c r="P20" s="1">
        <v>24</v>
      </c>
      <c r="Q20" s="2">
        <v>27</v>
      </c>
      <c r="R20" s="2">
        <f t="shared" si="17"/>
        <v>729</v>
      </c>
      <c r="S20" s="22">
        <f t="shared" si="18"/>
        <v>3.2958368660043291</v>
      </c>
      <c r="T20" s="52">
        <f t="shared" si="19"/>
        <v>0.43262210000000001</v>
      </c>
      <c r="U20" s="53">
        <f>U$16*Q20*$B11</f>
        <v>-6.9347339999999993E-2</v>
      </c>
      <c r="V20" s="53">
        <f>V$16*R20*$B11</f>
        <v>1.60958826E-2</v>
      </c>
      <c r="W20" s="53">
        <f>W$16*S20*$B11</f>
        <v>2.9531294865871538</v>
      </c>
      <c r="X20" s="54">
        <f>R14+SUM(T20:W20)</f>
        <v>-2.7921205708128465</v>
      </c>
      <c r="Y20" s="55">
        <f t="shared" si="20"/>
        <v>6.1291103884006257E-2</v>
      </c>
      <c r="Z20" s="54">
        <f t="shared" si="33"/>
        <v>0.67140883943677676</v>
      </c>
      <c r="AA20" s="39"/>
      <c r="AB20" s="39"/>
      <c r="AC20" s="47"/>
      <c r="AD20" s="49"/>
      <c r="AE20" s="1">
        <v>24</v>
      </c>
      <c r="AF20" s="2">
        <v>27</v>
      </c>
      <c r="AG20" s="2">
        <f t="shared" si="21"/>
        <v>729</v>
      </c>
      <c r="AH20" s="22">
        <f t="shared" si="22"/>
        <v>3.2958368660043291</v>
      </c>
      <c r="AI20" s="52">
        <f t="shared" si="23"/>
        <v>0.43262210000000001</v>
      </c>
      <c r="AJ20" s="53">
        <f>AJ$16*AF20*$B11</f>
        <v>-6.9347339999999993E-2</v>
      </c>
      <c r="AK20" s="53">
        <f>AK$16*AG20*$B11</f>
        <v>1.60958826E-2</v>
      </c>
      <c r="AL20" s="53">
        <f>AL$16*AH20*$B11</f>
        <v>2.9531294865871538</v>
      </c>
      <c r="AM20" s="54">
        <f>AG14+SUM(AI20:AL20)</f>
        <v>-2.8062852708128458</v>
      </c>
      <c r="AN20" s="55">
        <f t="shared" si="24"/>
        <v>6.0429053540413488E-2</v>
      </c>
      <c r="AO20" s="54">
        <f t="shared" si="34"/>
        <v>0.67520997046148346</v>
      </c>
      <c r="AP20" s="39"/>
      <c r="AQ20" s="39"/>
      <c r="AR20" s="47"/>
      <c r="AS20" s="49"/>
      <c r="AT20" s="1">
        <v>24</v>
      </c>
      <c r="AU20" s="2">
        <v>27</v>
      </c>
      <c r="AV20" s="2">
        <f t="shared" si="25"/>
        <v>729</v>
      </c>
      <c r="AW20" s="22">
        <f t="shared" si="26"/>
        <v>3.2958368660043291</v>
      </c>
      <c r="AX20" s="52">
        <f t="shared" si="27"/>
        <v>0.43262210000000001</v>
      </c>
      <c r="AY20" s="53">
        <f>AY$16*AU20*$B11</f>
        <v>-6.9347339999999993E-2</v>
      </c>
      <c r="AZ20" s="53">
        <f>AZ$16*AV20*$B11</f>
        <v>1.60958826E-2</v>
      </c>
      <c r="BA20" s="53">
        <f>BA$16*AW20*$B11</f>
        <v>2.9531294865871538</v>
      </c>
      <c r="BB20" s="54">
        <f>AV14+SUM(AX20:BA20)</f>
        <v>-2.8236447708128454</v>
      </c>
      <c r="BC20" s="55">
        <f t="shared" si="28"/>
        <v>5.9389088141345331E-2</v>
      </c>
      <c r="BD20" s="54">
        <f t="shared" si="35"/>
        <v>0.67982260903163649</v>
      </c>
      <c r="BE20" s="39"/>
      <c r="BF20" s="39"/>
      <c r="BG20" s="47"/>
      <c r="BH20" s="49"/>
      <c r="BI20" s="1">
        <v>24</v>
      </c>
      <c r="BJ20" s="2">
        <v>27</v>
      </c>
      <c r="BK20" s="2">
        <f t="shared" si="29"/>
        <v>729</v>
      </c>
      <c r="BL20" s="22">
        <f t="shared" si="30"/>
        <v>3.2958368660043291</v>
      </c>
      <c r="BM20" s="52">
        <f t="shared" si="31"/>
        <v>0.43262210000000001</v>
      </c>
      <c r="BN20" s="53">
        <f>BN$16*BJ20*$B11</f>
        <v>-6.9347339999999993E-2</v>
      </c>
      <c r="BO20" s="53">
        <f>BO$16*BK20*$B11</f>
        <v>1.60958826E-2</v>
      </c>
      <c r="BP20" s="53">
        <f>BP$16*BL20*$B11</f>
        <v>2.9531294865871538</v>
      </c>
      <c r="BQ20" s="54">
        <f>BK14+SUM(BM20:BP20)</f>
        <v>-2.9243159708128461</v>
      </c>
      <c r="BR20" s="55">
        <f t="shared" si="32"/>
        <v>5.3701412685926583E-2</v>
      </c>
      <c r="BS20" s="54">
        <f t="shared" si="36"/>
        <v>0.70558117839677292</v>
      </c>
      <c r="BT20" s="39"/>
      <c r="BU20" s="39"/>
      <c r="BV20" s="47"/>
      <c r="BW20" s="49"/>
    </row>
    <row r="21" spans="1:75" x14ac:dyDescent="0.3">
      <c r="A21" s="1">
        <v>30</v>
      </c>
      <c r="B21" s="2">
        <v>33</v>
      </c>
      <c r="C21" s="2">
        <f t="shared" si="13"/>
        <v>1089</v>
      </c>
      <c r="D21" s="22">
        <f t="shared" si="14"/>
        <v>3.4965075614664802</v>
      </c>
      <c r="E21" s="23">
        <v>0.27424929999999997</v>
      </c>
      <c r="F21" s="14">
        <f>F$16*B21*$AF11</f>
        <v>-8.4757860000000004E-2</v>
      </c>
      <c r="G21" s="14">
        <f>G$16*C21*$AF11</f>
        <v>2.4044466600000002E-2</v>
      </c>
      <c r="H21" s="14">
        <f>H$16*D21*$AF11</f>
        <v>3.132934061860829</v>
      </c>
      <c r="I21" s="24">
        <f>C14+SUM(E21:H21)</f>
        <v>-2.8182670315391709</v>
      </c>
      <c r="J21" s="15">
        <f t="shared" si="15"/>
        <v>5.9709327483134851E-2</v>
      </c>
      <c r="K21" s="24">
        <f t="shared" si="16"/>
        <v>0.47729098983215318</v>
      </c>
      <c r="L21" s="2"/>
      <c r="M21" s="2"/>
      <c r="N21" s="4"/>
      <c r="O21" s="5"/>
      <c r="P21" s="1">
        <v>30</v>
      </c>
      <c r="Q21" s="2">
        <v>33</v>
      </c>
      <c r="R21" s="2">
        <f t="shared" si="17"/>
        <v>1089</v>
      </c>
      <c r="S21" s="22">
        <f t="shared" si="18"/>
        <v>3.4965075614664802</v>
      </c>
      <c r="T21" s="52">
        <f t="shared" si="19"/>
        <v>0.27424929999999997</v>
      </c>
      <c r="U21" s="53">
        <f>U$16*Q21*$B11</f>
        <v>-8.4757860000000004E-2</v>
      </c>
      <c r="V21" s="53">
        <f>V$16*R21*$B11</f>
        <v>2.4044466600000002E-2</v>
      </c>
      <c r="W21" s="53">
        <f>W$16*S21*$B11</f>
        <v>3.132934061860829</v>
      </c>
      <c r="X21" s="54">
        <f>R14+SUM(T21:W21)</f>
        <v>-2.7781507315391716</v>
      </c>
      <c r="Y21" s="55">
        <f t="shared" si="20"/>
        <v>6.2153339377280861E-2</v>
      </c>
      <c r="Z21" s="54">
        <f t="shared" si="33"/>
        <v>0.46284907959658517</v>
      </c>
      <c r="AA21" s="39"/>
      <c r="AB21" s="39"/>
      <c r="AC21" s="47"/>
      <c r="AD21" s="49"/>
      <c r="AE21" s="1">
        <v>30</v>
      </c>
      <c r="AF21" s="2">
        <v>33</v>
      </c>
      <c r="AG21" s="2">
        <f t="shared" si="21"/>
        <v>1089</v>
      </c>
      <c r="AH21" s="22">
        <f t="shared" si="22"/>
        <v>3.4965075614664802</v>
      </c>
      <c r="AI21" s="52">
        <f t="shared" si="23"/>
        <v>0.27424929999999997</v>
      </c>
      <c r="AJ21" s="53">
        <f>AJ$16*AF21*$B11</f>
        <v>-8.4757860000000004E-2</v>
      </c>
      <c r="AK21" s="53">
        <f>AK$16*AG21*$B11</f>
        <v>2.4044466600000002E-2</v>
      </c>
      <c r="AL21" s="53">
        <f>AL$16*AH21*$B11</f>
        <v>3.132934061860829</v>
      </c>
      <c r="AM21" s="54">
        <f>AG14+SUM(AI21:AL21)</f>
        <v>-2.7923154315391709</v>
      </c>
      <c r="AN21" s="55">
        <f t="shared" si="24"/>
        <v>6.1279161818543752E-2</v>
      </c>
      <c r="AO21" s="54">
        <f t="shared" si="34"/>
        <v>0.46796671505567677</v>
      </c>
      <c r="AP21" s="39"/>
      <c r="AQ21" s="39"/>
      <c r="AR21" s="47"/>
      <c r="AS21" s="49"/>
      <c r="AT21" s="1">
        <v>30</v>
      </c>
      <c r="AU21" s="2">
        <v>33</v>
      </c>
      <c r="AV21" s="2">
        <f t="shared" si="25"/>
        <v>1089</v>
      </c>
      <c r="AW21" s="22">
        <f t="shared" si="26"/>
        <v>3.4965075614664802</v>
      </c>
      <c r="AX21" s="52">
        <f t="shared" si="27"/>
        <v>0.27424929999999997</v>
      </c>
      <c r="AY21" s="53">
        <f>AY$16*AU21*$B11</f>
        <v>-8.4757860000000004E-2</v>
      </c>
      <c r="AZ21" s="53">
        <f>AZ$16*AV21*$B11</f>
        <v>2.4044466600000002E-2</v>
      </c>
      <c r="BA21" s="53">
        <f>BA$16*AW21*$B11</f>
        <v>3.132934061860829</v>
      </c>
      <c r="BB21" s="54">
        <f>AV14+SUM(AX21:BA21)</f>
        <v>-2.8096749315391705</v>
      </c>
      <c r="BC21" s="55">
        <f t="shared" si="28"/>
        <v>6.0224566317845334E-2</v>
      </c>
      <c r="BD21" s="54">
        <f t="shared" si="35"/>
        <v>0.47421150744668461</v>
      </c>
      <c r="BE21" s="39"/>
      <c r="BF21" s="39"/>
      <c r="BG21" s="47"/>
      <c r="BH21" s="49"/>
      <c r="BI21" s="1">
        <v>30</v>
      </c>
      <c r="BJ21" s="2">
        <v>33</v>
      </c>
      <c r="BK21" s="2">
        <f t="shared" si="29"/>
        <v>1089</v>
      </c>
      <c r="BL21" s="22">
        <f t="shared" si="30"/>
        <v>3.4965075614664802</v>
      </c>
      <c r="BM21" s="52">
        <f t="shared" si="31"/>
        <v>0.27424929999999997</v>
      </c>
      <c r="BN21" s="53">
        <f>BN$16*BJ21*$B11</f>
        <v>-8.4757860000000004E-2</v>
      </c>
      <c r="BO21" s="53">
        <f>BO$16*BK21*$B11</f>
        <v>2.4044466600000002E-2</v>
      </c>
      <c r="BP21" s="53">
        <f>BP$16*BL21*$B11</f>
        <v>3.132934061860829</v>
      </c>
      <c r="BQ21" s="54">
        <f>BK14+SUM(BM21:BP21)</f>
        <v>-2.9103461315391712</v>
      </c>
      <c r="BR21" s="55">
        <f t="shared" si="32"/>
        <v>5.4456877363874334E-2</v>
      </c>
      <c r="BS21" s="54">
        <f t="shared" si="36"/>
        <v>0.50978115561214188</v>
      </c>
      <c r="BT21" s="39"/>
      <c r="BU21" s="39"/>
      <c r="BV21" s="47"/>
      <c r="BW21" s="49"/>
    </row>
    <row r="22" spans="1:75" x14ac:dyDescent="0.3">
      <c r="A22" s="1">
        <v>36</v>
      </c>
      <c r="B22" s="2">
        <v>39</v>
      </c>
      <c r="C22" s="2">
        <f t="shared" si="13"/>
        <v>1521</v>
      </c>
      <c r="D22" s="22">
        <f t="shared" si="14"/>
        <v>3.6635616461296463</v>
      </c>
      <c r="E22" s="25">
        <v>0</v>
      </c>
      <c r="F22" s="14">
        <f>F$16*B22*$AF11</f>
        <v>-0.10016838</v>
      </c>
      <c r="G22" s="14">
        <f>G$16*C22*$AF11</f>
        <v>3.3582767399999998E-2</v>
      </c>
      <c r="H22" s="14">
        <f>H$16*D22*$AF11</f>
        <v>3.2826175453979585</v>
      </c>
      <c r="I22" s="24">
        <f>C14+SUM(E22:H22)</f>
        <v>-2.9487050672020412</v>
      </c>
      <c r="J22" s="15">
        <f t="shared" si="15"/>
        <v>5.2407526252191347E-2</v>
      </c>
      <c r="K22" s="24">
        <f t="shared" si="16"/>
        <v>0.33227505717264405</v>
      </c>
      <c r="L22" s="2"/>
      <c r="M22" s="2"/>
      <c r="N22" s="4"/>
      <c r="O22" s="5"/>
      <c r="P22" s="1">
        <v>36</v>
      </c>
      <c r="Q22" s="2">
        <v>39</v>
      </c>
      <c r="R22" s="2">
        <f t="shared" si="17"/>
        <v>1521</v>
      </c>
      <c r="S22" s="22">
        <f t="shared" si="18"/>
        <v>3.6635616461296463</v>
      </c>
      <c r="T22" s="52">
        <f t="shared" si="19"/>
        <v>0</v>
      </c>
      <c r="U22" s="53">
        <f>U$16*Q22*$B11</f>
        <v>-0.10016838</v>
      </c>
      <c r="V22" s="53">
        <f>V$16*R22*$B11</f>
        <v>3.3582767399999998E-2</v>
      </c>
      <c r="W22" s="53">
        <f>W$16*S22*$B11</f>
        <v>3.2826175453979585</v>
      </c>
      <c r="X22" s="54">
        <f>R14+SUM(T22:W22)</f>
        <v>-2.9085887672020418</v>
      </c>
      <c r="Y22" s="55">
        <f t="shared" si="20"/>
        <v>5.4552662077733891E-2</v>
      </c>
      <c r="Z22" s="54">
        <f t="shared" si="33"/>
        <v>0.31736950766836242</v>
      </c>
      <c r="AA22" s="39"/>
      <c r="AB22" s="39"/>
      <c r="AC22" s="47"/>
      <c r="AD22" s="49"/>
      <c r="AE22" s="1">
        <v>36</v>
      </c>
      <c r="AF22" s="2">
        <v>39</v>
      </c>
      <c r="AG22" s="2">
        <f t="shared" si="21"/>
        <v>1521</v>
      </c>
      <c r="AH22" s="22">
        <f t="shared" si="22"/>
        <v>3.6635616461296463</v>
      </c>
      <c r="AI22" s="52">
        <f t="shared" si="23"/>
        <v>0</v>
      </c>
      <c r="AJ22" s="53">
        <f>AJ$16*AF22*$B11</f>
        <v>-0.10016838</v>
      </c>
      <c r="AK22" s="53">
        <f>AK$16*AG22*$B11</f>
        <v>3.3582767399999998E-2</v>
      </c>
      <c r="AL22" s="53">
        <f>AL$16*AH22*$B11</f>
        <v>3.2826175453979585</v>
      </c>
      <c r="AM22" s="54">
        <f>AG14+SUM(AI22:AL22)</f>
        <v>-2.9227534672020412</v>
      </c>
      <c r="AN22" s="55">
        <f t="shared" si="24"/>
        <v>5.3785386925094943E-2</v>
      </c>
      <c r="AO22" s="54">
        <f t="shared" si="34"/>
        <v>0.32262611682372155</v>
      </c>
      <c r="AP22" s="39"/>
      <c r="AQ22" s="39"/>
      <c r="AR22" s="47"/>
      <c r="AS22" s="49"/>
      <c r="AT22" s="1">
        <v>36</v>
      </c>
      <c r="AU22" s="2">
        <v>39</v>
      </c>
      <c r="AV22" s="2">
        <f t="shared" si="25"/>
        <v>1521</v>
      </c>
      <c r="AW22" s="22">
        <f t="shared" si="26"/>
        <v>3.6635616461296463</v>
      </c>
      <c r="AX22" s="52">
        <f t="shared" si="27"/>
        <v>0</v>
      </c>
      <c r="AY22" s="53">
        <f>AY$16*AU22*$B11</f>
        <v>-0.10016838</v>
      </c>
      <c r="AZ22" s="53">
        <f>AZ$16*AV22*$B11</f>
        <v>3.3582767399999998E-2</v>
      </c>
      <c r="BA22" s="53">
        <f>BA$16*AW22*$B11</f>
        <v>3.2826175453979585</v>
      </c>
      <c r="BB22" s="54">
        <f>AV14+SUM(AX22:BA22)</f>
        <v>-2.9401129672020407</v>
      </c>
      <c r="BC22" s="55">
        <f t="shared" si="28"/>
        <v>5.285975698220359E-2</v>
      </c>
      <c r="BD22" s="54">
        <f t="shared" si="35"/>
        <v>0.3290781870167247</v>
      </c>
      <c r="BE22" s="39"/>
      <c r="BF22" s="39"/>
      <c r="BG22" s="47"/>
      <c r="BH22" s="49"/>
      <c r="BI22" s="1">
        <v>36</v>
      </c>
      <c r="BJ22" s="2">
        <v>39</v>
      </c>
      <c r="BK22" s="2">
        <f t="shared" si="29"/>
        <v>1521</v>
      </c>
      <c r="BL22" s="22">
        <f t="shared" si="30"/>
        <v>3.6635616461296463</v>
      </c>
      <c r="BM22" s="52">
        <f t="shared" si="31"/>
        <v>0</v>
      </c>
      <c r="BN22" s="53">
        <f>BN$16*BJ22*$B11</f>
        <v>-0.10016838</v>
      </c>
      <c r="BO22" s="53">
        <f>BO$16*BK22*$B11</f>
        <v>3.3582767399999998E-2</v>
      </c>
      <c r="BP22" s="53">
        <f>BP$16*BL22*$B11</f>
        <v>3.2826175453979585</v>
      </c>
      <c r="BQ22" s="54">
        <f>BK14+SUM(BM22:BP22)</f>
        <v>-3.0407841672020415</v>
      </c>
      <c r="BR22" s="55">
        <f t="shared" si="32"/>
        <v>4.7797393646172262E-2</v>
      </c>
      <c r="BS22" s="54">
        <f t="shared" si="36"/>
        <v>0.36660533988604138</v>
      </c>
      <c r="BT22" s="39"/>
      <c r="BU22" s="39"/>
      <c r="BV22" s="47"/>
      <c r="BW22" s="49"/>
    </row>
    <row r="23" spans="1:75" x14ac:dyDescent="0.3">
      <c r="A23" s="1">
        <v>42</v>
      </c>
      <c r="B23" s="2">
        <v>45</v>
      </c>
      <c r="C23" s="2">
        <f t="shared" si="13"/>
        <v>2025</v>
      </c>
      <c r="D23" s="22">
        <f t="shared" si="14"/>
        <v>3.8066624897703196</v>
      </c>
      <c r="E23" s="23">
        <v>-0.340951</v>
      </c>
      <c r="F23" s="14">
        <f>F$16*B23*$AF11</f>
        <v>-0.1155789</v>
      </c>
      <c r="G23" s="14">
        <f>G$16*C23*$AF11</f>
        <v>4.4710784999999996E-2</v>
      </c>
      <c r="H23" s="14">
        <f>H$16*D23*$AF11</f>
        <v>3.4108384914252716</v>
      </c>
      <c r="I23" s="24">
        <f>C14+SUM(E23:H23)</f>
        <v>-3.1657176235747282</v>
      </c>
      <c r="J23" s="15">
        <f t="shared" si="15"/>
        <v>4.2183858817949324E-2</v>
      </c>
      <c r="K23" s="24">
        <f t="shared" si="16"/>
        <v>0.24198794680308344</v>
      </c>
      <c r="L23" s="2"/>
      <c r="M23" s="2"/>
      <c r="N23" s="4"/>
      <c r="O23" s="5"/>
      <c r="P23" s="1">
        <v>42</v>
      </c>
      <c r="Q23" s="2">
        <v>45</v>
      </c>
      <c r="R23" s="2">
        <f t="shared" si="17"/>
        <v>2025</v>
      </c>
      <c r="S23" s="22">
        <f t="shared" si="18"/>
        <v>3.8066624897703196</v>
      </c>
      <c r="T23" s="52">
        <f t="shared" si="19"/>
        <v>-0.340951</v>
      </c>
      <c r="U23" s="53">
        <f>U$16*Q23*$B11</f>
        <v>-0.1155789</v>
      </c>
      <c r="V23" s="53">
        <f>V$16*R23*$B11</f>
        <v>4.4710784999999996E-2</v>
      </c>
      <c r="W23" s="53">
        <f>W$16*S23*$B11</f>
        <v>3.4108384914252716</v>
      </c>
      <c r="X23" s="54">
        <f>R14+SUM(T23:W23)</f>
        <v>-3.1256013235747289</v>
      </c>
      <c r="Y23" s="55">
        <f t="shared" si="20"/>
        <v>4.391052125140521E-2</v>
      </c>
      <c r="Z23" s="54">
        <f t="shared" si="33"/>
        <v>0.22809919778124776</v>
      </c>
      <c r="AA23" s="39"/>
      <c r="AB23" s="39"/>
      <c r="AC23" s="47"/>
      <c r="AD23" s="49"/>
      <c r="AE23" s="1">
        <v>42</v>
      </c>
      <c r="AF23" s="2">
        <v>45</v>
      </c>
      <c r="AG23" s="2">
        <f t="shared" si="21"/>
        <v>2025</v>
      </c>
      <c r="AH23" s="22">
        <f t="shared" si="22"/>
        <v>3.8066624897703196</v>
      </c>
      <c r="AI23" s="52">
        <f t="shared" si="23"/>
        <v>-0.340951</v>
      </c>
      <c r="AJ23" s="53">
        <f>AJ$16*AF23*$B11</f>
        <v>-0.1155789</v>
      </c>
      <c r="AK23" s="53">
        <f>AK$16*AG23*$B11</f>
        <v>4.4710784999999996E-2</v>
      </c>
      <c r="AL23" s="53">
        <f>AL$16*AH23*$B11</f>
        <v>3.4108384914252716</v>
      </c>
      <c r="AM23" s="54">
        <f>AG14+SUM(AI23:AL23)</f>
        <v>-3.1397660235747282</v>
      </c>
      <c r="AN23" s="55">
        <f t="shared" si="24"/>
        <v>4.3292926241144856E-2</v>
      </c>
      <c r="AO23" s="54">
        <f t="shared" si="34"/>
        <v>0.23297625171815026</v>
      </c>
      <c r="AP23" s="39"/>
      <c r="AQ23" s="39"/>
      <c r="AR23" s="47"/>
      <c r="AS23" s="49"/>
      <c r="AT23" s="1">
        <v>42</v>
      </c>
      <c r="AU23" s="2">
        <v>45</v>
      </c>
      <c r="AV23" s="2">
        <f t="shared" si="25"/>
        <v>2025</v>
      </c>
      <c r="AW23" s="22">
        <f t="shared" si="26"/>
        <v>3.8066624897703196</v>
      </c>
      <c r="AX23" s="52">
        <f t="shared" si="27"/>
        <v>-0.340951</v>
      </c>
      <c r="AY23" s="53">
        <f>AY$16*AU23*$B11</f>
        <v>-0.1155789</v>
      </c>
      <c r="AZ23" s="53">
        <f>AZ$16*AV23*$B11</f>
        <v>4.4710784999999996E-2</v>
      </c>
      <c r="BA23" s="53">
        <f>BA$16*AW23*$B11</f>
        <v>3.4108384914252716</v>
      </c>
      <c r="BB23" s="54">
        <f>AV14+SUM(AX23:BA23)</f>
        <v>-3.1571255235747278</v>
      </c>
      <c r="BC23" s="55">
        <f t="shared" si="28"/>
        <v>4.2547868314909254E-2</v>
      </c>
      <c r="BD23" s="54">
        <f t="shared" si="35"/>
        <v>0.23899375293409658</v>
      </c>
      <c r="BE23" s="39"/>
      <c r="BF23" s="39"/>
      <c r="BG23" s="47"/>
      <c r="BH23" s="49"/>
      <c r="BI23" s="1">
        <v>42</v>
      </c>
      <c r="BJ23" s="2">
        <v>45</v>
      </c>
      <c r="BK23" s="2">
        <f t="shared" si="29"/>
        <v>2025</v>
      </c>
      <c r="BL23" s="22">
        <f t="shared" si="30"/>
        <v>3.8066624897703196</v>
      </c>
      <c r="BM23" s="52">
        <f t="shared" si="31"/>
        <v>-0.340951</v>
      </c>
      <c r="BN23" s="53">
        <f>BN$16*BJ23*$B11</f>
        <v>-0.1155789</v>
      </c>
      <c r="BO23" s="53">
        <f>BO$16*BK23*$B11</f>
        <v>4.4710784999999996E-2</v>
      </c>
      <c r="BP23" s="53">
        <f>BP$16*BL23*$B11</f>
        <v>3.4108384914252716</v>
      </c>
      <c r="BQ23" s="54">
        <f>BK14+SUM(BM23:BP23)</f>
        <v>-3.2577967235747285</v>
      </c>
      <c r="BR23" s="55">
        <f t="shared" si="32"/>
        <v>3.8473071515215264E-2</v>
      </c>
      <c r="BS23" s="54">
        <f t="shared" si="36"/>
        <v>0.27465379411490159</v>
      </c>
      <c r="BT23" s="39"/>
      <c r="BU23" s="39"/>
      <c r="BV23" s="47"/>
      <c r="BW23" s="49"/>
    </row>
    <row r="24" spans="1:75" x14ac:dyDescent="0.3">
      <c r="A24" s="1">
        <v>48</v>
      </c>
      <c r="B24" s="2">
        <v>51</v>
      </c>
      <c r="C24" s="2">
        <f t="shared" si="13"/>
        <v>2601</v>
      </c>
      <c r="D24" s="22">
        <f t="shared" si="14"/>
        <v>3.9318256327243257</v>
      </c>
      <c r="E24" s="23">
        <v>-0.67418650000000002</v>
      </c>
      <c r="F24" s="14">
        <f>F$16*B24*$AF11</f>
        <v>-0.13098942</v>
      </c>
      <c r="G24" s="14">
        <f>G$16*C24*$AF11</f>
        <v>5.7428519399999996E-2</v>
      </c>
      <c r="H24" s="14">
        <f>H$16*D24*$AF11</f>
        <v>3.5229869329649484</v>
      </c>
      <c r="I24" s="24">
        <f>C14+SUM(E24:H24)</f>
        <v>-3.3894974676350511</v>
      </c>
      <c r="J24" s="15">
        <f t="shared" si="15"/>
        <v>3.3725620857781156E-2</v>
      </c>
      <c r="K24" s="24">
        <f t="shared" si="16"/>
        <v>0.1876203407549733</v>
      </c>
      <c r="L24" s="2"/>
      <c r="M24" s="2"/>
      <c r="N24" s="4"/>
      <c r="O24" s="5"/>
      <c r="P24" s="1">
        <v>48</v>
      </c>
      <c r="Q24" s="2">
        <v>51</v>
      </c>
      <c r="R24" s="2">
        <f t="shared" si="17"/>
        <v>2601</v>
      </c>
      <c r="S24" s="22">
        <f t="shared" si="18"/>
        <v>3.9318256327243257</v>
      </c>
      <c r="T24" s="52">
        <f t="shared" si="19"/>
        <v>-0.67418650000000002</v>
      </c>
      <c r="U24" s="53">
        <f>U$16*Q24*$B11</f>
        <v>-0.13098942</v>
      </c>
      <c r="V24" s="53">
        <f>V$16*R24*$B11</f>
        <v>5.7428519399999996E-2</v>
      </c>
      <c r="W24" s="53">
        <f>W$16*S24*$B11</f>
        <v>3.5229869329649484</v>
      </c>
      <c r="X24" s="54">
        <f>R14+SUM(T24:W24)</f>
        <v>-3.3493811676350518</v>
      </c>
      <c r="Y24" s="55">
        <f t="shared" si="20"/>
        <v>3.510607215388991E-2</v>
      </c>
      <c r="Z24" s="54">
        <f t="shared" si="33"/>
        <v>0.17499850680974183</v>
      </c>
      <c r="AA24" s="39"/>
      <c r="AB24" s="39"/>
      <c r="AC24" s="47"/>
      <c r="AD24" s="49"/>
      <c r="AE24" s="1">
        <v>48</v>
      </c>
      <c r="AF24" s="2">
        <v>51</v>
      </c>
      <c r="AG24" s="2">
        <f t="shared" si="21"/>
        <v>2601</v>
      </c>
      <c r="AH24" s="22">
        <f t="shared" si="22"/>
        <v>3.9318256327243257</v>
      </c>
      <c r="AI24" s="52">
        <f t="shared" si="23"/>
        <v>-0.67418650000000002</v>
      </c>
      <c r="AJ24" s="53">
        <f>AJ$16*AF24*$B11</f>
        <v>-0.13098942</v>
      </c>
      <c r="AK24" s="53">
        <f>AK$16*AG24*$B11</f>
        <v>5.7428519399999996E-2</v>
      </c>
      <c r="AL24" s="53">
        <f>AL$16*AH24*$B11</f>
        <v>3.5229869329649484</v>
      </c>
      <c r="AM24" s="54">
        <f>AG14+SUM(AI24:AL24)</f>
        <v>-3.3635458676350511</v>
      </c>
      <c r="AN24" s="55">
        <f t="shared" si="24"/>
        <v>3.4612310422664994E-2</v>
      </c>
      <c r="AO24" s="54">
        <f t="shared" si="34"/>
        <v>0.17941533595530385</v>
      </c>
      <c r="AP24" s="39"/>
      <c r="AQ24" s="39"/>
      <c r="AR24" s="47"/>
      <c r="AS24" s="49"/>
      <c r="AT24" s="1">
        <v>48</v>
      </c>
      <c r="AU24" s="2">
        <v>51</v>
      </c>
      <c r="AV24" s="2">
        <f t="shared" si="25"/>
        <v>2601</v>
      </c>
      <c r="AW24" s="22">
        <f t="shared" si="26"/>
        <v>3.9318256327243257</v>
      </c>
      <c r="AX24" s="52">
        <f t="shared" si="27"/>
        <v>-0.67418650000000002</v>
      </c>
      <c r="AY24" s="53">
        <f>AY$16*AU24*$B11</f>
        <v>-0.13098942</v>
      </c>
      <c r="AZ24" s="53">
        <f>AZ$16*AV24*$B11</f>
        <v>5.7428519399999996E-2</v>
      </c>
      <c r="BA24" s="53">
        <f>BA$16*AW24*$B11</f>
        <v>3.5229869329649484</v>
      </c>
      <c r="BB24" s="54">
        <f>AV14+SUM(AX24:BA24)</f>
        <v>-3.3809053676350507</v>
      </c>
      <c r="BC24" s="55">
        <f t="shared" si="28"/>
        <v>3.401664322100504E-2</v>
      </c>
      <c r="BD24" s="54">
        <f t="shared" si="35"/>
        <v>0.18488796268262264</v>
      </c>
      <c r="BE24" s="39"/>
      <c r="BF24" s="39"/>
      <c r="BG24" s="47"/>
      <c r="BH24" s="49"/>
      <c r="BI24" s="1">
        <v>48</v>
      </c>
      <c r="BJ24" s="2">
        <v>51</v>
      </c>
      <c r="BK24" s="2">
        <f t="shared" si="29"/>
        <v>2601</v>
      </c>
      <c r="BL24" s="22">
        <f t="shared" si="30"/>
        <v>3.9318256327243257</v>
      </c>
      <c r="BM24" s="52">
        <f t="shared" si="31"/>
        <v>-0.67418650000000002</v>
      </c>
      <c r="BN24" s="53">
        <f>BN$16*BJ24*$B11</f>
        <v>-0.13098942</v>
      </c>
      <c r="BO24" s="53">
        <f>BO$16*BK24*$B11</f>
        <v>5.7428519399999996E-2</v>
      </c>
      <c r="BP24" s="53">
        <f>BP$16*BL24*$B11</f>
        <v>3.5229869329649484</v>
      </c>
      <c r="BQ24" s="54">
        <f>BK14+SUM(BM24:BP24)</f>
        <v>-3.4815765676350514</v>
      </c>
      <c r="BR24" s="55">
        <f t="shared" si="32"/>
        <v>3.0758879332403528E-2</v>
      </c>
      <c r="BS24" s="54">
        <f t="shared" si="36"/>
        <v>0.21781359488696156</v>
      </c>
      <c r="BT24" s="39"/>
      <c r="BU24" s="39"/>
      <c r="BV24" s="47"/>
      <c r="BW24" s="49"/>
    </row>
    <row r="25" spans="1:75" x14ac:dyDescent="0.3">
      <c r="A25" s="1">
        <v>54</v>
      </c>
      <c r="B25" s="2">
        <v>57</v>
      </c>
      <c r="C25" s="2">
        <f t="shared" si="13"/>
        <v>3249</v>
      </c>
      <c r="D25" s="22">
        <f t="shared" si="14"/>
        <v>4.0430512678345503</v>
      </c>
      <c r="E25" s="23">
        <v>-0.92905409999999999</v>
      </c>
      <c r="F25" s="14">
        <f>F$16*B25*$AF11</f>
        <v>-0.14639994000000001</v>
      </c>
      <c r="G25" s="14">
        <f>G$16*C25*$AF11</f>
        <v>7.173597059999999E-2</v>
      </c>
      <c r="H25" s="14">
        <f>H$16*D25*$AF11</f>
        <v>3.6226471152077053</v>
      </c>
      <c r="I25" s="24">
        <f>C14+SUM(E25:H25)</f>
        <v>-3.545807954192294</v>
      </c>
      <c r="J25" s="15">
        <f t="shared" si="15"/>
        <v>2.8845307405139183E-2</v>
      </c>
      <c r="K25" s="24">
        <f t="shared" si="16"/>
        <v>0.15314297734911902</v>
      </c>
      <c r="L25" s="2"/>
      <c r="M25" s="2"/>
      <c r="N25" s="4"/>
      <c r="O25" s="5"/>
      <c r="P25" s="1">
        <v>54</v>
      </c>
      <c r="Q25" s="2">
        <v>57</v>
      </c>
      <c r="R25" s="2">
        <f t="shared" si="17"/>
        <v>3249</v>
      </c>
      <c r="S25" s="22">
        <f t="shared" si="18"/>
        <v>4.0430512678345503</v>
      </c>
      <c r="T25" s="52">
        <f t="shared" si="19"/>
        <v>-0.92905409999999999</v>
      </c>
      <c r="U25" s="53">
        <f>U$16*Q25*$B11</f>
        <v>-0.14639994000000001</v>
      </c>
      <c r="V25" s="53">
        <f>V$16*R25*$B11</f>
        <v>7.173597059999999E-2</v>
      </c>
      <c r="W25" s="53">
        <f>W$16*S25*$B11</f>
        <v>3.6226471152077053</v>
      </c>
      <c r="X25" s="54">
        <f>R14+SUM(T25:W25)</f>
        <v>-3.5056916541922947</v>
      </c>
      <c r="Y25" s="55">
        <f t="shared" si="20"/>
        <v>3.0025998552738704E-2</v>
      </c>
      <c r="Z25" s="54">
        <f t="shared" si="33"/>
        <v>0.14164968409756948</v>
      </c>
      <c r="AA25" s="39"/>
      <c r="AB25" s="39"/>
      <c r="AC25" s="47"/>
      <c r="AD25" s="49"/>
      <c r="AE25" s="1">
        <v>54</v>
      </c>
      <c r="AF25" s="2">
        <v>57</v>
      </c>
      <c r="AG25" s="2">
        <f t="shared" si="21"/>
        <v>3249</v>
      </c>
      <c r="AH25" s="22">
        <f t="shared" si="22"/>
        <v>4.0430512678345503</v>
      </c>
      <c r="AI25" s="52">
        <f t="shared" si="23"/>
        <v>-0.92905409999999999</v>
      </c>
      <c r="AJ25" s="53">
        <f>AJ$16*AF25*$B11</f>
        <v>-0.14639994000000001</v>
      </c>
      <c r="AK25" s="53">
        <f>AK$16*AG25*$B11</f>
        <v>7.173597059999999E-2</v>
      </c>
      <c r="AL25" s="53">
        <f>AL$16*AH25*$B11</f>
        <v>3.6226471152077053</v>
      </c>
      <c r="AM25" s="54">
        <f>AG14+SUM(AI25:AL25)</f>
        <v>-3.519856354192294</v>
      </c>
      <c r="AN25" s="55">
        <f t="shared" si="24"/>
        <v>2.9603687308058076E-2</v>
      </c>
      <c r="AO25" s="54">
        <f t="shared" si="34"/>
        <v>0.14566046260346807</v>
      </c>
      <c r="AP25" s="39"/>
      <c r="AQ25" s="39"/>
      <c r="AR25" s="47"/>
      <c r="AS25" s="49"/>
      <c r="AT25" s="1">
        <v>54</v>
      </c>
      <c r="AU25" s="2">
        <v>57</v>
      </c>
      <c r="AV25" s="2">
        <f t="shared" si="25"/>
        <v>3249</v>
      </c>
      <c r="AW25" s="22">
        <f t="shared" si="26"/>
        <v>4.0430512678345503</v>
      </c>
      <c r="AX25" s="52">
        <f t="shared" si="27"/>
        <v>-0.92905409999999999</v>
      </c>
      <c r="AY25" s="53">
        <f>AY$16*AU25*$B11</f>
        <v>-0.14639994000000001</v>
      </c>
      <c r="AZ25" s="53">
        <f>AZ$16*AV25*$B11</f>
        <v>7.173597059999999E-2</v>
      </c>
      <c r="BA25" s="53">
        <f>BA$16*AW25*$B11</f>
        <v>3.6226471152077053</v>
      </c>
      <c r="BB25" s="54">
        <f>AV14+SUM(AX25:BA25)</f>
        <v>-3.5372158541922936</v>
      </c>
      <c r="BC25" s="55">
        <f t="shared" si="28"/>
        <v>2.909421696752686E-2</v>
      </c>
      <c r="BD25" s="54">
        <f t="shared" si="35"/>
        <v>0.1506466763680013</v>
      </c>
      <c r="BE25" s="39"/>
      <c r="BF25" s="39"/>
      <c r="BG25" s="47"/>
      <c r="BH25" s="49"/>
      <c r="BI25" s="1">
        <v>54</v>
      </c>
      <c r="BJ25" s="2">
        <v>57</v>
      </c>
      <c r="BK25" s="2">
        <f t="shared" si="29"/>
        <v>3249</v>
      </c>
      <c r="BL25" s="22">
        <f t="shared" si="30"/>
        <v>4.0430512678345503</v>
      </c>
      <c r="BM25" s="52">
        <f t="shared" si="31"/>
        <v>-0.92905409999999999</v>
      </c>
      <c r="BN25" s="53">
        <f>BN$16*BJ25*$B11</f>
        <v>-0.14639994000000001</v>
      </c>
      <c r="BO25" s="53">
        <f>BO$16*BK25*$B11</f>
        <v>7.173597059999999E-2</v>
      </c>
      <c r="BP25" s="53">
        <f>BP$16*BL25*$B11</f>
        <v>3.6226471152077053</v>
      </c>
      <c r="BQ25" s="54">
        <f>BK14+SUM(BM25:BP25)</f>
        <v>-3.6378870541922943</v>
      </c>
      <c r="BR25" s="55">
        <f t="shared" si="32"/>
        <v>2.6307872389428718E-2</v>
      </c>
      <c r="BS25" s="54">
        <f t="shared" si="36"/>
        <v>0.18101136814867155</v>
      </c>
      <c r="BT25" s="39"/>
      <c r="BU25" s="39"/>
      <c r="BV25" s="47"/>
      <c r="BW25" s="49"/>
    </row>
    <row r="26" spans="1:75" x14ac:dyDescent="0.3">
      <c r="A26" s="1">
        <v>60</v>
      </c>
      <c r="B26" s="2">
        <v>63</v>
      </c>
      <c r="C26" s="2">
        <f t="shared" si="13"/>
        <v>3969</v>
      </c>
      <c r="D26" s="22">
        <f t="shared" si="14"/>
        <v>4.1431347263915326</v>
      </c>
      <c r="E26" s="23">
        <v>-1.1806350000000001</v>
      </c>
      <c r="F26" s="14">
        <f>F$16*B26*$AF11</f>
        <v>-0.16181045999999999</v>
      </c>
      <c r="G26" s="14">
        <f>G$16*C26*$AF11</f>
        <v>8.7633138599999993E-2</v>
      </c>
      <c r="H26" s="14">
        <f>H$16*D26*$AF11</f>
        <v>3.7123237055853613</v>
      </c>
      <c r="I26" s="24">
        <f>C14+SUM(E26:H26)</f>
        <v>-3.7072256158146386</v>
      </c>
      <c r="J26" s="15">
        <f t="shared" si="15"/>
        <v>2.4545527616583622E-2</v>
      </c>
      <c r="K26" s="24">
        <f t="shared" si="16"/>
        <v>0.12874917958364876</v>
      </c>
      <c r="L26" s="2"/>
      <c r="M26" s="2"/>
      <c r="N26" s="4"/>
      <c r="O26" s="5"/>
      <c r="P26" s="1">
        <v>60</v>
      </c>
      <c r="Q26" s="2">
        <v>63</v>
      </c>
      <c r="R26" s="2">
        <f t="shared" si="17"/>
        <v>3969</v>
      </c>
      <c r="S26" s="22">
        <f t="shared" si="18"/>
        <v>4.1431347263915326</v>
      </c>
      <c r="T26" s="52">
        <f t="shared" si="19"/>
        <v>-1.1806350000000001</v>
      </c>
      <c r="U26" s="53">
        <f>U$16*Q26*$B11</f>
        <v>-0.16181045999999999</v>
      </c>
      <c r="V26" s="53">
        <f>V$16*R26*$B11</f>
        <v>8.7633138599999993E-2</v>
      </c>
      <c r="W26" s="53">
        <f>W$16*S26*$B11</f>
        <v>3.7123237055853613</v>
      </c>
      <c r="X26" s="54">
        <f>R14+SUM(T26:W26)</f>
        <v>-3.6671093158146393</v>
      </c>
      <c r="Y26" s="55">
        <f t="shared" si="20"/>
        <v>2.555022091948448E-2</v>
      </c>
      <c r="Z26" s="54">
        <f t="shared" si="33"/>
        <v>0.11823939661364676</v>
      </c>
      <c r="AA26" s="39"/>
      <c r="AB26" s="39"/>
      <c r="AC26" s="47"/>
      <c r="AD26" s="49"/>
      <c r="AE26" s="1">
        <v>60</v>
      </c>
      <c r="AF26" s="2">
        <v>63</v>
      </c>
      <c r="AG26" s="2">
        <f t="shared" si="21"/>
        <v>3969</v>
      </c>
      <c r="AH26" s="22">
        <f t="shared" si="22"/>
        <v>4.1431347263915326</v>
      </c>
      <c r="AI26" s="52">
        <f t="shared" si="23"/>
        <v>-1.1806350000000001</v>
      </c>
      <c r="AJ26" s="53">
        <f>AJ$16*AF26*$B11</f>
        <v>-0.16181045999999999</v>
      </c>
      <c r="AK26" s="53">
        <f>AK$16*AG26*$B11</f>
        <v>8.7633138599999993E-2</v>
      </c>
      <c r="AL26" s="53">
        <f>AL$16*AH26*$B11</f>
        <v>3.7123237055853613</v>
      </c>
      <c r="AM26" s="54">
        <f>AG14+SUM(AI26:AL26)</f>
        <v>-3.6812740158146386</v>
      </c>
      <c r="AN26" s="55">
        <f t="shared" si="24"/>
        <v>2.519086082761542E-2</v>
      </c>
      <c r="AO26" s="54">
        <f t="shared" si="34"/>
        <v>0.12189828601183944</v>
      </c>
      <c r="AP26" s="39"/>
      <c r="AQ26" s="39"/>
      <c r="AR26" s="47"/>
      <c r="AS26" s="49"/>
      <c r="AT26" s="1">
        <v>60</v>
      </c>
      <c r="AU26" s="2">
        <v>63</v>
      </c>
      <c r="AV26" s="2">
        <f t="shared" si="25"/>
        <v>3969</v>
      </c>
      <c r="AW26" s="22">
        <f t="shared" si="26"/>
        <v>4.1431347263915326</v>
      </c>
      <c r="AX26" s="52">
        <f t="shared" si="27"/>
        <v>-1.1806350000000001</v>
      </c>
      <c r="AY26" s="53">
        <f>AY$16*AU26*$B11</f>
        <v>-0.16181045999999999</v>
      </c>
      <c r="AZ26" s="53">
        <f>AZ$16*AV26*$B11</f>
        <v>8.7633138599999993E-2</v>
      </c>
      <c r="BA26" s="53">
        <f>BA$16*AW26*$B11</f>
        <v>3.7123237055853613</v>
      </c>
      <c r="BB26" s="54">
        <f>AV14+SUM(AX26:BA26)</f>
        <v>-3.6986335158146382</v>
      </c>
      <c r="BC26" s="55">
        <f t="shared" si="28"/>
        <v>2.4757333871646449E-2</v>
      </c>
      <c r="BD26" s="54">
        <f t="shared" si="35"/>
        <v>0.1264600653664423</v>
      </c>
      <c r="BE26" s="39"/>
      <c r="BF26" s="39"/>
      <c r="BG26" s="47"/>
      <c r="BH26" s="49"/>
      <c r="BI26" s="1">
        <v>60</v>
      </c>
      <c r="BJ26" s="2">
        <v>63</v>
      </c>
      <c r="BK26" s="2">
        <f t="shared" si="29"/>
        <v>3969</v>
      </c>
      <c r="BL26" s="22">
        <f t="shared" si="30"/>
        <v>4.1431347263915326</v>
      </c>
      <c r="BM26" s="52">
        <f t="shared" si="31"/>
        <v>-1.1806350000000001</v>
      </c>
      <c r="BN26" s="53">
        <f>BN$16*BJ26*$B11</f>
        <v>-0.16181045999999999</v>
      </c>
      <c r="BO26" s="53">
        <f>BO$16*BK26*$B11</f>
        <v>8.7633138599999993E-2</v>
      </c>
      <c r="BP26" s="53">
        <f>BP$16*BL26*$B11</f>
        <v>3.7123237055853613</v>
      </c>
      <c r="BQ26" s="54">
        <f>BK14+SUM(BM26:BP26)</f>
        <v>-3.7993047158146389</v>
      </c>
      <c r="BR26" s="55">
        <f t="shared" si="32"/>
        <v>2.2386331308545282E-2</v>
      </c>
      <c r="BS26" s="54">
        <f t="shared" si="36"/>
        <v>0.15452928601505711</v>
      </c>
      <c r="BT26" s="39"/>
      <c r="BU26" s="39"/>
      <c r="BV26" s="47"/>
      <c r="BW26" s="49"/>
    </row>
    <row r="27" spans="1:75" x14ac:dyDescent="0.3">
      <c r="A27" s="1">
        <v>66</v>
      </c>
      <c r="B27" s="2">
        <v>69</v>
      </c>
      <c r="C27" s="2">
        <f t="shared" si="13"/>
        <v>4761</v>
      </c>
      <c r="D27" s="22">
        <f t="shared" si="14"/>
        <v>4.2341065045972597</v>
      </c>
      <c r="E27" s="23">
        <v>-1.443012</v>
      </c>
      <c r="F27" s="14">
        <f>F$16*B27*$AF11</f>
        <v>-0.17722098</v>
      </c>
      <c r="G27" s="14">
        <f>G$16*C27*$AF11</f>
        <v>0.1051200234</v>
      </c>
      <c r="H27" s="14">
        <f>H$16*D27*$AF11</f>
        <v>3.7938360654468783</v>
      </c>
      <c r="I27" s="24">
        <f>C14+SUM(E27:H27)</f>
        <v>-3.8860138911531212</v>
      </c>
      <c r="J27" s="15">
        <f t="shared" si="15"/>
        <v>2.0527006057394898E-2</v>
      </c>
      <c r="K27" s="24">
        <f t="shared" si="16"/>
        <v>0.11108836254240313</v>
      </c>
      <c r="L27" s="2"/>
      <c r="M27" s="2"/>
      <c r="N27" s="4"/>
      <c r="O27" s="5"/>
      <c r="P27" s="1">
        <v>66</v>
      </c>
      <c r="Q27" s="2">
        <v>69</v>
      </c>
      <c r="R27" s="2">
        <f t="shared" si="17"/>
        <v>4761</v>
      </c>
      <c r="S27" s="22">
        <f t="shared" si="18"/>
        <v>4.2341065045972597</v>
      </c>
      <c r="T27" s="52">
        <f t="shared" si="19"/>
        <v>-1.443012</v>
      </c>
      <c r="U27" s="53">
        <f>U$16*Q27*$B11</f>
        <v>-0.17722098</v>
      </c>
      <c r="V27" s="53">
        <f>V$16*R27*$B11</f>
        <v>0.1051200234</v>
      </c>
      <c r="W27" s="53">
        <f>W$16*S27*$B11</f>
        <v>3.7938360654468783</v>
      </c>
      <c r="X27" s="54">
        <f>R14+SUM(T27:W27)</f>
        <v>-3.8458975911531219</v>
      </c>
      <c r="Y27" s="55">
        <f t="shared" si="20"/>
        <v>2.1367213928931393E-2</v>
      </c>
      <c r="Z27" s="54">
        <f t="shared" si="33"/>
        <v>0.10140361425992525</v>
      </c>
      <c r="AA27" s="39"/>
      <c r="AB27" s="39"/>
      <c r="AC27" s="47"/>
      <c r="AD27" s="49"/>
      <c r="AE27" s="1">
        <v>66</v>
      </c>
      <c r="AF27" s="2">
        <v>69</v>
      </c>
      <c r="AG27" s="2">
        <f t="shared" si="21"/>
        <v>4761</v>
      </c>
      <c r="AH27" s="22">
        <f t="shared" si="22"/>
        <v>4.2341065045972597</v>
      </c>
      <c r="AI27" s="52">
        <f t="shared" si="23"/>
        <v>-1.443012</v>
      </c>
      <c r="AJ27" s="53">
        <f>AJ$16*AF27*$B11</f>
        <v>-0.17722098</v>
      </c>
      <c r="AK27" s="53">
        <f>AK$16*AG27*$B11</f>
        <v>0.1051200234</v>
      </c>
      <c r="AL27" s="53">
        <f>AL$16*AH27*$B11</f>
        <v>3.7938360654468783</v>
      </c>
      <c r="AM27" s="54">
        <f>AG14+SUM(AI27:AL27)</f>
        <v>-3.8600622911531213</v>
      </c>
      <c r="AN27" s="55">
        <f t="shared" si="24"/>
        <v>2.1066687213930228E-2</v>
      </c>
      <c r="AO27" s="54">
        <f t="shared" si="34"/>
        <v>0.10476849221794782</v>
      </c>
      <c r="AP27" s="39"/>
      <c r="AQ27" s="39"/>
      <c r="AR27" s="47"/>
      <c r="AS27" s="49"/>
      <c r="AT27" s="1">
        <v>66</v>
      </c>
      <c r="AU27" s="2">
        <v>69</v>
      </c>
      <c r="AV27" s="2">
        <f t="shared" si="25"/>
        <v>4761</v>
      </c>
      <c r="AW27" s="22">
        <f t="shared" si="26"/>
        <v>4.2341065045972597</v>
      </c>
      <c r="AX27" s="52">
        <f t="shared" si="27"/>
        <v>-1.443012</v>
      </c>
      <c r="AY27" s="53">
        <f>AY$16*AU27*$B11</f>
        <v>-0.17722098</v>
      </c>
      <c r="AZ27" s="53">
        <f>AZ$16*AV27*$B11</f>
        <v>0.1051200234</v>
      </c>
      <c r="BA27" s="53">
        <f>BA$16*AW27*$B11</f>
        <v>3.7938360654468783</v>
      </c>
      <c r="BB27" s="54">
        <f>AV14+SUM(AX27:BA27)</f>
        <v>-3.8774217911531208</v>
      </c>
      <c r="BC27" s="55">
        <f t="shared" si="28"/>
        <v>2.0704136015592713E-2</v>
      </c>
      <c r="BD27" s="54">
        <f t="shared" si="35"/>
        <v>0.10897391257645578</v>
      </c>
      <c r="BE27" s="39"/>
      <c r="BF27" s="39"/>
      <c r="BG27" s="47"/>
      <c r="BH27" s="49"/>
      <c r="BI27" s="1">
        <v>66</v>
      </c>
      <c r="BJ27" s="2">
        <v>69</v>
      </c>
      <c r="BK27" s="2">
        <f t="shared" si="29"/>
        <v>4761</v>
      </c>
      <c r="BL27" s="22">
        <f t="shared" si="30"/>
        <v>4.2341065045972597</v>
      </c>
      <c r="BM27" s="52">
        <f t="shared" si="31"/>
        <v>-1.443012</v>
      </c>
      <c r="BN27" s="53">
        <f>BN$16*BJ27*$B11</f>
        <v>-0.17722098</v>
      </c>
      <c r="BO27" s="53">
        <f>BO$16*BK27*$B11</f>
        <v>0.1051200234</v>
      </c>
      <c r="BP27" s="53">
        <f>BP$16*BL27*$B11</f>
        <v>3.7938360654468783</v>
      </c>
      <c r="BQ27" s="54">
        <f>BK14+SUM(BM27:BP27)</f>
        <v>-3.9780929911531215</v>
      </c>
      <c r="BR27" s="55">
        <f t="shared" si="32"/>
        <v>1.8721307015738826E-2</v>
      </c>
      <c r="BS27" s="54">
        <f t="shared" si="36"/>
        <v>0.13507945437817687</v>
      </c>
      <c r="BT27" s="39"/>
      <c r="BU27" s="39"/>
      <c r="BV27" s="47"/>
      <c r="BW27" s="49"/>
    </row>
    <row r="28" spans="1:75" x14ac:dyDescent="0.3">
      <c r="A28" s="1">
        <v>72</v>
      </c>
      <c r="B28" s="2">
        <v>78</v>
      </c>
      <c r="C28" s="2">
        <f t="shared" si="13"/>
        <v>6084</v>
      </c>
      <c r="D28" s="22">
        <f t="shared" si="14"/>
        <v>4.3567088266895917</v>
      </c>
      <c r="E28" s="23">
        <v>-1.7874699999999999</v>
      </c>
      <c r="F28" s="14">
        <f>F$16*B28*$AF11</f>
        <v>-0.20033676</v>
      </c>
      <c r="G28" s="14">
        <f>G$16*C28*$AF11</f>
        <v>0.13433106959999999</v>
      </c>
      <c r="H28" s="14">
        <f>H$16*D28*$AF11</f>
        <v>3.9036899651436374</v>
      </c>
      <c r="I28" s="24">
        <f>C14+SUM(E28:H28)</f>
        <v>-4.1145227252563625</v>
      </c>
      <c r="J28" s="15">
        <f t="shared" si="15"/>
        <v>1.6333734228213027E-2</v>
      </c>
      <c r="K28" s="24">
        <f t="shared" si="16"/>
        <v>9.8200162102985711E-2</v>
      </c>
      <c r="L28" s="2"/>
      <c r="M28" s="2"/>
      <c r="N28" s="4"/>
      <c r="O28" s="5"/>
      <c r="P28" s="1">
        <v>72</v>
      </c>
      <c r="Q28" s="2">
        <v>78</v>
      </c>
      <c r="R28" s="2">
        <f t="shared" si="17"/>
        <v>6084</v>
      </c>
      <c r="S28" s="22">
        <f t="shared" si="18"/>
        <v>4.3567088266895917</v>
      </c>
      <c r="T28" s="52">
        <f t="shared" si="19"/>
        <v>-1.7874699999999999</v>
      </c>
      <c r="U28" s="53">
        <f>U$16*Q28*$B11</f>
        <v>-0.20033676</v>
      </c>
      <c r="V28" s="53">
        <f>V$16*R28*$B11</f>
        <v>0.13433106959999999</v>
      </c>
      <c r="W28" s="53">
        <f>W$16*S28*$B11</f>
        <v>3.9036899651436374</v>
      </c>
      <c r="X28" s="54">
        <f>R14+SUM(T28:W28)</f>
        <v>-4.0744064252563632</v>
      </c>
      <c r="Y28" s="55">
        <f t="shared" si="20"/>
        <v>1.7002303820473932E-2</v>
      </c>
      <c r="Z28" s="54">
        <f t="shared" si="33"/>
        <v>8.9186476531876599E-2</v>
      </c>
      <c r="AA28" s="39"/>
      <c r="AB28" s="39"/>
      <c r="AC28" s="47"/>
      <c r="AD28" s="49"/>
      <c r="AE28" s="1">
        <v>72</v>
      </c>
      <c r="AF28" s="2">
        <v>78</v>
      </c>
      <c r="AG28" s="2">
        <f t="shared" si="21"/>
        <v>6084</v>
      </c>
      <c r="AH28" s="22">
        <f t="shared" si="22"/>
        <v>4.3567088266895917</v>
      </c>
      <c r="AI28" s="52">
        <f t="shared" si="23"/>
        <v>-1.7874699999999999</v>
      </c>
      <c r="AJ28" s="53">
        <f>AJ$16*AF28*$B11</f>
        <v>-0.20033676</v>
      </c>
      <c r="AK28" s="53">
        <f>AK$16*AG28*$B11</f>
        <v>0.13433106959999999</v>
      </c>
      <c r="AL28" s="53">
        <f>AL$16*AH28*$B11</f>
        <v>3.9036899651436374</v>
      </c>
      <c r="AM28" s="54">
        <f>AG14+SUM(AI28:AL28)</f>
        <v>-4.0885711252563617</v>
      </c>
      <c r="AN28" s="55">
        <f t="shared" si="24"/>
        <v>1.6763168922886748E-2</v>
      </c>
      <c r="AO28" s="54">
        <f t="shared" si="34"/>
        <v>9.2312933936532643E-2</v>
      </c>
      <c r="AP28" s="39"/>
      <c r="AQ28" s="39"/>
      <c r="AR28" s="47"/>
      <c r="AS28" s="49"/>
      <c r="AT28" s="1">
        <v>72</v>
      </c>
      <c r="AU28" s="2">
        <v>78</v>
      </c>
      <c r="AV28" s="2">
        <f t="shared" si="25"/>
        <v>6084</v>
      </c>
      <c r="AW28" s="22">
        <f t="shared" si="26"/>
        <v>4.3567088266895917</v>
      </c>
      <c r="AX28" s="52">
        <f t="shared" si="27"/>
        <v>-1.7874699999999999</v>
      </c>
      <c r="AY28" s="53">
        <f>AY$16*AU28*$B11</f>
        <v>-0.20033676</v>
      </c>
      <c r="AZ28" s="53">
        <f>AZ$16*AV28*$B11</f>
        <v>0.13433106959999999</v>
      </c>
      <c r="BA28" s="53">
        <f>BA$16*AW28*$B11</f>
        <v>3.9036899651436374</v>
      </c>
      <c r="BB28" s="54">
        <f>AV14+SUM(AX28:BA28)</f>
        <v>-4.1059306252563612</v>
      </c>
      <c r="BC28" s="55">
        <f t="shared" si="28"/>
        <v>1.6474679948839225E-2</v>
      </c>
      <c r="BD28" s="54">
        <f t="shared" si="35"/>
        <v>9.6228308489501854E-2</v>
      </c>
      <c r="BE28" s="39"/>
      <c r="BF28" s="39"/>
      <c r="BG28" s="47"/>
      <c r="BH28" s="49"/>
      <c r="BI28" s="1">
        <v>72</v>
      </c>
      <c r="BJ28" s="2">
        <v>78</v>
      </c>
      <c r="BK28" s="2">
        <f t="shared" si="29"/>
        <v>6084</v>
      </c>
      <c r="BL28" s="22">
        <f t="shared" si="30"/>
        <v>4.3567088266895917</v>
      </c>
      <c r="BM28" s="52">
        <f t="shared" si="31"/>
        <v>-1.7874699999999999</v>
      </c>
      <c r="BN28" s="53">
        <f>BN$16*BJ28*$B11</f>
        <v>-0.20033676</v>
      </c>
      <c r="BO28" s="53">
        <f>BO$16*BK28*$B11</f>
        <v>0.13433106959999999</v>
      </c>
      <c r="BP28" s="53">
        <f>BP$16*BL28*$B11</f>
        <v>3.9036899651436374</v>
      </c>
      <c r="BQ28" s="54">
        <f>BK14+SUM(BM28:BP28)</f>
        <v>-4.2066018252563619</v>
      </c>
      <c r="BR28" s="55">
        <f t="shared" si="32"/>
        <v>1.4896904709086743E-2</v>
      </c>
      <c r="BS28" s="54">
        <f t="shared" si="36"/>
        <v>0.12071313934011974</v>
      </c>
      <c r="BT28" s="39"/>
      <c r="BU28" s="39"/>
      <c r="BV28" s="47"/>
      <c r="BW28" s="49"/>
    </row>
    <row r="29" spans="1:75" x14ac:dyDescent="0.3">
      <c r="A29" s="1">
        <v>84</v>
      </c>
      <c r="B29" s="2">
        <v>90</v>
      </c>
      <c r="C29" s="2">
        <f t="shared" si="13"/>
        <v>8100</v>
      </c>
      <c r="D29" s="22">
        <f t="shared" si="14"/>
        <v>4.499809670330265</v>
      </c>
      <c r="E29" s="23">
        <v>-2.2024949999999999</v>
      </c>
      <c r="F29" s="14">
        <f>F$16*B29*$AF11</f>
        <v>-0.2311578</v>
      </c>
      <c r="G29" s="14">
        <f>G$16*C29*$AF11</f>
        <v>0.17884313999999998</v>
      </c>
      <c r="H29" s="14">
        <f>H$16*D29*$AF11</f>
        <v>4.031910911170951</v>
      </c>
      <c r="I29" s="24">
        <f>C14+SUM(E29:H29)</f>
        <v>-4.3876357488290481</v>
      </c>
      <c r="J29" s="15">
        <f t="shared" si="15"/>
        <v>1.2430082344429483E-2</v>
      </c>
      <c r="K29" s="24">
        <f t="shared" si="16"/>
        <v>8.0670415270584273E-2</v>
      </c>
      <c r="L29" s="2"/>
      <c r="M29" s="2"/>
      <c r="N29" s="4"/>
      <c r="O29" s="5"/>
      <c r="P29" s="1">
        <v>84</v>
      </c>
      <c r="Q29" s="2">
        <v>90</v>
      </c>
      <c r="R29" s="2">
        <f t="shared" si="17"/>
        <v>8100</v>
      </c>
      <c r="S29" s="22">
        <f t="shared" si="18"/>
        <v>4.499809670330265</v>
      </c>
      <c r="T29" s="52">
        <f t="shared" si="19"/>
        <v>-2.2024949999999999</v>
      </c>
      <c r="U29" s="53">
        <f>U$16*Q29*$B11</f>
        <v>-0.2311578</v>
      </c>
      <c r="V29" s="53">
        <f>V$16*R29*$B11</f>
        <v>0.17884313999999998</v>
      </c>
      <c r="W29" s="53">
        <f>W$16*S29*$B11</f>
        <v>4.031910911170951</v>
      </c>
      <c r="X29" s="54">
        <f>R14+SUM(T29:W29)</f>
        <v>-4.3475194488290487</v>
      </c>
      <c r="Y29" s="55">
        <f t="shared" si="20"/>
        <v>1.2938868331067513E-2</v>
      </c>
      <c r="Z29" s="54">
        <f t="shared" si="33"/>
        <v>7.2674426982617529E-2</v>
      </c>
      <c r="AA29" s="39"/>
      <c r="AB29" s="39"/>
      <c r="AC29" s="47"/>
      <c r="AD29" s="49"/>
      <c r="AE29" s="1">
        <v>84</v>
      </c>
      <c r="AF29" s="2">
        <v>90</v>
      </c>
      <c r="AG29" s="2">
        <f t="shared" si="21"/>
        <v>8100</v>
      </c>
      <c r="AH29" s="22">
        <f t="shared" si="22"/>
        <v>4.499809670330265</v>
      </c>
      <c r="AI29" s="52">
        <f t="shared" si="23"/>
        <v>-2.2024949999999999</v>
      </c>
      <c r="AJ29" s="53">
        <f>AJ$16*AF29*$B11</f>
        <v>-0.2311578</v>
      </c>
      <c r="AK29" s="53">
        <f>AK$16*AG29*$B11</f>
        <v>0.17884313999999998</v>
      </c>
      <c r="AL29" s="53">
        <f>AL$16*AH29*$B11</f>
        <v>4.031910911170951</v>
      </c>
      <c r="AM29" s="54">
        <f>AG14+SUM(AI29:AL29)</f>
        <v>-4.361684148829049</v>
      </c>
      <c r="AN29" s="55">
        <f t="shared" si="24"/>
        <v>1.2756885054805952E-2</v>
      </c>
      <c r="AO29" s="54">
        <f t="shared" si="34"/>
        <v>7.5440462777500425E-2</v>
      </c>
      <c r="AP29" s="39"/>
      <c r="AQ29" s="39"/>
      <c r="AR29" s="47"/>
      <c r="AS29" s="49"/>
      <c r="AT29" s="1">
        <v>84</v>
      </c>
      <c r="AU29" s="2">
        <v>90</v>
      </c>
      <c r="AV29" s="2">
        <f t="shared" si="25"/>
        <v>8100</v>
      </c>
      <c r="AW29" s="22">
        <f t="shared" si="26"/>
        <v>4.499809670330265</v>
      </c>
      <c r="AX29" s="52">
        <f t="shared" si="27"/>
        <v>-2.2024949999999999</v>
      </c>
      <c r="AY29" s="53">
        <f>AY$16*AU29*$B11</f>
        <v>-0.2311578</v>
      </c>
      <c r="AZ29" s="53">
        <f>AZ$16*AV29*$B11</f>
        <v>0.17884313999999998</v>
      </c>
      <c r="BA29" s="53">
        <f>BA$16*AW29*$B11</f>
        <v>4.031910911170951</v>
      </c>
      <c r="BB29" s="54">
        <f>AV14+SUM(AX29:BA29)</f>
        <v>-4.3790436488290485</v>
      </c>
      <c r="BC29" s="55">
        <f t="shared" si="28"/>
        <v>1.2537342992178489E-2</v>
      </c>
      <c r="BD29" s="54">
        <f t="shared" si="35"/>
        <v>7.8915663216547555E-2</v>
      </c>
      <c r="BE29" s="39"/>
      <c r="BF29" s="39"/>
      <c r="BG29" s="47"/>
      <c r="BH29" s="49"/>
      <c r="BI29" s="1">
        <v>84</v>
      </c>
      <c r="BJ29" s="2">
        <v>90</v>
      </c>
      <c r="BK29" s="2">
        <f t="shared" si="29"/>
        <v>8100</v>
      </c>
      <c r="BL29" s="22">
        <f t="shared" si="30"/>
        <v>4.499809670330265</v>
      </c>
      <c r="BM29" s="52">
        <f t="shared" si="31"/>
        <v>-2.2024949999999999</v>
      </c>
      <c r="BN29" s="53">
        <f>BN$16*BJ29*$B11</f>
        <v>-0.2311578</v>
      </c>
      <c r="BO29" s="53">
        <f>BO$16*BK29*$B11</f>
        <v>0.17884313999999998</v>
      </c>
      <c r="BP29" s="53">
        <f>BP$16*BL29*$B11</f>
        <v>4.031910911170951</v>
      </c>
      <c r="BQ29" s="54">
        <f>BK14+SUM(BM29:BP29)</f>
        <v>-4.4797148488290492</v>
      </c>
      <c r="BR29" s="55">
        <f t="shared" si="32"/>
        <v>1.133664535150977E-2</v>
      </c>
      <c r="BS29" s="54">
        <f t="shared" si="36"/>
        <v>0.10090462686970884</v>
      </c>
      <c r="BT29" s="39"/>
      <c r="BU29" s="39"/>
      <c r="BV29" s="47"/>
      <c r="BW29" s="49"/>
    </row>
    <row r="30" spans="1:75" x14ac:dyDescent="0.3">
      <c r="A30" s="1">
        <v>96</v>
      </c>
      <c r="B30" s="2">
        <v>102</v>
      </c>
      <c r="C30" s="2">
        <f t="shared" si="13"/>
        <v>10404</v>
      </c>
      <c r="D30" s="22">
        <f t="shared" si="14"/>
        <v>4.6249728132842707</v>
      </c>
      <c r="E30" s="23">
        <v>-2.6692840000000002</v>
      </c>
      <c r="F30" s="14">
        <f>F$16*B30*$AF11</f>
        <v>-0.26197883999999999</v>
      </c>
      <c r="G30" s="14">
        <f>G$16*C30*$AF11</f>
        <v>0.22971407759999998</v>
      </c>
      <c r="H30" s="14">
        <f>H$16*D30*$AF11</f>
        <v>4.1440593527106273</v>
      </c>
      <c r="I30" s="24">
        <f>C14+SUM(E30:H30)</f>
        <v>-4.7222264096893722</v>
      </c>
      <c r="J30" s="15">
        <f t="shared" si="15"/>
        <v>8.8953517879725667E-3</v>
      </c>
      <c r="K30" s="24">
        <f t="shared" si="16"/>
        <v>6.9472669804969384E-2</v>
      </c>
      <c r="L30" s="2"/>
      <c r="M30" s="2"/>
      <c r="N30" s="4"/>
      <c r="O30" s="5"/>
      <c r="P30" s="1">
        <v>96</v>
      </c>
      <c r="Q30" s="2">
        <v>102</v>
      </c>
      <c r="R30" s="2">
        <f t="shared" si="17"/>
        <v>10404</v>
      </c>
      <c r="S30" s="22">
        <f t="shared" si="18"/>
        <v>4.6249728132842707</v>
      </c>
      <c r="T30" s="52">
        <f t="shared" si="19"/>
        <v>-2.6692840000000002</v>
      </c>
      <c r="U30" s="53">
        <f>U$16*Q30*$B11</f>
        <v>-0.26197883999999999</v>
      </c>
      <c r="V30" s="53">
        <f>V$16*R30*$B11</f>
        <v>0.22971407759999998</v>
      </c>
      <c r="W30" s="53">
        <f>W$16*S30*$B11</f>
        <v>4.1440593527106273</v>
      </c>
      <c r="X30" s="54">
        <f>R14+SUM(T30:W30)</f>
        <v>-4.6821101096893729</v>
      </c>
      <c r="Y30" s="55">
        <f t="shared" si="20"/>
        <v>9.2594547931279751E-3</v>
      </c>
      <c r="Z30" s="54">
        <f t="shared" si="33"/>
        <v>6.2203426277926209E-2</v>
      </c>
      <c r="AA30" s="39"/>
      <c r="AB30" s="39"/>
      <c r="AC30" s="47"/>
      <c r="AD30" s="49"/>
      <c r="AE30" s="1">
        <v>96</v>
      </c>
      <c r="AF30" s="2">
        <v>102</v>
      </c>
      <c r="AG30" s="2">
        <f t="shared" si="21"/>
        <v>10404</v>
      </c>
      <c r="AH30" s="22">
        <f t="shared" si="22"/>
        <v>4.6249728132842707</v>
      </c>
      <c r="AI30" s="52">
        <f t="shared" si="23"/>
        <v>-2.6692840000000002</v>
      </c>
      <c r="AJ30" s="53">
        <f>AJ$16*AF30*$B11</f>
        <v>-0.26197883999999999</v>
      </c>
      <c r="AK30" s="53">
        <f>AK$16*AG30*$B11</f>
        <v>0.22971407759999998</v>
      </c>
      <c r="AL30" s="53">
        <f>AL$16*AH30*$B11</f>
        <v>4.1440593527106273</v>
      </c>
      <c r="AM30" s="54">
        <f>AG14+SUM(AI30:AL30)</f>
        <v>-4.6962748096893723</v>
      </c>
      <c r="AN30" s="55">
        <f t="shared" si="24"/>
        <v>9.1292219260384246E-3</v>
      </c>
      <c r="AO30" s="54">
        <f t="shared" si="34"/>
        <v>6.4712937846683152E-2</v>
      </c>
      <c r="AP30" s="39"/>
      <c r="AQ30" s="39"/>
      <c r="AR30" s="47"/>
      <c r="AS30" s="49"/>
      <c r="AT30" s="1">
        <v>96</v>
      </c>
      <c r="AU30" s="2">
        <v>102</v>
      </c>
      <c r="AV30" s="2">
        <f t="shared" si="25"/>
        <v>10404</v>
      </c>
      <c r="AW30" s="22">
        <f t="shared" si="26"/>
        <v>4.6249728132842707</v>
      </c>
      <c r="AX30" s="52">
        <f t="shared" si="27"/>
        <v>-2.6692840000000002</v>
      </c>
      <c r="AY30" s="53">
        <f>AY$16*AU30*$B11</f>
        <v>-0.26197883999999999</v>
      </c>
      <c r="AZ30" s="53">
        <f>AZ$16*AV30*$B11</f>
        <v>0.22971407759999998</v>
      </c>
      <c r="BA30" s="53">
        <f>BA$16*AW30*$B11</f>
        <v>4.1440593527106273</v>
      </c>
      <c r="BB30" s="54">
        <f>AV14+SUM(AX30:BA30)</f>
        <v>-4.7136343096893718</v>
      </c>
      <c r="BC30" s="55">
        <f t="shared" si="28"/>
        <v>8.9721108285239666E-3</v>
      </c>
      <c r="BD30" s="54">
        <f t="shared" si="35"/>
        <v>6.7873580630509106E-2</v>
      </c>
      <c r="BE30" s="39"/>
      <c r="BF30" s="39"/>
      <c r="BG30" s="47"/>
      <c r="BH30" s="49"/>
      <c r="BI30" s="1">
        <v>96</v>
      </c>
      <c r="BJ30" s="2">
        <v>102</v>
      </c>
      <c r="BK30" s="2">
        <f t="shared" si="29"/>
        <v>10404</v>
      </c>
      <c r="BL30" s="22">
        <f t="shared" si="30"/>
        <v>4.6249728132842707</v>
      </c>
      <c r="BM30" s="52">
        <f t="shared" si="31"/>
        <v>-2.6692840000000002</v>
      </c>
      <c r="BN30" s="53">
        <f>BN$16*BJ30*$B11</f>
        <v>-0.26197883999999999</v>
      </c>
      <c r="BO30" s="53">
        <f>BO$16*BK30*$B11</f>
        <v>0.22971407759999998</v>
      </c>
      <c r="BP30" s="53">
        <f>BP$16*BL30*$B11</f>
        <v>4.1440593527106273</v>
      </c>
      <c r="BQ30" s="54">
        <f>BK14+SUM(BM30:BP30)</f>
        <v>-4.8143055096893725</v>
      </c>
      <c r="BR30" s="55">
        <f t="shared" si="32"/>
        <v>8.1128544206592636E-3</v>
      </c>
      <c r="BS30" s="54">
        <f t="shared" si="36"/>
        <v>8.80518326584247E-2</v>
      </c>
      <c r="BT30" s="39"/>
      <c r="BU30" s="39"/>
      <c r="BV30" s="47"/>
      <c r="BW30" s="49"/>
    </row>
    <row r="31" spans="1:75" x14ac:dyDescent="0.3">
      <c r="A31" s="1">
        <v>108</v>
      </c>
      <c r="B31" s="2">
        <v>114</v>
      </c>
      <c r="C31" s="2">
        <f t="shared" si="13"/>
        <v>12996</v>
      </c>
      <c r="D31" s="22">
        <f t="shared" si="14"/>
        <v>4.7361984483944957</v>
      </c>
      <c r="E31" s="23">
        <v>-3.2606299999999999</v>
      </c>
      <c r="F31" s="14">
        <f>F$16*B31*$AF11</f>
        <v>-0.29279988000000001</v>
      </c>
      <c r="G31" s="14">
        <f>G$16*C31*$AF11</f>
        <v>0.28694388239999996</v>
      </c>
      <c r="H31" s="14">
        <f>H$16*D31*$AF11</f>
        <v>4.2437195349533843</v>
      </c>
      <c r="I31" s="24">
        <f>C14+SUM(E31:H31)</f>
        <v>-5.1875034626466157</v>
      </c>
      <c r="J31" s="15">
        <f t="shared" si="15"/>
        <v>5.5859349168459766E-3</v>
      </c>
      <c r="K31" s="24">
        <f t="shared" si="16"/>
        <v>6.2432606777617791E-2</v>
      </c>
      <c r="L31" s="2"/>
      <c r="M31" s="2"/>
      <c r="N31" s="4"/>
      <c r="O31" s="5"/>
      <c r="P31" s="1">
        <v>108</v>
      </c>
      <c r="Q31" s="2">
        <v>114</v>
      </c>
      <c r="R31" s="2">
        <f t="shared" si="17"/>
        <v>12996</v>
      </c>
      <c r="S31" s="22">
        <f t="shared" si="18"/>
        <v>4.7361984483944957</v>
      </c>
      <c r="T31" s="52">
        <f t="shared" si="19"/>
        <v>-3.2606299999999999</v>
      </c>
      <c r="U31" s="53">
        <f>U$16*Q31*$B11</f>
        <v>-0.29279988000000001</v>
      </c>
      <c r="V31" s="53">
        <f>V$16*R31*$B11</f>
        <v>0.28694388239999996</v>
      </c>
      <c r="W31" s="53">
        <f>W$16*S31*$B11</f>
        <v>4.2437195349533843</v>
      </c>
      <c r="X31" s="54">
        <f>R14+SUM(T31:W31)</f>
        <v>-5.1473871626466163</v>
      </c>
      <c r="Y31" s="55">
        <f t="shared" si="20"/>
        <v>5.8145774414256274E-3</v>
      </c>
      <c r="Z31" s="54">
        <f t="shared" si="33"/>
        <v>5.5655566200993226E-2</v>
      </c>
      <c r="AA31" s="39"/>
      <c r="AB31" s="39"/>
      <c r="AC31" s="47"/>
      <c r="AD31" s="49"/>
      <c r="AE31" s="1">
        <v>108</v>
      </c>
      <c r="AF31" s="2">
        <v>114</v>
      </c>
      <c r="AG31" s="2">
        <f t="shared" si="21"/>
        <v>12996</v>
      </c>
      <c r="AH31" s="22">
        <f t="shared" si="22"/>
        <v>4.7361984483944957</v>
      </c>
      <c r="AI31" s="52">
        <f t="shared" si="23"/>
        <v>-3.2606299999999999</v>
      </c>
      <c r="AJ31" s="53">
        <f>AJ$16*AF31*$B11</f>
        <v>-0.29279988000000001</v>
      </c>
      <c r="AK31" s="53">
        <f>AK$16*AG31*$B11</f>
        <v>0.28694388239999996</v>
      </c>
      <c r="AL31" s="53">
        <f>AL$16*AH31*$B11</f>
        <v>4.2437195349533843</v>
      </c>
      <c r="AM31" s="54">
        <f>AG14+SUM(AI31:AL31)</f>
        <v>-5.1615518626466148</v>
      </c>
      <c r="AN31" s="55">
        <f t="shared" si="24"/>
        <v>5.7327962666125012E-3</v>
      </c>
      <c r="AO31" s="54">
        <f t="shared" si="34"/>
        <v>5.7991747996139431E-2</v>
      </c>
      <c r="AP31" s="39"/>
      <c r="AQ31" s="39"/>
      <c r="AR31" s="47"/>
      <c r="AS31" s="49"/>
      <c r="AT31" s="1">
        <v>108</v>
      </c>
      <c r="AU31" s="2">
        <v>114</v>
      </c>
      <c r="AV31" s="2">
        <f t="shared" si="25"/>
        <v>12996</v>
      </c>
      <c r="AW31" s="22">
        <f t="shared" si="26"/>
        <v>4.7361984483944957</v>
      </c>
      <c r="AX31" s="52">
        <f t="shared" si="27"/>
        <v>-3.2606299999999999</v>
      </c>
      <c r="AY31" s="53">
        <f>AY$16*AU31*$B11</f>
        <v>-0.29279988000000001</v>
      </c>
      <c r="AZ31" s="53">
        <f>AZ$16*AV31*$B11</f>
        <v>0.28694388239999996</v>
      </c>
      <c r="BA31" s="53">
        <f>BA$16*AW31*$B11</f>
        <v>4.2437195349533843</v>
      </c>
      <c r="BB31" s="54">
        <f>AV14+SUM(AX31:BA31)</f>
        <v>-5.1789113626466143</v>
      </c>
      <c r="BC31" s="55">
        <f t="shared" si="28"/>
        <v>5.634136608585639E-3</v>
      </c>
      <c r="BD31" s="54">
        <f t="shared" si="35"/>
        <v>6.0939243049363503E-2</v>
      </c>
      <c r="BE31" s="39"/>
      <c r="BF31" s="39"/>
      <c r="BG31" s="47"/>
      <c r="BH31" s="49"/>
      <c r="BI31" s="1">
        <v>108</v>
      </c>
      <c r="BJ31" s="2">
        <v>114</v>
      </c>
      <c r="BK31" s="2">
        <f t="shared" si="29"/>
        <v>12996</v>
      </c>
      <c r="BL31" s="22">
        <f t="shared" si="30"/>
        <v>4.7361984483944957</v>
      </c>
      <c r="BM31" s="52">
        <f t="shared" si="31"/>
        <v>-3.2606299999999999</v>
      </c>
      <c r="BN31" s="53">
        <f>BN$16*BJ31*$B11</f>
        <v>-0.29279988000000001</v>
      </c>
      <c r="BO31" s="53">
        <f>BO$16*BK31*$B11</f>
        <v>0.28694388239999996</v>
      </c>
      <c r="BP31" s="53">
        <f>BP$16*BL31*$B11</f>
        <v>4.2437195349533843</v>
      </c>
      <c r="BQ31" s="54">
        <f>BK14+SUM(BM31:BP31)</f>
        <v>-5.2795825626466151</v>
      </c>
      <c r="BR31" s="55">
        <f t="shared" si="32"/>
        <v>5.0945570072814111E-3</v>
      </c>
      <c r="BS31" s="54">
        <f t="shared" si="36"/>
        <v>7.9877514576008904E-2</v>
      </c>
      <c r="BT31" s="39"/>
      <c r="BU31" s="39"/>
      <c r="BV31" s="47"/>
      <c r="BW31" s="49"/>
    </row>
    <row r="32" spans="1:75" x14ac:dyDescent="0.3">
      <c r="A32" s="1">
        <v>120</v>
      </c>
      <c r="B32" s="2">
        <v>126</v>
      </c>
      <c r="C32" s="2">
        <f t="shared" si="13"/>
        <v>15876</v>
      </c>
      <c r="D32" s="22">
        <f t="shared" si="14"/>
        <v>4.836281906951478</v>
      </c>
      <c r="E32" s="23">
        <v>-3.3957199999999998</v>
      </c>
      <c r="F32" s="14">
        <f>F$16*B32*$AF11</f>
        <v>-0.32362091999999998</v>
      </c>
      <c r="G32" s="14">
        <f>G$16*C32*$AF11</f>
        <v>0.35053255439999997</v>
      </c>
      <c r="H32" s="14">
        <f>H$16*D32*$AF11</f>
        <v>4.3333961253310402</v>
      </c>
      <c r="I32" s="24">
        <f>C14+SUM(E32:H32)</f>
        <v>-5.2001492402689591</v>
      </c>
      <c r="J32" s="15">
        <f t="shared" si="15"/>
        <v>5.5157411886341077E-3</v>
      </c>
      <c r="K32" s="24">
        <f t="shared" si="16"/>
        <v>5.8383385170015782E-2</v>
      </c>
      <c r="L32" s="2"/>
      <c r="M32" s="2"/>
      <c r="N32" s="4"/>
      <c r="O32" s="5"/>
      <c r="P32" s="1">
        <v>120</v>
      </c>
      <c r="Q32" s="2">
        <v>126</v>
      </c>
      <c r="R32" s="2">
        <f t="shared" si="17"/>
        <v>15876</v>
      </c>
      <c r="S32" s="22">
        <f t="shared" si="18"/>
        <v>4.836281906951478</v>
      </c>
      <c r="T32" s="52">
        <f t="shared" si="19"/>
        <v>-3.3957199999999998</v>
      </c>
      <c r="U32" s="53">
        <f>U$16*Q32*$B11</f>
        <v>-0.32362091999999998</v>
      </c>
      <c r="V32" s="53">
        <f>V$16*R32*$B11</f>
        <v>0.35053255439999997</v>
      </c>
      <c r="W32" s="53">
        <f>W$16*S32*$B11</f>
        <v>4.3333961253310402</v>
      </c>
      <c r="X32" s="54">
        <f>R14+SUM(T32:W32)</f>
        <v>-5.1600329402689598</v>
      </c>
      <c r="Y32" s="55">
        <f t="shared" si="20"/>
        <v>5.7415105556372853E-3</v>
      </c>
      <c r="Z32" s="54">
        <f t="shared" si="33"/>
        <v>5.1903116461944961E-2</v>
      </c>
      <c r="AA32" s="39"/>
      <c r="AB32" s="39"/>
      <c r="AC32" s="47"/>
      <c r="AD32" s="49"/>
      <c r="AE32" s="1">
        <v>120</v>
      </c>
      <c r="AF32" s="2">
        <v>126</v>
      </c>
      <c r="AG32" s="2">
        <f t="shared" si="21"/>
        <v>15876</v>
      </c>
      <c r="AH32" s="22">
        <f t="shared" si="22"/>
        <v>4.836281906951478</v>
      </c>
      <c r="AI32" s="52">
        <f t="shared" si="23"/>
        <v>-3.3957199999999998</v>
      </c>
      <c r="AJ32" s="53">
        <f>AJ$16*AF32*$B11</f>
        <v>-0.32362091999999998</v>
      </c>
      <c r="AK32" s="53">
        <f>AK$16*AG32*$B11</f>
        <v>0.35053255439999997</v>
      </c>
      <c r="AL32" s="53">
        <f>AL$16*AH32*$B11</f>
        <v>4.3333961253310402</v>
      </c>
      <c r="AM32" s="54">
        <f>AG14+SUM(AI32:AL32)</f>
        <v>-5.1741976402689591</v>
      </c>
      <c r="AN32" s="55">
        <f t="shared" si="24"/>
        <v>5.6607570558048215E-3</v>
      </c>
      <c r="AO32" s="54">
        <f t="shared" si="34"/>
        <v>5.4134950872180114E-2</v>
      </c>
      <c r="AP32" s="39"/>
      <c r="AQ32" s="39"/>
      <c r="AR32" s="47"/>
      <c r="AS32" s="49"/>
      <c r="AT32" s="1">
        <v>120</v>
      </c>
      <c r="AU32" s="2">
        <v>126</v>
      </c>
      <c r="AV32" s="2">
        <f t="shared" si="25"/>
        <v>15876</v>
      </c>
      <c r="AW32" s="22">
        <f t="shared" si="26"/>
        <v>4.836281906951478</v>
      </c>
      <c r="AX32" s="52">
        <f t="shared" si="27"/>
        <v>-3.3957199999999998</v>
      </c>
      <c r="AY32" s="53">
        <f>AY$16*AU32*$B11</f>
        <v>-0.32362091999999998</v>
      </c>
      <c r="AZ32" s="53">
        <f>AZ$16*AV32*$B11</f>
        <v>0.35053255439999997</v>
      </c>
      <c r="BA32" s="53">
        <f>BA$16*AW32*$B11</f>
        <v>4.3333961253310402</v>
      </c>
      <c r="BB32" s="54">
        <f>AV14+SUM(AX32:BA32)</f>
        <v>-5.1915571402689586</v>
      </c>
      <c r="BC32" s="55">
        <f t="shared" si="28"/>
        <v>5.5633371704076288E-3</v>
      </c>
      <c r="BD32" s="54">
        <f t="shared" si="35"/>
        <v>5.6953887048260855E-2</v>
      </c>
      <c r="BE32" s="39"/>
      <c r="BF32" s="39"/>
      <c r="BG32" s="47"/>
      <c r="BH32" s="49"/>
      <c r="BI32" s="1">
        <v>120</v>
      </c>
      <c r="BJ32" s="2">
        <v>126</v>
      </c>
      <c r="BK32" s="2">
        <f t="shared" si="29"/>
        <v>15876</v>
      </c>
      <c r="BL32" s="22">
        <f t="shared" si="30"/>
        <v>4.836281906951478</v>
      </c>
      <c r="BM32" s="52">
        <f t="shared" si="31"/>
        <v>-3.3957199999999998</v>
      </c>
      <c r="BN32" s="53">
        <f>BN$16*BJ32*$B11</f>
        <v>-0.32362091999999998</v>
      </c>
      <c r="BO32" s="53">
        <f>BO$16*BK32*$B11</f>
        <v>0.35053255439999997</v>
      </c>
      <c r="BP32" s="53">
        <f>BP$16*BL32*$B11</f>
        <v>4.3333961253310402</v>
      </c>
      <c r="BQ32" s="54">
        <f>BK14+SUM(BM32:BP32)</f>
        <v>-5.2922283402689594</v>
      </c>
      <c r="BR32" s="55">
        <f t="shared" si="32"/>
        <v>5.0305380104165272E-3</v>
      </c>
      <c r="BS32" s="54">
        <f t="shared" si="36"/>
        <v>7.5139069624313409E-2</v>
      </c>
      <c r="BT32" s="39"/>
      <c r="BU32" s="39"/>
      <c r="BV32" s="47"/>
      <c r="BW32" s="49"/>
    </row>
    <row r="33" spans="1:75" x14ac:dyDescent="0.3">
      <c r="A33" s="6"/>
      <c r="B33" s="7"/>
      <c r="C33" s="7"/>
      <c r="D33" s="6"/>
      <c r="E33" s="7"/>
      <c r="F33" s="26"/>
      <c r="G33" s="26"/>
      <c r="H33" s="26"/>
      <c r="I33" s="7"/>
      <c r="J33" s="7"/>
      <c r="K33" s="27">
        <f ca="1">INDIRECT(ADDRESS(ROW(K17)+MATCH(0.5,K18:K32,-1),COLUMN(A17),2,1))+(INDIRECT(ADDRESS(ROW(K17)+MATCH(0.5,K18:K32,-1)+1,COLUMN(A17),2,1))-INDIRECT(ADDRESS(ROW(K17)+MATCH(0.5,K18:K32,-1),COLUMN(A17),2,1)))*(INDIRECT(ADDRESS(ROW(K17)+MATCH(0.5,K18:K32,-1),COLUMN(),2,1))-0.5)/(INDIRECT(ADDRESS(ROW(K17)+MATCH(0.5,K18:K32,-1),COLUMN(),2,1))-INDIRECT(ADDRESS(ROW(K17)+MATCH(0.5,K18:K32,-1)+1,COLUMN(),2,1)))</f>
        <v>29.334683950646806</v>
      </c>
      <c r="L33" s="7"/>
      <c r="M33" s="7"/>
      <c r="N33" s="7"/>
      <c r="O33" s="5"/>
      <c r="P33" s="6"/>
      <c r="Q33" s="7"/>
      <c r="R33" s="7"/>
      <c r="S33" s="6"/>
      <c r="T33" s="7"/>
      <c r="U33" s="26"/>
      <c r="V33" s="26"/>
      <c r="W33" s="26"/>
      <c r="X33" s="7"/>
      <c r="Y33" s="7"/>
      <c r="Z33" s="27">
        <f ca="1">INDIRECT(ADDRESS(ROW(Z17)+MATCH(0.5,Z18:Z32,-1),COLUMN(P17),2,1))+(INDIRECT(ADDRESS(ROW(Z17)+MATCH(0.5,Z18:Z32,-1)+1,COLUMN(P17),2,1))-INDIRECT(ADDRESS(ROW(Z17)+MATCH(0.5,Z18:Z32,-1),COLUMN(P17),2,1)))*(INDIRECT(ADDRESS(ROW(Z17)+MATCH(0.5,Z18:Z32,-1),COLUMN(),2,1))-0.5)/(INDIRECT(ADDRESS(ROW(Z17)+MATCH(0.5,Z18:Z32,-1),COLUMN(),2,1))-INDIRECT(ADDRESS(ROW(Z17)+MATCH(0.5,Z18:Z32,-1)+1,COLUMN(),2,1)))</f>
        <v>28.931215098294658</v>
      </c>
      <c r="AA33" s="7"/>
      <c r="AB33" s="7"/>
      <c r="AC33" s="7"/>
      <c r="AD33" s="5"/>
      <c r="AE33" s="6"/>
      <c r="AF33" s="7"/>
      <c r="AG33" s="7"/>
      <c r="AH33" s="6"/>
      <c r="AI33" s="7"/>
      <c r="AJ33" s="26"/>
      <c r="AK33" s="26"/>
      <c r="AL33" s="26"/>
      <c r="AM33" s="7"/>
      <c r="AN33" s="7"/>
      <c r="AO33" s="27">
        <f ca="1">INDIRECT(ADDRESS(ROW(AO17)+MATCH(0.5,AO18:AO32,-1),COLUMN(AE17),2,1))+(INDIRECT(ADDRESS(ROW(AO17)+MATCH(0.5,AO18:AO32,-1)+1,COLUMN(AE17),2,1))-INDIRECT(ADDRESS(ROW(AO17)+MATCH(0.5,AO18:AO32,-1),COLUMN(AE17),2,1)))*(INDIRECT(ADDRESS(ROW(AO17)+MATCH(0.5,AO18:AO32,-1),COLUMN(),2,1))-0.5)/(INDIRECT(ADDRESS(ROW(AO17)+MATCH(0.5,AO18:AO32,-1),COLUMN(),2,1))-INDIRECT(ADDRESS(ROW(AO17)+MATCH(0.5,AO18:AO32,-1)+1,COLUMN(),2,1)))</f>
        <v>29.07258883146962</v>
      </c>
      <c r="AP33" s="7"/>
      <c r="AQ33" s="7"/>
      <c r="AR33" s="7"/>
      <c r="AS33" s="5"/>
      <c r="AT33" s="6"/>
      <c r="AU33" s="7"/>
      <c r="AV33" s="7"/>
      <c r="AW33" s="6"/>
      <c r="AX33" s="7"/>
      <c r="AY33" s="26"/>
      <c r="AZ33" s="26"/>
      <c r="BA33" s="26"/>
      <c r="BB33" s="7"/>
      <c r="BC33" s="7"/>
      <c r="BD33" s="27">
        <f ca="1">INDIRECT(ADDRESS(ROW(BD17)+MATCH(0.5,BD18:BD32,-1),COLUMN(AT17),2,1))+(INDIRECT(ADDRESS(ROW(BD17)+MATCH(0.5,BD18:BD32,-1)+1,COLUMN(AT17),2,1))-INDIRECT(ADDRESS(ROW(BD17)+MATCH(0.5,BD18:BD32,-1),COLUMN(AT17),2,1)))*(INDIRECT(ADDRESS(ROW(BD17)+MATCH(0.5,BD18:BD32,-1),COLUMN(),2,1))-0.5)/(INDIRECT(ADDRESS(ROW(BD17)+MATCH(0.5,BD18:BD32,-1),COLUMN(),2,1))-INDIRECT(ADDRESS(ROW(BD17)+MATCH(0.5,BD18:BD32,-1)+1,COLUMN(),2,1)))</f>
        <v>29.247458166766535</v>
      </c>
      <c r="BE33" s="7"/>
      <c r="BF33" s="7"/>
      <c r="BG33" s="7"/>
      <c r="BH33" s="5"/>
      <c r="BI33" s="6"/>
      <c r="BJ33" s="7"/>
      <c r="BK33" s="7"/>
      <c r="BL33" s="6"/>
      <c r="BM33" s="7"/>
      <c r="BN33" s="26"/>
      <c r="BO33" s="26"/>
      <c r="BP33" s="26"/>
      <c r="BQ33" s="7"/>
      <c r="BR33" s="7"/>
      <c r="BS33" s="27">
        <f ca="1">INDIRECT(ADDRESS(ROW(BS17)+MATCH(0.5,BS18:BS32,-1),COLUMN(BI17),2,1))+(INDIRECT(ADDRESS(ROW(BS17)+MATCH(0.5,BS18:BS32,-1)+1,COLUMN(BI17),2,1))-INDIRECT(ADDRESS(ROW(BS17)+MATCH(0.5,BS18:BS32,-1),COLUMN(BI17),2,1)))*(INDIRECT(ADDRESS(ROW(BS17)+MATCH(0.5,BS18:BS32,-1),COLUMN(),2,1))-0.5)/(INDIRECT(ADDRESS(ROW(BS17)+MATCH(0.5,BS18:BS32,-1),COLUMN(),2,1))-INDIRECT(ADDRESS(ROW(BS17)+MATCH(0.5,BS18:BS32,-1)+1,COLUMN(),2,1)))</f>
        <v>30.409894180628388</v>
      </c>
      <c r="BT33" s="7"/>
      <c r="BU33" s="7"/>
      <c r="BV33" s="7"/>
      <c r="BW33" s="5"/>
    </row>
    <row r="34" spans="1:75" x14ac:dyDescent="0.3">
      <c r="A34" s="9" t="s">
        <v>9</v>
      </c>
      <c r="B34" s="4"/>
      <c r="C34" s="4"/>
      <c r="D34" s="1"/>
      <c r="E34" s="4"/>
      <c r="F34" s="28"/>
      <c r="G34" s="28"/>
      <c r="H34" s="28"/>
      <c r="I34" s="4"/>
      <c r="J34" s="4"/>
      <c r="K34" s="4"/>
      <c r="L34" s="4"/>
      <c r="M34" s="4"/>
      <c r="N34" s="4"/>
      <c r="O34" s="29"/>
      <c r="P34" s="9" t="s">
        <v>9</v>
      </c>
      <c r="Q34" s="4"/>
      <c r="R34" s="4"/>
      <c r="S34" s="1"/>
      <c r="T34" s="4"/>
      <c r="U34" s="28"/>
      <c r="V34" s="28"/>
      <c r="W34" s="28"/>
      <c r="X34" s="4"/>
      <c r="Y34" s="4"/>
      <c r="Z34" s="4"/>
      <c r="AA34" s="4"/>
      <c r="AB34" s="4"/>
      <c r="AC34" s="4"/>
      <c r="AD34" s="29"/>
      <c r="AE34" s="9" t="s">
        <v>9</v>
      </c>
      <c r="AF34" s="4"/>
      <c r="AG34" s="4"/>
      <c r="AH34" s="1"/>
      <c r="AI34" s="4"/>
      <c r="AJ34" s="28"/>
      <c r="AK34" s="28"/>
      <c r="AL34" s="28"/>
      <c r="AM34" s="4"/>
      <c r="AN34" s="4"/>
      <c r="AO34" s="4"/>
      <c r="AP34" s="4"/>
      <c r="AQ34" s="4"/>
      <c r="AR34" s="4"/>
      <c r="AS34" s="29"/>
      <c r="AT34" s="9" t="s">
        <v>9</v>
      </c>
      <c r="AU34" s="4"/>
      <c r="AV34" s="4"/>
      <c r="AW34" s="1"/>
      <c r="AX34" s="4"/>
      <c r="AY34" s="28"/>
      <c r="AZ34" s="28"/>
      <c r="BA34" s="28"/>
      <c r="BB34" s="4"/>
      <c r="BC34" s="4"/>
      <c r="BD34" s="4"/>
      <c r="BE34" s="4"/>
      <c r="BF34" s="4"/>
      <c r="BG34" s="4"/>
      <c r="BH34" s="29"/>
      <c r="BI34" s="9" t="s">
        <v>9</v>
      </c>
      <c r="BJ34" s="4"/>
      <c r="BK34" s="4"/>
      <c r="BL34" s="1"/>
      <c r="BM34" s="4"/>
      <c r="BN34" s="28"/>
      <c r="BO34" s="28"/>
      <c r="BP34" s="28"/>
      <c r="BQ34" s="4"/>
      <c r="BR34" s="4"/>
      <c r="BS34" s="4"/>
      <c r="BT34" s="4"/>
      <c r="BU34" s="4"/>
      <c r="BV34" s="4"/>
      <c r="BW34" s="29"/>
    </row>
    <row r="35" spans="1:75" x14ac:dyDescent="0.3">
      <c r="A35" s="1" t="s">
        <v>10</v>
      </c>
      <c r="B35" s="2">
        <f>B10+60</f>
        <v>781</v>
      </c>
      <c r="C35" s="14">
        <f>HLOOKUP(B35,E35:O36,2)</f>
        <v>-1.2586139999999999</v>
      </c>
      <c r="D35" s="1"/>
      <c r="E35" s="2">
        <v>721</v>
      </c>
      <c r="F35" s="2">
        <f>E35+60</f>
        <v>781</v>
      </c>
      <c r="G35" s="2">
        <f t="shared" ref="G35:M35" si="37">F35+60</f>
        <v>841</v>
      </c>
      <c r="H35" s="2">
        <f t="shared" si="37"/>
        <v>901</v>
      </c>
      <c r="I35" s="2">
        <f t="shared" si="37"/>
        <v>961</v>
      </c>
      <c r="J35" s="2">
        <f t="shared" si="37"/>
        <v>1021</v>
      </c>
      <c r="K35" s="2">
        <f t="shared" si="37"/>
        <v>1081</v>
      </c>
      <c r="L35" s="2">
        <f t="shared" si="37"/>
        <v>1141</v>
      </c>
      <c r="M35" s="2">
        <f t="shared" si="37"/>
        <v>1201</v>
      </c>
      <c r="N35" s="4">
        <f>M35+60</f>
        <v>1261</v>
      </c>
      <c r="O35" s="1">
        <f>N35+60</f>
        <v>1321</v>
      </c>
      <c r="P35" s="1" t="s">
        <v>10</v>
      </c>
      <c r="Q35" s="2">
        <f>Q10+60</f>
        <v>781</v>
      </c>
      <c r="R35" s="14">
        <f>HLOOKUP(Q35,T35:AD36,2)</f>
        <v>-1.2586139999999999</v>
      </c>
      <c r="S35" s="1"/>
      <c r="T35" s="2">
        <v>721</v>
      </c>
      <c r="U35" s="2">
        <f>T35+60</f>
        <v>781</v>
      </c>
      <c r="V35" s="2">
        <f t="shared" ref="V35:AB35" si="38">U35+60</f>
        <v>841</v>
      </c>
      <c r="W35" s="2">
        <f t="shared" si="38"/>
        <v>901</v>
      </c>
      <c r="X35" s="2">
        <f t="shared" si="38"/>
        <v>961</v>
      </c>
      <c r="Y35" s="2">
        <f t="shared" si="38"/>
        <v>1021</v>
      </c>
      <c r="Z35" s="2">
        <f t="shared" si="38"/>
        <v>1081</v>
      </c>
      <c r="AA35" s="2">
        <f t="shared" si="38"/>
        <v>1141</v>
      </c>
      <c r="AB35" s="2">
        <f t="shared" si="38"/>
        <v>1201</v>
      </c>
      <c r="AC35" s="4">
        <f>AB35+60</f>
        <v>1261</v>
      </c>
      <c r="AD35" s="1">
        <f>AC35+60</f>
        <v>1321</v>
      </c>
      <c r="AE35" s="1" t="s">
        <v>10</v>
      </c>
      <c r="AF35" s="2">
        <f>AF10+60</f>
        <v>781</v>
      </c>
      <c r="AG35" s="14">
        <f>HLOOKUP(AF35,AI35:AS36,2)</f>
        <v>-1.2586139999999999</v>
      </c>
      <c r="AH35" s="1"/>
      <c r="AI35" s="2">
        <v>721</v>
      </c>
      <c r="AJ35" s="2">
        <f>AI35+60</f>
        <v>781</v>
      </c>
      <c r="AK35" s="2">
        <f t="shared" ref="AK35:AQ35" si="39">AJ35+60</f>
        <v>841</v>
      </c>
      <c r="AL35" s="2">
        <f t="shared" si="39"/>
        <v>901</v>
      </c>
      <c r="AM35" s="2">
        <f t="shared" si="39"/>
        <v>961</v>
      </c>
      <c r="AN35" s="2">
        <f t="shared" si="39"/>
        <v>1021</v>
      </c>
      <c r="AO35" s="2">
        <f t="shared" si="39"/>
        <v>1081</v>
      </c>
      <c r="AP35" s="2">
        <f t="shared" si="39"/>
        <v>1141</v>
      </c>
      <c r="AQ35" s="2">
        <f t="shared" si="39"/>
        <v>1201</v>
      </c>
      <c r="AR35" s="4">
        <f>AQ35+60</f>
        <v>1261</v>
      </c>
      <c r="AS35" s="1">
        <f>AR35+60</f>
        <v>1321</v>
      </c>
      <c r="AT35" s="1" t="s">
        <v>10</v>
      </c>
      <c r="AU35" s="2">
        <f>AU10+60</f>
        <v>781</v>
      </c>
      <c r="AV35" s="14">
        <f>HLOOKUP(AU35,AX35:BH36,2)</f>
        <v>-1.2586139999999999</v>
      </c>
      <c r="AW35" s="1"/>
      <c r="AX35" s="2">
        <v>721</v>
      </c>
      <c r="AY35" s="2">
        <f>AX35+60</f>
        <v>781</v>
      </c>
      <c r="AZ35" s="2">
        <f t="shared" ref="AZ35:BF35" si="40">AY35+60</f>
        <v>841</v>
      </c>
      <c r="BA35" s="2">
        <f t="shared" si="40"/>
        <v>901</v>
      </c>
      <c r="BB35" s="2">
        <f t="shared" si="40"/>
        <v>961</v>
      </c>
      <c r="BC35" s="2">
        <f t="shared" si="40"/>
        <v>1021</v>
      </c>
      <c r="BD35" s="2">
        <f t="shared" si="40"/>
        <v>1081</v>
      </c>
      <c r="BE35" s="2">
        <f t="shared" si="40"/>
        <v>1141</v>
      </c>
      <c r="BF35" s="2">
        <f t="shared" si="40"/>
        <v>1201</v>
      </c>
      <c r="BG35" s="4">
        <f>BF35+60</f>
        <v>1261</v>
      </c>
      <c r="BH35" s="1">
        <f>BG35+60</f>
        <v>1321</v>
      </c>
      <c r="BI35" s="1" t="s">
        <v>10</v>
      </c>
      <c r="BJ35" s="2">
        <f>BJ10+60</f>
        <v>781</v>
      </c>
      <c r="BK35" s="14">
        <f>HLOOKUP(BJ35,BM35:BW36,2)</f>
        <v>-1.2586139999999999</v>
      </c>
      <c r="BL35" s="1"/>
      <c r="BM35" s="2">
        <v>721</v>
      </c>
      <c r="BN35" s="2">
        <f>BM35+60</f>
        <v>781</v>
      </c>
      <c r="BO35" s="2">
        <f t="shared" ref="BO35:BU35" si="41">BN35+60</f>
        <v>841</v>
      </c>
      <c r="BP35" s="2">
        <f t="shared" si="41"/>
        <v>901</v>
      </c>
      <c r="BQ35" s="2">
        <f t="shared" si="41"/>
        <v>961</v>
      </c>
      <c r="BR35" s="2">
        <f t="shared" si="41"/>
        <v>1021</v>
      </c>
      <c r="BS35" s="2">
        <f t="shared" si="41"/>
        <v>1081</v>
      </c>
      <c r="BT35" s="2">
        <f t="shared" si="41"/>
        <v>1141</v>
      </c>
      <c r="BU35" s="2">
        <f t="shared" si="41"/>
        <v>1201</v>
      </c>
      <c r="BV35" s="4">
        <f>BU35+60</f>
        <v>1261</v>
      </c>
      <c r="BW35" s="1">
        <f>BV35+60</f>
        <v>1321</v>
      </c>
    </row>
    <row r="36" spans="1:75" x14ac:dyDescent="0.3">
      <c r="A36" s="1" t="s">
        <v>11</v>
      </c>
      <c r="B36" s="2">
        <f>B35+30</f>
        <v>811</v>
      </c>
      <c r="C36" s="2"/>
      <c r="D36" s="1"/>
      <c r="E36" s="14">
        <f t="shared" ref="E36:O36" si="42">E11</f>
        <v>-1.6810940000000001</v>
      </c>
      <c r="F36" s="14">
        <f t="shared" si="42"/>
        <v>-1.2586139999999999</v>
      </c>
      <c r="G36" s="14">
        <f t="shared" si="42"/>
        <v>-0.90927690000000005</v>
      </c>
      <c r="H36" s="14">
        <f t="shared" si="42"/>
        <v>-0.57127360000000005</v>
      </c>
      <c r="I36" s="14">
        <f t="shared" si="42"/>
        <v>-0.29197329999999999</v>
      </c>
      <c r="J36" s="19">
        <f t="shared" si="42"/>
        <v>0</v>
      </c>
      <c r="K36" s="14">
        <f t="shared" si="42"/>
        <v>0.32382309999999997</v>
      </c>
      <c r="L36" s="14">
        <f t="shared" si="42"/>
        <v>0.60707219999999995</v>
      </c>
      <c r="M36" s="14">
        <f t="shared" si="42"/>
        <v>0.92641929999999995</v>
      </c>
      <c r="N36" s="30">
        <f t="shared" si="42"/>
        <v>1.2763329999999999</v>
      </c>
      <c r="O36" s="31">
        <f t="shared" si="42"/>
        <v>1.536267</v>
      </c>
      <c r="P36" s="1" t="s">
        <v>11</v>
      </c>
      <c r="Q36" s="2">
        <f>Q35+30</f>
        <v>811</v>
      </c>
      <c r="R36" s="2"/>
      <c r="S36" s="1"/>
      <c r="T36" s="14">
        <f t="shared" ref="T36:AD36" si="43">T11</f>
        <v>-1.6810940000000001</v>
      </c>
      <c r="U36" s="14">
        <f t="shared" si="43"/>
        <v>-1.2586139999999999</v>
      </c>
      <c r="V36" s="14">
        <f t="shared" si="43"/>
        <v>-0.90927690000000005</v>
      </c>
      <c r="W36" s="14">
        <f t="shared" si="43"/>
        <v>-0.57127360000000005</v>
      </c>
      <c r="X36" s="14">
        <f t="shared" si="43"/>
        <v>-0.29197329999999999</v>
      </c>
      <c r="Y36" s="19">
        <f t="shared" si="43"/>
        <v>0</v>
      </c>
      <c r="Z36" s="14">
        <f t="shared" si="43"/>
        <v>0.32382309999999997</v>
      </c>
      <c r="AA36" s="14">
        <f t="shared" si="43"/>
        <v>0.60707219999999995</v>
      </c>
      <c r="AB36" s="14">
        <f t="shared" si="43"/>
        <v>0.92641929999999995</v>
      </c>
      <c r="AC36" s="30">
        <f t="shared" si="43"/>
        <v>1.2763329999999999</v>
      </c>
      <c r="AD36" s="31">
        <f t="shared" si="43"/>
        <v>1.536267</v>
      </c>
      <c r="AE36" s="1" t="s">
        <v>11</v>
      </c>
      <c r="AF36" s="2">
        <f>AF35+30</f>
        <v>811</v>
      </c>
      <c r="AG36" s="2"/>
      <c r="AH36" s="1"/>
      <c r="AI36" s="14">
        <f t="shared" ref="AI36:AS36" si="44">AI11</f>
        <v>-1.6810940000000001</v>
      </c>
      <c r="AJ36" s="14">
        <f t="shared" si="44"/>
        <v>-1.2586139999999999</v>
      </c>
      <c r="AK36" s="14">
        <f t="shared" si="44"/>
        <v>-0.90927690000000005</v>
      </c>
      <c r="AL36" s="14">
        <f t="shared" si="44"/>
        <v>-0.57127360000000005</v>
      </c>
      <c r="AM36" s="14">
        <f t="shared" si="44"/>
        <v>-0.29197329999999999</v>
      </c>
      <c r="AN36" s="19">
        <f t="shared" si="44"/>
        <v>0</v>
      </c>
      <c r="AO36" s="14">
        <f t="shared" si="44"/>
        <v>0.32382309999999997</v>
      </c>
      <c r="AP36" s="14">
        <f t="shared" si="44"/>
        <v>0.60707219999999995</v>
      </c>
      <c r="AQ36" s="14">
        <f t="shared" si="44"/>
        <v>0.92641929999999995</v>
      </c>
      <c r="AR36" s="30">
        <f t="shared" si="44"/>
        <v>1.2763329999999999</v>
      </c>
      <c r="AS36" s="31">
        <f t="shared" si="44"/>
        <v>1.536267</v>
      </c>
      <c r="AT36" s="1" t="s">
        <v>11</v>
      </c>
      <c r="AU36" s="2">
        <f>AU35+30</f>
        <v>811</v>
      </c>
      <c r="AV36" s="2"/>
      <c r="AW36" s="1"/>
      <c r="AX36" s="14">
        <f t="shared" ref="AX36:BH36" si="45">AX11</f>
        <v>-1.6810940000000001</v>
      </c>
      <c r="AY36" s="14">
        <f t="shared" si="45"/>
        <v>-1.2586139999999999</v>
      </c>
      <c r="AZ36" s="14">
        <f t="shared" si="45"/>
        <v>-0.90927690000000005</v>
      </c>
      <c r="BA36" s="14">
        <f t="shared" si="45"/>
        <v>-0.57127360000000005</v>
      </c>
      <c r="BB36" s="14">
        <f t="shared" si="45"/>
        <v>-0.29197329999999999</v>
      </c>
      <c r="BC36" s="19">
        <f t="shared" si="45"/>
        <v>0</v>
      </c>
      <c r="BD36" s="14">
        <f t="shared" si="45"/>
        <v>0.32382309999999997</v>
      </c>
      <c r="BE36" s="14">
        <f t="shared" si="45"/>
        <v>0.60707219999999995</v>
      </c>
      <c r="BF36" s="14">
        <f t="shared" si="45"/>
        <v>0.92641929999999995</v>
      </c>
      <c r="BG36" s="30">
        <f t="shared" si="45"/>
        <v>1.2763329999999999</v>
      </c>
      <c r="BH36" s="31">
        <f t="shared" si="45"/>
        <v>1.536267</v>
      </c>
      <c r="BI36" s="1" t="s">
        <v>11</v>
      </c>
      <c r="BJ36" s="2">
        <f>BJ35+30</f>
        <v>811</v>
      </c>
      <c r="BK36" s="2"/>
      <c r="BL36" s="1"/>
      <c r="BM36" s="14">
        <f t="shared" ref="BM36:BW36" si="46">BM11</f>
        <v>-1.6810940000000001</v>
      </c>
      <c r="BN36" s="14">
        <f t="shared" si="46"/>
        <v>-1.2586139999999999</v>
      </c>
      <c r="BO36" s="14">
        <f t="shared" si="46"/>
        <v>-0.90927690000000005</v>
      </c>
      <c r="BP36" s="14">
        <f t="shared" si="46"/>
        <v>-0.57127360000000005</v>
      </c>
      <c r="BQ36" s="14">
        <f t="shared" si="46"/>
        <v>-0.29197329999999999</v>
      </c>
      <c r="BR36" s="19">
        <f t="shared" si="46"/>
        <v>0</v>
      </c>
      <c r="BS36" s="14">
        <f t="shared" si="46"/>
        <v>0.32382309999999997</v>
      </c>
      <c r="BT36" s="14">
        <f t="shared" si="46"/>
        <v>0.60707219999999995</v>
      </c>
      <c r="BU36" s="14">
        <f t="shared" si="46"/>
        <v>0.92641929999999995</v>
      </c>
      <c r="BV36" s="30">
        <f t="shared" si="46"/>
        <v>1.2763329999999999</v>
      </c>
      <c r="BW36" s="31">
        <f t="shared" si="46"/>
        <v>1.536267</v>
      </c>
    </row>
    <row r="37" spans="1:75" x14ac:dyDescent="0.3">
      <c r="A37" s="1" t="s">
        <v>12</v>
      </c>
      <c r="B37" s="14">
        <f>B12</f>
        <v>-9.9203999999999994E-3</v>
      </c>
      <c r="C37" s="15">
        <f>B36*B37</f>
        <v>-8.0454443999999992</v>
      </c>
      <c r="D37" s="1"/>
      <c r="E37" s="2"/>
      <c r="F37" s="2"/>
      <c r="G37" s="2"/>
      <c r="H37" s="2"/>
      <c r="I37" s="2"/>
      <c r="J37" s="2"/>
      <c r="K37" s="2"/>
      <c r="L37" s="2"/>
      <c r="M37" s="2"/>
      <c r="N37" s="4"/>
      <c r="O37" s="5"/>
      <c r="P37" s="1" t="s">
        <v>12</v>
      </c>
      <c r="Q37" s="14">
        <f>Q12</f>
        <v>-1.0211400000000001E-2</v>
      </c>
      <c r="R37" s="15">
        <f>Q36*Q37</f>
        <v>-8.2814454000000008</v>
      </c>
      <c r="S37" s="1"/>
      <c r="T37" s="2"/>
      <c r="U37" s="2"/>
      <c r="V37" s="2"/>
      <c r="W37" s="2"/>
      <c r="X37" s="2"/>
      <c r="Y37" s="2"/>
      <c r="Z37" s="2"/>
      <c r="AA37" s="2"/>
      <c r="AB37" s="2"/>
      <c r="AC37" s="4"/>
      <c r="AD37" s="5"/>
      <c r="AE37" s="1" t="s">
        <v>12</v>
      </c>
      <c r="AF37" s="14">
        <f>AF12</f>
        <v>-9.9276E-3</v>
      </c>
      <c r="AG37" s="15">
        <f>AF36*AF37</f>
        <v>-8.0512835999999997</v>
      </c>
      <c r="AH37" s="1"/>
      <c r="AI37" s="2"/>
      <c r="AJ37" s="2"/>
      <c r="AK37" s="2"/>
      <c r="AL37" s="2"/>
      <c r="AM37" s="2"/>
      <c r="AN37" s="2"/>
      <c r="AO37" s="2"/>
      <c r="AP37" s="2"/>
      <c r="AQ37" s="2"/>
      <c r="AR37" s="4"/>
      <c r="AS37" s="5"/>
      <c r="AT37" s="1" t="s">
        <v>12</v>
      </c>
      <c r="AU37" s="14">
        <f>AU12</f>
        <v>-9.5292999999999992E-3</v>
      </c>
      <c r="AV37" s="15">
        <f>AU36*AU37</f>
        <v>-7.728262299999999</v>
      </c>
      <c r="AW37" s="1"/>
      <c r="AX37" s="2"/>
      <c r="AY37" s="2"/>
      <c r="AZ37" s="2"/>
      <c r="BA37" s="2"/>
      <c r="BB37" s="2"/>
      <c r="BC37" s="2"/>
      <c r="BD37" s="2"/>
      <c r="BE37" s="2"/>
      <c r="BF37" s="2"/>
      <c r="BG37" s="4"/>
      <c r="BH37" s="5"/>
      <c r="BI37" s="1" t="s">
        <v>12</v>
      </c>
      <c r="BJ37" s="14">
        <f>BJ12</f>
        <v>-9.0203999999999996E-3</v>
      </c>
      <c r="BK37" s="15">
        <f>BJ36*BJ37</f>
        <v>-7.3155443999999994</v>
      </c>
      <c r="BL37" s="1"/>
      <c r="BM37" s="2"/>
      <c r="BN37" s="2"/>
      <c r="BO37" s="2"/>
      <c r="BP37" s="2"/>
      <c r="BQ37" s="2"/>
      <c r="BR37" s="2"/>
      <c r="BS37" s="2"/>
      <c r="BT37" s="2"/>
      <c r="BU37" s="2"/>
      <c r="BV37" s="4"/>
      <c r="BW37" s="5"/>
    </row>
    <row r="38" spans="1:75" x14ac:dyDescent="0.3">
      <c r="A38" s="1"/>
      <c r="B38" s="14">
        <f>B13</f>
        <v>-2.9109999999999997E-4</v>
      </c>
      <c r="C38" s="15">
        <f>(1-B$7)*B36*B38</f>
        <v>0</v>
      </c>
      <c r="D38" s="1"/>
      <c r="E38" s="2"/>
      <c r="F38" s="2"/>
      <c r="G38" s="2"/>
      <c r="H38" s="2"/>
      <c r="I38" s="2"/>
      <c r="J38" s="2"/>
      <c r="K38" s="2"/>
      <c r="L38" s="2"/>
      <c r="M38" s="2"/>
      <c r="N38" s="4"/>
      <c r="O38" s="5"/>
      <c r="P38" s="1"/>
      <c r="Q38" s="14">
        <f>Q13</f>
        <v>-2.9109999999999997E-4</v>
      </c>
      <c r="R38" s="15">
        <f>(1-Q$7)*Q36*Q38</f>
        <v>0</v>
      </c>
      <c r="S38" s="1"/>
      <c r="T38" s="2"/>
      <c r="U38" s="2"/>
      <c r="V38" s="2"/>
      <c r="W38" s="2"/>
      <c r="X38" s="2"/>
      <c r="Y38" s="2"/>
      <c r="Z38" s="2"/>
      <c r="AA38" s="2"/>
      <c r="AB38" s="2"/>
      <c r="AC38" s="4"/>
      <c r="AD38" s="5"/>
      <c r="AE38" s="1"/>
      <c r="AF38" s="14">
        <f>AF13</f>
        <v>-2.9109999999999997E-4</v>
      </c>
      <c r="AG38" s="15">
        <f>(1-AF$7)*AF36*AF38</f>
        <v>0</v>
      </c>
      <c r="AH38" s="1"/>
      <c r="AI38" s="2"/>
      <c r="AJ38" s="2"/>
      <c r="AK38" s="2"/>
      <c r="AL38" s="2"/>
      <c r="AM38" s="2"/>
      <c r="AN38" s="2"/>
      <c r="AO38" s="2"/>
      <c r="AP38" s="2"/>
      <c r="AQ38" s="2"/>
      <c r="AR38" s="4"/>
      <c r="AS38" s="5"/>
      <c r="AT38" s="1"/>
      <c r="AU38" s="14">
        <f>AU13</f>
        <v>-2.9109999999999997E-4</v>
      </c>
      <c r="AV38" s="15">
        <f>(1-AU$7)*AU36*AU38</f>
        <v>0</v>
      </c>
      <c r="AW38" s="1"/>
      <c r="AX38" s="2"/>
      <c r="AY38" s="2"/>
      <c r="AZ38" s="2"/>
      <c r="BA38" s="2"/>
      <c r="BB38" s="2"/>
      <c r="BC38" s="2"/>
      <c r="BD38" s="2"/>
      <c r="BE38" s="2"/>
      <c r="BF38" s="2"/>
      <c r="BG38" s="4"/>
      <c r="BH38" s="5"/>
      <c r="BI38" s="1"/>
      <c r="BJ38" s="14">
        <f>BJ13</f>
        <v>-2.9109999999999997E-4</v>
      </c>
      <c r="BK38" s="15">
        <f>(1-BJ$7)*BJ36*BJ38</f>
        <v>0</v>
      </c>
      <c r="BL38" s="1"/>
      <c r="BM38" s="2"/>
      <c r="BN38" s="2"/>
      <c r="BO38" s="2"/>
      <c r="BP38" s="2"/>
      <c r="BQ38" s="2"/>
      <c r="BR38" s="2"/>
      <c r="BS38" s="2"/>
      <c r="BT38" s="2"/>
      <c r="BU38" s="2"/>
      <c r="BV38" s="4"/>
      <c r="BW38" s="5"/>
    </row>
    <row r="39" spans="1:75" x14ac:dyDescent="0.3">
      <c r="A39" s="18" t="s">
        <v>14</v>
      </c>
      <c r="B39" s="19"/>
      <c r="C39" s="15">
        <f>C$8+C35+C37+C38</f>
        <v>-6.3374809999999995</v>
      </c>
      <c r="D39" s="1"/>
      <c r="E39" s="2"/>
      <c r="F39" s="19" t="s">
        <v>15</v>
      </c>
      <c r="G39" s="19" t="s">
        <v>16</v>
      </c>
      <c r="H39" s="19" t="s">
        <v>17</v>
      </c>
      <c r="I39" s="2"/>
      <c r="J39" s="2"/>
      <c r="K39" s="2"/>
      <c r="L39" s="2"/>
      <c r="M39" s="2"/>
      <c r="N39" s="4"/>
      <c r="O39" s="5"/>
      <c r="P39" s="18" t="s">
        <v>14</v>
      </c>
      <c r="Q39" s="19"/>
      <c r="R39" s="15">
        <f>R$8+R35+R37+R38</f>
        <v>-6.3148247000000008</v>
      </c>
      <c r="S39" s="1"/>
      <c r="T39" s="2"/>
      <c r="U39" s="19" t="s">
        <v>15</v>
      </c>
      <c r="V39" s="19" t="s">
        <v>16</v>
      </c>
      <c r="W39" s="19" t="s">
        <v>17</v>
      </c>
      <c r="X39" s="2"/>
      <c r="Y39" s="2"/>
      <c r="Z39" s="2"/>
      <c r="AA39" s="2"/>
      <c r="AB39" s="2"/>
      <c r="AC39" s="4"/>
      <c r="AD39" s="5"/>
      <c r="AE39" s="18" t="s">
        <v>14</v>
      </c>
      <c r="AF39" s="19"/>
      <c r="AG39" s="15">
        <f>AG$8+AG35+AG37+AG38</f>
        <v>-6.3119613999999995</v>
      </c>
      <c r="AH39" s="1"/>
      <c r="AI39" s="2"/>
      <c r="AJ39" s="19" t="s">
        <v>15</v>
      </c>
      <c r="AK39" s="19" t="s">
        <v>16</v>
      </c>
      <c r="AL39" s="19" t="s">
        <v>17</v>
      </c>
      <c r="AM39" s="2"/>
      <c r="AN39" s="2"/>
      <c r="AO39" s="2"/>
      <c r="AP39" s="2"/>
      <c r="AQ39" s="2"/>
      <c r="AR39" s="4"/>
      <c r="AS39" s="5"/>
      <c r="AT39" s="18" t="s">
        <v>14</v>
      </c>
      <c r="AU39" s="19"/>
      <c r="AV39" s="15">
        <f>AV$8+AV35+AV37+AV38</f>
        <v>-6.3054228999999991</v>
      </c>
      <c r="AW39" s="1"/>
      <c r="AX39" s="2"/>
      <c r="AY39" s="19" t="s">
        <v>15</v>
      </c>
      <c r="AZ39" s="19" t="s">
        <v>16</v>
      </c>
      <c r="BA39" s="19" t="s">
        <v>17</v>
      </c>
      <c r="BB39" s="2"/>
      <c r="BC39" s="2"/>
      <c r="BD39" s="2"/>
      <c r="BE39" s="2"/>
      <c r="BF39" s="2"/>
      <c r="BG39" s="4"/>
      <c r="BH39" s="5"/>
      <c r="BI39" s="18" t="s">
        <v>14</v>
      </c>
      <c r="BJ39" s="19"/>
      <c r="BK39" s="15">
        <f>BK$8+BK35+BK37+BK38</f>
        <v>-6.3755600999999995</v>
      </c>
      <c r="BL39" s="1"/>
      <c r="BM39" s="2"/>
      <c r="BN39" s="19" t="s">
        <v>15</v>
      </c>
      <c r="BO39" s="19" t="s">
        <v>16</v>
      </c>
      <c r="BP39" s="19" t="s">
        <v>17</v>
      </c>
      <c r="BQ39" s="2"/>
      <c r="BR39" s="2"/>
      <c r="BS39" s="2"/>
      <c r="BT39" s="2"/>
      <c r="BU39" s="2"/>
      <c r="BV39" s="4"/>
      <c r="BW39" s="5"/>
    </row>
    <row r="40" spans="1:75" x14ac:dyDescent="0.3">
      <c r="A40" s="9" t="s">
        <v>18</v>
      </c>
      <c r="B40" s="2" t="s">
        <v>19</v>
      </c>
      <c r="C40" s="2" t="s">
        <v>20</v>
      </c>
      <c r="D40" s="1" t="s">
        <v>21</v>
      </c>
      <c r="E40" s="2" t="s">
        <v>22</v>
      </c>
      <c r="F40" s="19" t="s">
        <v>23</v>
      </c>
      <c r="G40" s="19" t="s">
        <v>23</v>
      </c>
      <c r="H40" s="19" t="s">
        <v>23</v>
      </c>
      <c r="I40" s="2" t="s">
        <v>24</v>
      </c>
      <c r="J40" s="20" t="s">
        <v>25</v>
      </c>
      <c r="K40" s="20" t="s">
        <v>26</v>
      </c>
      <c r="L40" s="2"/>
      <c r="M40" s="2"/>
      <c r="N40" s="4"/>
      <c r="O40" s="5"/>
      <c r="P40" s="9" t="s">
        <v>18</v>
      </c>
      <c r="Q40" s="2" t="s">
        <v>19</v>
      </c>
      <c r="R40" s="2" t="s">
        <v>20</v>
      </c>
      <c r="S40" s="1" t="s">
        <v>21</v>
      </c>
      <c r="T40" s="2" t="s">
        <v>22</v>
      </c>
      <c r="U40" s="19" t="s">
        <v>23</v>
      </c>
      <c r="V40" s="19" t="s">
        <v>23</v>
      </c>
      <c r="W40" s="19" t="s">
        <v>23</v>
      </c>
      <c r="X40" s="2" t="s">
        <v>24</v>
      </c>
      <c r="Y40" s="20" t="s">
        <v>25</v>
      </c>
      <c r="Z40" s="20" t="s">
        <v>26</v>
      </c>
      <c r="AA40" s="2"/>
      <c r="AB40" s="2"/>
      <c r="AC40" s="4"/>
      <c r="AD40" s="5"/>
      <c r="AE40" s="9" t="s">
        <v>18</v>
      </c>
      <c r="AF40" s="2" t="s">
        <v>19</v>
      </c>
      <c r="AG40" s="2" t="s">
        <v>20</v>
      </c>
      <c r="AH40" s="1" t="s">
        <v>21</v>
      </c>
      <c r="AI40" s="2" t="s">
        <v>22</v>
      </c>
      <c r="AJ40" s="19" t="s">
        <v>23</v>
      </c>
      <c r="AK40" s="19" t="s">
        <v>23</v>
      </c>
      <c r="AL40" s="19" t="s">
        <v>23</v>
      </c>
      <c r="AM40" s="2" t="s">
        <v>24</v>
      </c>
      <c r="AN40" s="20" t="s">
        <v>25</v>
      </c>
      <c r="AO40" s="20" t="s">
        <v>26</v>
      </c>
      <c r="AP40" s="2"/>
      <c r="AQ40" s="2"/>
      <c r="AR40" s="4"/>
      <c r="AS40" s="5"/>
      <c r="AT40" s="9" t="s">
        <v>18</v>
      </c>
      <c r="AU40" s="2" t="s">
        <v>19</v>
      </c>
      <c r="AV40" s="2" t="s">
        <v>20</v>
      </c>
      <c r="AW40" s="1" t="s">
        <v>21</v>
      </c>
      <c r="AX40" s="2" t="s">
        <v>22</v>
      </c>
      <c r="AY40" s="19" t="s">
        <v>23</v>
      </c>
      <c r="AZ40" s="19" t="s">
        <v>23</v>
      </c>
      <c r="BA40" s="19" t="s">
        <v>23</v>
      </c>
      <c r="BB40" s="2" t="s">
        <v>24</v>
      </c>
      <c r="BC40" s="20" t="s">
        <v>25</v>
      </c>
      <c r="BD40" s="20" t="s">
        <v>26</v>
      </c>
      <c r="BE40" s="2"/>
      <c r="BF40" s="2"/>
      <c r="BG40" s="4"/>
      <c r="BH40" s="5"/>
      <c r="BI40" s="9" t="s">
        <v>18</v>
      </c>
      <c r="BJ40" s="2" t="s">
        <v>19</v>
      </c>
      <c r="BK40" s="2" t="s">
        <v>20</v>
      </c>
      <c r="BL40" s="1" t="s">
        <v>21</v>
      </c>
      <c r="BM40" s="2" t="s">
        <v>22</v>
      </c>
      <c r="BN40" s="19" t="s">
        <v>23</v>
      </c>
      <c r="BO40" s="19" t="s">
        <v>23</v>
      </c>
      <c r="BP40" s="19" t="s">
        <v>23</v>
      </c>
      <c r="BQ40" s="2" t="s">
        <v>24</v>
      </c>
      <c r="BR40" s="20" t="s">
        <v>25</v>
      </c>
      <c r="BS40" s="20" t="s">
        <v>26</v>
      </c>
      <c r="BT40" s="2"/>
      <c r="BU40" s="2"/>
      <c r="BV40" s="4"/>
      <c r="BW40" s="5"/>
    </row>
    <row r="41" spans="1:75" x14ac:dyDescent="0.3">
      <c r="A41" s="1"/>
      <c r="B41" s="2"/>
      <c r="C41" s="2"/>
      <c r="D41" s="1"/>
      <c r="E41" s="2"/>
      <c r="F41" s="32">
        <f>F16</f>
        <v>-3.4199999999999999E-6</v>
      </c>
      <c r="G41" s="33">
        <f>G16</f>
        <v>2.9399999999999999E-8</v>
      </c>
      <c r="H41" s="32">
        <f>H16</f>
        <v>1.1931000000000001E-3</v>
      </c>
      <c r="I41" s="2"/>
      <c r="J41" s="2"/>
      <c r="K41" s="2"/>
      <c r="L41" s="2"/>
      <c r="M41" s="2"/>
      <c r="N41" s="4"/>
      <c r="O41" s="5"/>
      <c r="P41" s="1"/>
      <c r="Q41" s="2"/>
      <c r="R41" s="2"/>
      <c r="S41" s="1"/>
      <c r="T41" s="2"/>
      <c r="U41" s="32">
        <f>U16</f>
        <v>-3.4199999999999999E-6</v>
      </c>
      <c r="V41" s="33">
        <f>V16</f>
        <v>2.9399999999999999E-8</v>
      </c>
      <c r="W41" s="32">
        <f>W16</f>
        <v>1.1931000000000001E-3</v>
      </c>
      <c r="X41" s="2"/>
      <c r="Y41" s="2"/>
      <c r="Z41" s="2"/>
      <c r="AA41" s="2"/>
      <c r="AB41" s="2"/>
      <c r="AC41" s="4"/>
      <c r="AD41" s="5"/>
      <c r="AE41" s="1"/>
      <c r="AF41" s="2"/>
      <c r="AG41" s="2"/>
      <c r="AH41" s="1"/>
      <c r="AI41" s="2"/>
      <c r="AJ41" s="32">
        <f>AJ16</f>
        <v>-3.4199999999999999E-6</v>
      </c>
      <c r="AK41" s="33">
        <f>AK16</f>
        <v>2.9399999999999999E-8</v>
      </c>
      <c r="AL41" s="32">
        <f>AL16</f>
        <v>1.1931000000000001E-3</v>
      </c>
      <c r="AM41" s="2"/>
      <c r="AN41" s="2"/>
      <c r="AO41" s="2"/>
      <c r="AP41" s="2"/>
      <c r="AQ41" s="2"/>
      <c r="AR41" s="4"/>
      <c r="AS41" s="5"/>
      <c r="AT41" s="1"/>
      <c r="AU41" s="2"/>
      <c r="AV41" s="2"/>
      <c r="AW41" s="1"/>
      <c r="AX41" s="2"/>
      <c r="AY41" s="32">
        <f>AY16</f>
        <v>-3.4199999999999999E-6</v>
      </c>
      <c r="AZ41" s="33">
        <f>AZ16</f>
        <v>2.9399999999999999E-8</v>
      </c>
      <c r="BA41" s="32">
        <f>BA16</f>
        <v>1.1931000000000001E-3</v>
      </c>
      <c r="BB41" s="2"/>
      <c r="BC41" s="2"/>
      <c r="BD41" s="2"/>
      <c r="BE41" s="2"/>
      <c r="BF41" s="2"/>
      <c r="BG41" s="4"/>
      <c r="BH41" s="5"/>
      <c r="BI41" s="1"/>
      <c r="BJ41" s="2"/>
      <c r="BK41" s="2"/>
      <c r="BL41" s="1"/>
      <c r="BM41" s="2"/>
      <c r="BN41" s="32">
        <f>BN16</f>
        <v>-3.4199999999999999E-6</v>
      </c>
      <c r="BO41" s="33">
        <f>BO16</f>
        <v>2.9399999999999999E-8</v>
      </c>
      <c r="BP41" s="32">
        <f>BP16</f>
        <v>1.1931000000000001E-3</v>
      </c>
      <c r="BQ41" s="2"/>
      <c r="BR41" s="2"/>
      <c r="BS41" s="2"/>
      <c r="BT41" s="2"/>
      <c r="BU41" s="2"/>
      <c r="BV41" s="4"/>
      <c r="BW41" s="5"/>
    </row>
    <row r="42" spans="1:75" x14ac:dyDescent="0.3">
      <c r="A42" s="1">
        <v>0</v>
      </c>
      <c r="B42" s="2">
        <v>4.5</v>
      </c>
      <c r="C42" s="2">
        <f>B42*B42</f>
        <v>20.25</v>
      </c>
      <c r="D42" s="22">
        <f>LN(B42)</f>
        <v>1.5040773967762742</v>
      </c>
      <c r="E42" s="34">
        <f>E17</f>
        <v>-2.2687249999999999</v>
      </c>
      <c r="F42" s="14">
        <f>F$16*B42*$AF36</f>
        <v>-1.2481290000000001E-2</v>
      </c>
      <c r="G42" s="14">
        <f>G$16*C42*$AF36</f>
        <v>4.8282884999999994E-4</v>
      </c>
      <c r="H42" s="14">
        <f>H$16*D42*$AF36</f>
        <v>1.4553514558380498</v>
      </c>
      <c r="I42" s="24">
        <f>C39+SUM(E42:H42)</f>
        <v>-7.1628530053119501</v>
      </c>
      <c r="J42" s="15">
        <f>EXP(I42)</f>
        <v>7.7484077191609805E-4</v>
      </c>
      <c r="K42" s="2">
        <v>1</v>
      </c>
      <c r="L42" s="2"/>
      <c r="M42" s="2"/>
      <c r="N42" s="4"/>
      <c r="O42" s="5"/>
      <c r="P42" s="1">
        <v>0</v>
      </c>
      <c r="Q42" s="2">
        <v>4.5</v>
      </c>
      <c r="R42" s="2">
        <f>Q42*Q42</f>
        <v>20.25</v>
      </c>
      <c r="S42" s="22">
        <f>LN(Q42)</f>
        <v>1.5040773967762742</v>
      </c>
      <c r="T42" s="34">
        <f>T17</f>
        <v>-2.2687249999999999</v>
      </c>
      <c r="U42" s="14">
        <f>U$16*Q42*$B36</f>
        <v>-1.2481290000000001E-2</v>
      </c>
      <c r="V42" s="14">
        <f>V$16*R42*$B36</f>
        <v>4.8282884999999994E-4</v>
      </c>
      <c r="W42" s="14">
        <f>W$16*S42*$B36</f>
        <v>1.4553514558380498</v>
      </c>
      <c r="X42" s="24">
        <f>R39+SUM(T42:W42)</f>
        <v>-7.1401967053119506</v>
      </c>
      <c r="Y42" s="15">
        <f>EXP(X42)</f>
        <v>7.9259617325399873E-4</v>
      </c>
      <c r="Z42" s="2">
        <v>1</v>
      </c>
      <c r="AA42" s="2"/>
      <c r="AB42" s="2"/>
      <c r="AC42" s="4"/>
      <c r="AD42" s="5"/>
      <c r="AE42" s="1">
        <v>0</v>
      </c>
      <c r="AF42" s="2">
        <v>4.5</v>
      </c>
      <c r="AG42" s="2">
        <f>AF42*AF42</f>
        <v>20.25</v>
      </c>
      <c r="AH42" s="22">
        <f>LN(AF42)</f>
        <v>1.5040773967762742</v>
      </c>
      <c r="AI42" s="34">
        <f>AI17</f>
        <v>-2.2687249999999999</v>
      </c>
      <c r="AJ42" s="14">
        <f>AJ$16*AF42*$B36</f>
        <v>-1.2481290000000001E-2</v>
      </c>
      <c r="AK42" s="14">
        <f>AK$16*AG42*$B36</f>
        <v>4.8282884999999994E-4</v>
      </c>
      <c r="AL42" s="14">
        <f>AL$16*AH42*$B36</f>
        <v>1.4553514558380498</v>
      </c>
      <c r="AM42" s="24">
        <f>AG39+SUM(AI42:AL42)</f>
        <v>-7.1373334053119493</v>
      </c>
      <c r="AN42" s="15">
        <f>EXP(AM42)</f>
        <v>7.948688660247633E-4</v>
      </c>
      <c r="AO42" s="2">
        <v>1</v>
      </c>
      <c r="AP42" s="2"/>
      <c r="AQ42" s="2"/>
      <c r="AR42" s="4"/>
      <c r="AS42" s="5"/>
      <c r="AT42" s="1">
        <v>0</v>
      </c>
      <c r="AU42" s="2">
        <v>4.5</v>
      </c>
      <c r="AV42" s="2">
        <f>AU42*AU42</f>
        <v>20.25</v>
      </c>
      <c r="AW42" s="22">
        <f>LN(AU42)</f>
        <v>1.5040773967762742</v>
      </c>
      <c r="AX42" s="34">
        <f>AX17</f>
        <v>-2.2687249999999999</v>
      </c>
      <c r="AY42" s="14">
        <f>AY$16*AU42*$B36</f>
        <v>-1.2481290000000001E-2</v>
      </c>
      <c r="AZ42" s="14">
        <f>AZ$16*AV42*$B36</f>
        <v>4.8282884999999994E-4</v>
      </c>
      <c r="BA42" s="14">
        <f>BA$16*AW42*$B36</f>
        <v>1.4553514558380498</v>
      </c>
      <c r="BB42" s="24">
        <f>AV39+SUM(AX42:BA42)</f>
        <v>-7.1307949053119497</v>
      </c>
      <c r="BC42" s="15">
        <f>EXP(BB42)</f>
        <v>8.0008314430782832E-4</v>
      </c>
      <c r="BD42" s="2">
        <v>1</v>
      </c>
      <c r="BE42" s="2"/>
      <c r="BF42" s="2"/>
      <c r="BG42" s="4"/>
      <c r="BH42" s="5"/>
      <c r="BI42" s="1">
        <v>0</v>
      </c>
      <c r="BJ42" s="2">
        <v>4.5</v>
      </c>
      <c r="BK42" s="2">
        <f>BJ42*BJ42</f>
        <v>20.25</v>
      </c>
      <c r="BL42" s="22">
        <f>LN(BJ42)</f>
        <v>1.5040773967762742</v>
      </c>
      <c r="BM42" s="34">
        <f>BM17</f>
        <v>-2.2687249999999999</v>
      </c>
      <c r="BN42" s="14">
        <f>BN$16*BJ42*$B36</f>
        <v>-1.2481290000000001E-2</v>
      </c>
      <c r="BO42" s="14">
        <f>BO$16*BK42*$B36</f>
        <v>4.8282884999999994E-4</v>
      </c>
      <c r="BP42" s="14">
        <f>BP$16*BL42*$B36</f>
        <v>1.4553514558380498</v>
      </c>
      <c r="BQ42" s="24">
        <f>BK39+SUM(BM42:BP42)</f>
        <v>-7.2009321053119493</v>
      </c>
      <c r="BR42" s="15">
        <f>EXP(BQ42)</f>
        <v>7.4589023600257851E-4</v>
      </c>
      <c r="BS42" s="2">
        <v>1</v>
      </c>
      <c r="BT42" s="2"/>
      <c r="BU42" s="2"/>
      <c r="BV42" s="4"/>
      <c r="BW42" s="5"/>
    </row>
    <row r="43" spans="1:75" x14ac:dyDescent="0.3">
      <c r="A43" s="1">
        <v>9</v>
      </c>
      <c r="B43" s="2">
        <v>13.5</v>
      </c>
      <c r="C43" s="2">
        <f t="shared" ref="C43:C57" si="47">B43*B43</f>
        <v>182.25</v>
      </c>
      <c r="D43" s="22">
        <f t="shared" ref="D43:D57" si="48">LN(B43)</f>
        <v>2.6026896854443837</v>
      </c>
      <c r="E43" s="34">
        <f t="shared" ref="E43:E57" si="49">E18</f>
        <v>-0.33723589999999998</v>
      </c>
      <c r="F43" s="14">
        <f>F$16*B43*$AF36</f>
        <v>-3.7443869999999997E-2</v>
      </c>
      <c r="G43" s="14">
        <f>G$16*C43*$AF36</f>
        <v>4.3454596499999994E-3</v>
      </c>
      <c r="H43" s="14">
        <f>H$16*D43*$AF36</f>
        <v>2.5183732106636962</v>
      </c>
      <c r="I43" s="24">
        <f>C39+SUM(E43:H43)</f>
        <v>-4.1894420996863033</v>
      </c>
      <c r="J43" s="15">
        <f t="shared" ref="J43:J57" si="50">EXP(I43)</f>
        <v>1.5154737347728897E-2</v>
      </c>
      <c r="K43" s="24">
        <f t="shared" ref="K43:K57" si="51">K42*(1-(J42*($AE43-$AE42)/(1+J42*($AE43-$AE42)/2)))</f>
        <v>0.99305066388308028</v>
      </c>
      <c r="L43" s="2"/>
      <c r="M43" s="2"/>
      <c r="N43" s="4"/>
      <c r="O43" s="5"/>
      <c r="P43" s="1">
        <v>9</v>
      </c>
      <c r="Q43" s="2">
        <v>13.5</v>
      </c>
      <c r="R43" s="2">
        <f t="shared" ref="R43:R57" si="52">Q43*Q43</f>
        <v>182.25</v>
      </c>
      <c r="S43" s="22">
        <f t="shared" ref="S43:S57" si="53">LN(Q43)</f>
        <v>2.6026896854443837</v>
      </c>
      <c r="T43" s="34">
        <f t="shared" ref="T43:T57" si="54">T18</f>
        <v>-0.33723589999999998</v>
      </c>
      <c r="U43" s="14">
        <f>U$16*Q43*$B36</f>
        <v>-3.7443869999999997E-2</v>
      </c>
      <c r="V43" s="14">
        <f>V$16*R43*$B36</f>
        <v>4.3454596499999994E-3</v>
      </c>
      <c r="W43" s="14">
        <f>W$16*S43*$B36</f>
        <v>2.5183732106636962</v>
      </c>
      <c r="X43" s="24">
        <f>R39+SUM(T43:W43)</f>
        <v>-4.1667857996863047</v>
      </c>
      <c r="Y43" s="15">
        <f t="shared" ref="Y43:Y57" si="55">EXP(X43)</f>
        <v>1.5502006688130262E-2</v>
      </c>
      <c r="Z43" s="24">
        <f>Z42*(1-(Y42*($A43-$A42)/(1+Y42*($A43-$A42)/2)))</f>
        <v>0.9928919864701683</v>
      </c>
      <c r="AA43" s="2"/>
      <c r="AB43" s="2"/>
      <c r="AC43" s="4"/>
      <c r="AD43" s="5"/>
      <c r="AE43" s="1">
        <v>9</v>
      </c>
      <c r="AF43" s="2">
        <v>13.5</v>
      </c>
      <c r="AG43" s="2">
        <f t="shared" ref="AG43:AG57" si="56">AF43*AF43</f>
        <v>182.25</v>
      </c>
      <c r="AH43" s="22">
        <f t="shared" ref="AH43:AH57" si="57">LN(AF43)</f>
        <v>2.6026896854443837</v>
      </c>
      <c r="AI43" s="34">
        <f t="shared" ref="AI43:AI57" si="58">AI18</f>
        <v>-0.33723589999999998</v>
      </c>
      <c r="AJ43" s="14">
        <f>AJ$16*AF43*$B36</f>
        <v>-3.7443869999999997E-2</v>
      </c>
      <c r="AK43" s="14">
        <f>AK$16*AG43*$B36</f>
        <v>4.3454596499999994E-3</v>
      </c>
      <c r="AL43" s="14">
        <f>AL$16*AH43*$B36</f>
        <v>2.5183732106636962</v>
      </c>
      <c r="AM43" s="24">
        <f>AG39+SUM(AI43:AL43)</f>
        <v>-4.1639224996863033</v>
      </c>
      <c r="AN43" s="15">
        <f t="shared" ref="AN43:AN57" si="59">EXP(AM43)</f>
        <v>1.5546457191074045E-2</v>
      </c>
      <c r="AO43" s="24">
        <f>AO42*(1-(AN42*($A43-$A42)/(1+AN42*($A43-$A42)/2)))</f>
        <v>0.99287167757281669</v>
      </c>
      <c r="AP43" s="2"/>
      <c r="AQ43" s="2"/>
      <c r="AR43" s="4"/>
      <c r="AS43" s="5"/>
      <c r="AT43" s="1">
        <v>9</v>
      </c>
      <c r="AU43" s="2">
        <v>13.5</v>
      </c>
      <c r="AV43" s="2">
        <f t="shared" ref="AV43:AV57" si="60">AU43*AU43</f>
        <v>182.25</v>
      </c>
      <c r="AW43" s="22">
        <f t="shared" ref="AW43:AW57" si="61">LN(AU43)</f>
        <v>2.6026896854443837</v>
      </c>
      <c r="AX43" s="34">
        <f t="shared" ref="AX43:AX57" si="62">AX18</f>
        <v>-0.33723589999999998</v>
      </c>
      <c r="AY43" s="14">
        <f>AY$16*AU43*$B36</f>
        <v>-3.7443869999999997E-2</v>
      </c>
      <c r="AZ43" s="14">
        <f>AZ$16*AV43*$B36</f>
        <v>4.3454596499999994E-3</v>
      </c>
      <c r="BA43" s="14">
        <f>BA$16*AW43*$B36</f>
        <v>2.5183732106636962</v>
      </c>
      <c r="BB43" s="24">
        <f>AV39+SUM(AX43:BA43)</f>
        <v>-4.1573839996863029</v>
      </c>
      <c r="BC43" s="15">
        <f t="shared" ref="BC43:BC57" si="63">EXP(BB43)</f>
        <v>1.5648440747827799E-2</v>
      </c>
      <c r="BD43" s="24">
        <f>BD42*(1-(BC42*($A43-$A42)/(1+BC42*($A43-$A42)/2)))</f>
        <v>0.99282508408302106</v>
      </c>
      <c r="BE43" s="2"/>
      <c r="BF43" s="2"/>
      <c r="BG43" s="4"/>
      <c r="BH43" s="5"/>
      <c r="BI43" s="1">
        <v>9</v>
      </c>
      <c r="BJ43" s="2">
        <v>13.5</v>
      </c>
      <c r="BK43" s="2">
        <f t="shared" ref="BK43:BK57" si="64">BJ43*BJ43</f>
        <v>182.25</v>
      </c>
      <c r="BL43" s="22">
        <f t="shared" ref="BL43:BL57" si="65">LN(BJ43)</f>
        <v>2.6026896854443837</v>
      </c>
      <c r="BM43" s="34">
        <f t="shared" ref="BM43:BM57" si="66">BM18</f>
        <v>-0.33723589999999998</v>
      </c>
      <c r="BN43" s="14">
        <f>BN$16*BJ43*$B36</f>
        <v>-3.7443869999999997E-2</v>
      </c>
      <c r="BO43" s="14">
        <f>BO$16*BK43*$B36</f>
        <v>4.3454596499999994E-3</v>
      </c>
      <c r="BP43" s="14">
        <f>BP$16*BL43*$B36</f>
        <v>2.5183732106636962</v>
      </c>
      <c r="BQ43" s="24">
        <f>BK39+SUM(BM43:BP43)</f>
        <v>-4.2275211996863034</v>
      </c>
      <c r="BR43" s="15">
        <f t="shared" ref="BR43:BR57" si="67">EXP(BQ43)</f>
        <v>1.4588507763861698E-2</v>
      </c>
      <c r="BS43" s="24">
        <f>BS42*(1-(BR42*($A43-$A42)/(1+BR42*($A43-$A42)/2)))</f>
        <v>0.99330944476518068</v>
      </c>
      <c r="BT43" s="2"/>
      <c r="BU43" s="2"/>
      <c r="BV43" s="4"/>
      <c r="BW43" s="5"/>
    </row>
    <row r="44" spans="1:75" x14ac:dyDescent="0.3">
      <c r="A44" s="1">
        <v>18</v>
      </c>
      <c r="B44" s="2">
        <v>21</v>
      </c>
      <c r="C44" s="2">
        <f t="shared" si="47"/>
        <v>441</v>
      </c>
      <c r="D44" s="22">
        <f t="shared" si="48"/>
        <v>3.044522437723423</v>
      </c>
      <c r="E44" s="34">
        <f t="shared" si="49"/>
        <v>0.25757760000000002</v>
      </c>
      <c r="F44" s="14">
        <f>F$16*B44*$AF36</f>
        <v>-5.8246020000000003E-2</v>
      </c>
      <c r="G44" s="14">
        <f>G$16*C44*$AF36</f>
        <v>1.0514939399999999E-2</v>
      </c>
      <c r="H44" s="14">
        <f>H$16*D44*$AF36</f>
        <v>2.9458923932831791</v>
      </c>
      <c r="I44" s="24">
        <f>C39+SUM(E44:H44)</f>
        <v>-3.1817420873168203</v>
      </c>
      <c r="J44" s="15">
        <f t="shared" si="50"/>
        <v>4.1513272345688489E-2</v>
      </c>
      <c r="K44" s="24">
        <f t="shared" si="51"/>
        <v>0.86625299985199244</v>
      </c>
      <c r="L44" s="2"/>
      <c r="M44" s="2"/>
      <c r="N44" s="4"/>
      <c r="O44" s="5"/>
      <c r="P44" s="1">
        <v>18</v>
      </c>
      <c r="Q44" s="2">
        <v>21</v>
      </c>
      <c r="R44" s="2">
        <f t="shared" si="52"/>
        <v>441</v>
      </c>
      <c r="S44" s="22">
        <f t="shared" si="53"/>
        <v>3.044522437723423</v>
      </c>
      <c r="T44" s="34">
        <f t="shared" si="54"/>
        <v>0.25757760000000002</v>
      </c>
      <c r="U44" s="14">
        <f>U$16*Q44*$B36</f>
        <v>-5.8246020000000003E-2</v>
      </c>
      <c r="V44" s="14">
        <f>V$16*R44*$B36</f>
        <v>1.0514939399999999E-2</v>
      </c>
      <c r="W44" s="14">
        <f>W$16*S44*$B36</f>
        <v>2.9458923932831791</v>
      </c>
      <c r="X44" s="24">
        <f>R39+SUM(T44:W44)</f>
        <v>-3.1590857873168217</v>
      </c>
      <c r="Y44" s="15">
        <f t="shared" si="55"/>
        <v>4.2464544965899881E-2</v>
      </c>
      <c r="Z44" s="24">
        <f t="shared" ref="Z44:Z57" si="68">Z43*(1-(Y43*($A44-$A43)/(1+Y43*($A44-$A43)/2)))</f>
        <v>0.86339893239316168</v>
      </c>
      <c r="AA44" s="2"/>
      <c r="AB44" s="2"/>
      <c r="AC44" s="4"/>
      <c r="AD44" s="5"/>
      <c r="AE44" s="1">
        <v>18</v>
      </c>
      <c r="AF44" s="2">
        <v>21</v>
      </c>
      <c r="AG44" s="2">
        <f t="shared" si="56"/>
        <v>441</v>
      </c>
      <c r="AH44" s="22">
        <f t="shared" si="57"/>
        <v>3.044522437723423</v>
      </c>
      <c r="AI44" s="34">
        <f t="shared" si="58"/>
        <v>0.25757760000000002</v>
      </c>
      <c r="AJ44" s="14">
        <f>AJ$16*AF44*$B36</f>
        <v>-5.8246020000000003E-2</v>
      </c>
      <c r="AK44" s="14">
        <f>AK$16*AG44*$B36</f>
        <v>1.0514939399999999E-2</v>
      </c>
      <c r="AL44" s="14">
        <f>AL$16*AH44*$B36</f>
        <v>2.9458923932831791</v>
      </c>
      <c r="AM44" s="24">
        <f>AG39+SUM(AI44:AL44)</f>
        <v>-3.1562224873168203</v>
      </c>
      <c r="AN44" s="15">
        <f t="shared" si="59"/>
        <v>4.2586307936267991E-2</v>
      </c>
      <c r="AO44" s="24">
        <f t="shared" ref="AO44:AO57" si="69">AO43*(1-(AN43*($A44-$A43)/(1+AN43*($A44-$A43)/2)))</f>
        <v>0.86303424844040344</v>
      </c>
      <c r="AP44" s="2"/>
      <c r="AQ44" s="2"/>
      <c r="AR44" s="4"/>
      <c r="AS44" s="5"/>
      <c r="AT44" s="1">
        <v>18</v>
      </c>
      <c r="AU44" s="2">
        <v>21</v>
      </c>
      <c r="AV44" s="2">
        <f t="shared" si="60"/>
        <v>441</v>
      </c>
      <c r="AW44" s="22">
        <f t="shared" si="61"/>
        <v>3.044522437723423</v>
      </c>
      <c r="AX44" s="34">
        <f t="shared" si="62"/>
        <v>0.25757760000000002</v>
      </c>
      <c r="AY44" s="14">
        <f>AY$16*AU44*$B36</f>
        <v>-5.8246020000000003E-2</v>
      </c>
      <c r="AZ44" s="14">
        <f>AZ$16*AV44*$B36</f>
        <v>1.0514939399999999E-2</v>
      </c>
      <c r="BA44" s="14">
        <f>BA$16*AW44*$B36</f>
        <v>2.9458923932831791</v>
      </c>
      <c r="BB44" s="24">
        <f>AV39+SUM(AX44:BA44)</f>
        <v>-3.1496839873168199</v>
      </c>
      <c r="BC44" s="15">
        <f t="shared" si="63"/>
        <v>4.2865670822549558E-2</v>
      </c>
      <c r="BD44" s="24">
        <f t="shared" ref="BD44:BD57" si="70">BD43*(1-(BC43*($A44-$A43)/(1+BC43*($A44-$A43)/2)))</f>
        <v>0.86219809286648386</v>
      </c>
      <c r="BE44" s="2"/>
      <c r="BF44" s="2"/>
      <c r="BG44" s="4"/>
      <c r="BH44" s="5"/>
      <c r="BI44" s="1">
        <v>18</v>
      </c>
      <c r="BJ44" s="2">
        <v>21</v>
      </c>
      <c r="BK44" s="2">
        <f t="shared" si="64"/>
        <v>441</v>
      </c>
      <c r="BL44" s="22">
        <f t="shared" si="65"/>
        <v>3.044522437723423</v>
      </c>
      <c r="BM44" s="34">
        <f t="shared" si="66"/>
        <v>0.25757760000000002</v>
      </c>
      <c r="BN44" s="14">
        <f>BN$16*BJ44*$B36</f>
        <v>-5.8246020000000003E-2</v>
      </c>
      <c r="BO44" s="14">
        <f>BO$16*BK44*$B36</f>
        <v>1.0514939399999999E-2</v>
      </c>
      <c r="BP44" s="14">
        <f>BP$16*BL44*$B36</f>
        <v>2.9458923932831791</v>
      </c>
      <c r="BQ44" s="24">
        <f>BK39+SUM(BM44:BP44)</f>
        <v>-3.2198211873168203</v>
      </c>
      <c r="BR44" s="15">
        <f t="shared" si="67"/>
        <v>3.9962203370627197E-2</v>
      </c>
      <c r="BS44" s="24">
        <f t="shared" ref="BS44:BS57" si="71">BS43*(1-(BR43*($A44-$A43)/(1+BR43*($A44-$A43)/2)))</f>
        <v>0.87092561065660334</v>
      </c>
      <c r="BT44" s="2"/>
      <c r="BU44" s="2"/>
      <c r="BV44" s="4"/>
      <c r="BW44" s="5"/>
    </row>
    <row r="45" spans="1:75" x14ac:dyDescent="0.3">
      <c r="A45" s="1">
        <v>24</v>
      </c>
      <c r="B45" s="2">
        <v>27</v>
      </c>
      <c r="C45" s="2">
        <f t="shared" si="47"/>
        <v>729</v>
      </c>
      <c r="D45" s="22">
        <f t="shared" si="48"/>
        <v>3.2958368660043291</v>
      </c>
      <c r="E45" s="34">
        <f t="shared" si="49"/>
        <v>0.43262210000000001</v>
      </c>
      <c r="F45" s="14">
        <f>F$16*B45*$AF36</f>
        <v>-7.4887739999999994E-2</v>
      </c>
      <c r="G45" s="14">
        <f>G$16*C45*$AF36</f>
        <v>1.7381838599999998E-2</v>
      </c>
      <c r="H45" s="14">
        <f>H$16*D45*$AF36</f>
        <v>3.1890652644769397</v>
      </c>
      <c r="I45" s="24">
        <f>C39+SUM(E45:H45)</f>
        <v>-2.7732995369230595</v>
      </c>
      <c r="J45" s="15">
        <f t="shared" si="50"/>
        <v>6.2455589867851997E-2</v>
      </c>
      <c r="K45" s="24">
        <f t="shared" si="51"/>
        <v>0.67438253252852132</v>
      </c>
      <c r="L45" s="2"/>
      <c r="M45" s="2"/>
      <c r="N45" s="4"/>
      <c r="O45" s="5"/>
      <c r="P45" s="1">
        <v>24</v>
      </c>
      <c r="Q45" s="2">
        <v>27</v>
      </c>
      <c r="R45" s="2">
        <f t="shared" si="52"/>
        <v>729</v>
      </c>
      <c r="S45" s="22">
        <f t="shared" si="53"/>
        <v>3.2958368660043291</v>
      </c>
      <c r="T45" s="34">
        <f t="shared" si="54"/>
        <v>0.43262210000000001</v>
      </c>
      <c r="U45" s="14">
        <f>U$16*Q45*$B36</f>
        <v>-7.4887739999999994E-2</v>
      </c>
      <c r="V45" s="14">
        <f>V$16*R45*$B36</f>
        <v>1.7381838599999998E-2</v>
      </c>
      <c r="W45" s="14">
        <f>W$16*S45*$B36</f>
        <v>3.1890652644769397</v>
      </c>
      <c r="X45" s="24">
        <f>R39+SUM(T45:W45)</f>
        <v>-2.7506432369230609</v>
      </c>
      <c r="Y45" s="15">
        <f t="shared" si="55"/>
        <v>6.3886753668327717E-2</v>
      </c>
      <c r="Z45" s="24">
        <f t="shared" si="68"/>
        <v>0.6682736009035285</v>
      </c>
      <c r="AA45" s="2"/>
      <c r="AB45" s="2"/>
      <c r="AC45" s="4"/>
      <c r="AD45" s="5"/>
      <c r="AE45" s="1">
        <v>24</v>
      </c>
      <c r="AF45" s="2">
        <v>27</v>
      </c>
      <c r="AG45" s="2">
        <f t="shared" si="56"/>
        <v>729</v>
      </c>
      <c r="AH45" s="22">
        <f t="shared" si="57"/>
        <v>3.2958368660043291</v>
      </c>
      <c r="AI45" s="34">
        <f t="shared" si="58"/>
        <v>0.43262210000000001</v>
      </c>
      <c r="AJ45" s="14">
        <f>AJ$16*AF45*$B36</f>
        <v>-7.4887739999999994E-2</v>
      </c>
      <c r="AK45" s="14">
        <f>AK$16*AG45*$B36</f>
        <v>1.7381838599999998E-2</v>
      </c>
      <c r="AL45" s="14">
        <f>AL$16*AH45*$B36</f>
        <v>3.1890652644769397</v>
      </c>
      <c r="AM45" s="24">
        <f>AG39+SUM(AI45:AL45)</f>
        <v>-2.7477799369230596</v>
      </c>
      <c r="AN45" s="15">
        <f t="shared" si="59"/>
        <v>6.4069942747595574E-2</v>
      </c>
      <c r="AO45" s="24">
        <f t="shared" si="69"/>
        <v>0.66749542456038236</v>
      </c>
      <c r="AP45" s="2"/>
      <c r="AQ45" s="2"/>
      <c r="AR45" s="4"/>
      <c r="AS45" s="5"/>
      <c r="AT45" s="1">
        <v>24</v>
      </c>
      <c r="AU45" s="2">
        <v>27</v>
      </c>
      <c r="AV45" s="2">
        <f t="shared" si="60"/>
        <v>729</v>
      </c>
      <c r="AW45" s="22">
        <f t="shared" si="61"/>
        <v>3.2958368660043291</v>
      </c>
      <c r="AX45" s="34">
        <f t="shared" si="62"/>
        <v>0.43262210000000001</v>
      </c>
      <c r="AY45" s="14">
        <f>AY$16*AU45*$B36</f>
        <v>-7.4887739999999994E-2</v>
      </c>
      <c r="AZ45" s="14">
        <f>AZ$16*AV45*$B36</f>
        <v>1.7381838599999998E-2</v>
      </c>
      <c r="BA45" s="14">
        <f>BA$16*AW45*$B36</f>
        <v>3.1890652644769397</v>
      </c>
      <c r="BB45" s="24">
        <f>AV39+SUM(AX45:BA45)</f>
        <v>-2.7412414369230591</v>
      </c>
      <c r="BC45" s="15">
        <f t="shared" si="63"/>
        <v>6.4490236616616792E-2</v>
      </c>
      <c r="BD45" s="24">
        <f t="shared" si="70"/>
        <v>0.66571325784905566</v>
      </c>
      <c r="BE45" s="2"/>
      <c r="BF45" s="2"/>
      <c r="BG45" s="4"/>
      <c r="BH45" s="5"/>
      <c r="BI45" s="1">
        <v>24</v>
      </c>
      <c r="BJ45" s="2">
        <v>27</v>
      </c>
      <c r="BK45" s="2">
        <f t="shared" si="64"/>
        <v>729</v>
      </c>
      <c r="BL45" s="22">
        <f t="shared" si="65"/>
        <v>3.2958368660043291</v>
      </c>
      <c r="BM45" s="34">
        <f t="shared" si="66"/>
        <v>0.43262210000000001</v>
      </c>
      <c r="BN45" s="14">
        <f>BN$16*BJ45*$B36</f>
        <v>-7.4887739999999994E-2</v>
      </c>
      <c r="BO45" s="14">
        <f>BO$16*BK45*$B36</f>
        <v>1.7381838599999998E-2</v>
      </c>
      <c r="BP45" s="14">
        <f>BP$16*BL45*$B36</f>
        <v>3.1890652644769397</v>
      </c>
      <c r="BQ45" s="24">
        <f>BK39+SUM(BM45:BP45)</f>
        <v>-2.8113786369230596</v>
      </c>
      <c r="BR45" s="15">
        <f t="shared" si="67"/>
        <v>6.0122048754626831E-2</v>
      </c>
      <c r="BS45" s="24">
        <f t="shared" si="71"/>
        <v>0.6844561624491472</v>
      </c>
      <c r="BT45" s="2"/>
      <c r="BU45" s="2"/>
      <c r="BV45" s="4"/>
      <c r="BW45" s="5"/>
    </row>
    <row r="46" spans="1:75" x14ac:dyDescent="0.3">
      <c r="A46" s="1">
        <v>30</v>
      </c>
      <c r="B46" s="2">
        <v>33</v>
      </c>
      <c r="C46" s="2">
        <f t="shared" si="47"/>
        <v>1089</v>
      </c>
      <c r="D46" s="22">
        <f t="shared" si="48"/>
        <v>3.4965075614664802</v>
      </c>
      <c r="E46" s="34">
        <f t="shared" si="49"/>
        <v>0.27424929999999997</v>
      </c>
      <c r="F46" s="14">
        <f>F$16*B46*$AF36</f>
        <v>-9.1529460000000007E-2</v>
      </c>
      <c r="G46" s="14">
        <f>G$16*C46*$AF36</f>
        <v>2.5965462599999999E-2</v>
      </c>
      <c r="H46" s="14">
        <f>H$16*D46*$AF36</f>
        <v>3.3832350521559684</v>
      </c>
      <c r="I46" s="24">
        <f>C39+SUM(E46:H46)</f>
        <v>-2.7455606452440309</v>
      </c>
      <c r="J46" s="15">
        <f t="shared" si="50"/>
        <v>6.4212290535616973E-2</v>
      </c>
      <c r="K46" s="24">
        <f t="shared" si="51"/>
        <v>0.4615470720260807</v>
      </c>
      <c r="L46" s="2"/>
      <c r="M46" s="2"/>
      <c r="N46" s="4"/>
      <c r="O46" s="5"/>
      <c r="P46" s="1">
        <v>30</v>
      </c>
      <c r="Q46" s="2">
        <v>33</v>
      </c>
      <c r="R46" s="2">
        <f t="shared" si="52"/>
        <v>1089</v>
      </c>
      <c r="S46" s="22">
        <f t="shared" si="53"/>
        <v>3.4965075614664802</v>
      </c>
      <c r="T46" s="34">
        <f t="shared" si="54"/>
        <v>0.27424929999999997</v>
      </c>
      <c r="U46" s="14">
        <f>U$16*Q46*$B36</f>
        <v>-9.1529460000000007E-2</v>
      </c>
      <c r="V46" s="14">
        <f>V$16*R46*$B36</f>
        <v>2.5965462599999999E-2</v>
      </c>
      <c r="W46" s="14">
        <f>W$16*S46*$B36</f>
        <v>3.3832350521559684</v>
      </c>
      <c r="X46" s="24">
        <f>R39+SUM(T46:W46)</f>
        <v>-2.7229043452440322</v>
      </c>
      <c r="Y46" s="15">
        <f t="shared" si="55"/>
        <v>6.5683708961968401E-2</v>
      </c>
      <c r="Z46" s="24">
        <f t="shared" si="68"/>
        <v>0.4533104994841809</v>
      </c>
      <c r="AA46" s="2"/>
      <c r="AB46" s="2"/>
      <c r="AC46" s="4"/>
      <c r="AD46" s="5"/>
      <c r="AE46" s="1">
        <v>30</v>
      </c>
      <c r="AF46" s="2">
        <v>33</v>
      </c>
      <c r="AG46" s="2">
        <f t="shared" si="56"/>
        <v>1089</v>
      </c>
      <c r="AH46" s="22">
        <f t="shared" si="57"/>
        <v>3.4965075614664802</v>
      </c>
      <c r="AI46" s="34">
        <f t="shared" si="58"/>
        <v>0.27424929999999997</v>
      </c>
      <c r="AJ46" s="14">
        <f>AJ$16*AF46*$B36</f>
        <v>-9.1529460000000007E-2</v>
      </c>
      <c r="AK46" s="14">
        <f>AK$16*AG46*$B36</f>
        <v>2.5965462599999999E-2</v>
      </c>
      <c r="AL46" s="14">
        <f>AL$16*AH46*$B36</f>
        <v>3.3832350521559684</v>
      </c>
      <c r="AM46" s="24">
        <f>AG39+SUM(AI46:AL46)</f>
        <v>-2.7200410452440309</v>
      </c>
      <c r="AN46" s="15">
        <f t="shared" si="59"/>
        <v>6.5872050636521295E-2</v>
      </c>
      <c r="AO46" s="24">
        <f t="shared" si="69"/>
        <v>0.45226622938305544</v>
      </c>
      <c r="AP46" s="2"/>
      <c r="AQ46" s="2"/>
      <c r="AR46" s="4"/>
      <c r="AS46" s="5"/>
      <c r="AT46" s="1">
        <v>30</v>
      </c>
      <c r="AU46" s="2">
        <v>33</v>
      </c>
      <c r="AV46" s="2">
        <f t="shared" si="60"/>
        <v>1089</v>
      </c>
      <c r="AW46" s="22">
        <f t="shared" si="61"/>
        <v>3.4965075614664802</v>
      </c>
      <c r="AX46" s="34">
        <f t="shared" si="62"/>
        <v>0.27424929999999997</v>
      </c>
      <c r="AY46" s="14">
        <f>AY$16*AU46*$B36</f>
        <v>-9.1529460000000007E-2</v>
      </c>
      <c r="AZ46" s="14">
        <f>AZ$16*AV46*$B36</f>
        <v>2.5965462599999999E-2</v>
      </c>
      <c r="BA46" s="14">
        <f>BA$16*AW46*$B36</f>
        <v>3.3832350521559684</v>
      </c>
      <c r="BB46" s="24">
        <f>AV39+SUM(AX46:BA46)</f>
        <v>-2.7135025452440305</v>
      </c>
      <c r="BC46" s="15">
        <f t="shared" si="63"/>
        <v>6.6304166193912259E-2</v>
      </c>
      <c r="BD46" s="24">
        <f t="shared" si="70"/>
        <v>0.44987885908326275</v>
      </c>
      <c r="BE46" s="2"/>
      <c r="BF46" s="2"/>
      <c r="BG46" s="4"/>
      <c r="BH46" s="5"/>
      <c r="BI46" s="1">
        <v>30</v>
      </c>
      <c r="BJ46" s="2">
        <v>33</v>
      </c>
      <c r="BK46" s="2">
        <f t="shared" si="64"/>
        <v>1089</v>
      </c>
      <c r="BL46" s="22">
        <f t="shared" si="65"/>
        <v>3.4965075614664802</v>
      </c>
      <c r="BM46" s="34">
        <f t="shared" si="66"/>
        <v>0.27424929999999997</v>
      </c>
      <c r="BN46" s="14">
        <f>BN$16*BJ46*$B36</f>
        <v>-9.1529460000000007E-2</v>
      </c>
      <c r="BO46" s="14">
        <f>BO$16*BK46*$B36</f>
        <v>2.5965462599999999E-2</v>
      </c>
      <c r="BP46" s="14">
        <f>BP$16*BL46*$B36</f>
        <v>3.3832350521559684</v>
      </c>
      <c r="BQ46" s="24">
        <f>BK39+SUM(BM46:BP46)</f>
        <v>-2.7836397452440309</v>
      </c>
      <c r="BR46" s="15">
        <f t="shared" si="67"/>
        <v>6.1813113452248325E-2</v>
      </c>
      <c r="BS46" s="24">
        <f t="shared" si="71"/>
        <v>0.47527916987227209</v>
      </c>
      <c r="BT46" s="2"/>
      <c r="BU46" s="2"/>
      <c r="BV46" s="4"/>
      <c r="BW46" s="5"/>
    </row>
    <row r="47" spans="1:75" x14ac:dyDescent="0.3">
      <c r="A47" s="1">
        <v>36</v>
      </c>
      <c r="B47" s="2">
        <v>39</v>
      </c>
      <c r="C47" s="2">
        <f t="shared" si="47"/>
        <v>1521</v>
      </c>
      <c r="D47" s="22">
        <f t="shared" si="48"/>
        <v>3.6635616461296463</v>
      </c>
      <c r="E47" s="35">
        <f t="shared" si="49"/>
        <v>0</v>
      </c>
      <c r="F47" s="14">
        <f>F$16*B47*$AF36</f>
        <v>-0.10817118000000001</v>
      </c>
      <c r="G47" s="14">
        <f>G$16*C47*$AF36</f>
        <v>3.62658114E-2</v>
      </c>
      <c r="H47" s="14">
        <f>H$16*D47*$AF36</f>
        <v>3.5448772693977957</v>
      </c>
      <c r="I47" s="24">
        <f>C39+SUM(E47:H47)</f>
        <v>-2.8645090992022038</v>
      </c>
      <c r="J47" s="15">
        <f t="shared" si="50"/>
        <v>5.7011111063691181E-2</v>
      </c>
      <c r="K47" s="24">
        <f t="shared" si="51"/>
        <v>0.31244723087390258</v>
      </c>
      <c r="L47" s="2"/>
      <c r="M47" s="2"/>
      <c r="N47" s="4"/>
      <c r="O47" s="5"/>
      <c r="P47" s="1">
        <v>36</v>
      </c>
      <c r="Q47" s="2">
        <v>39</v>
      </c>
      <c r="R47" s="2">
        <f t="shared" si="52"/>
        <v>1521</v>
      </c>
      <c r="S47" s="22">
        <f t="shared" si="53"/>
        <v>3.6635616461296463</v>
      </c>
      <c r="T47" s="35">
        <f t="shared" si="54"/>
        <v>0</v>
      </c>
      <c r="U47" s="14">
        <f>U$16*Q47*$B36</f>
        <v>-0.10817118000000001</v>
      </c>
      <c r="V47" s="14">
        <f>V$16*R47*$B36</f>
        <v>3.62658114E-2</v>
      </c>
      <c r="W47" s="14">
        <f>W$16*S47*$B36</f>
        <v>3.5448772693977957</v>
      </c>
      <c r="X47" s="24">
        <f>R39+SUM(T47:W47)</f>
        <v>-2.8418527992022051</v>
      </c>
      <c r="Y47" s="15">
        <f t="shared" si="55"/>
        <v>5.8317515159015475E-2</v>
      </c>
      <c r="Z47" s="24">
        <f t="shared" si="68"/>
        <v>0.30406817767133104</v>
      </c>
      <c r="AA47" s="2"/>
      <c r="AB47" s="2"/>
      <c r="AC47" s="4"/>
      <c r="AD47" s="5"/>
      <c r="AE47" s="1">
        <v>36</v>
      </c>
      <c r="AF47" s="2">
        <v>39</v>
      </c>
      <c r="AG47" s="2">
        <f t="shared" si="56"/>
        <v>1521</v>
      </c>
      <c r="AH47" s="22">
        <f t="shared" si="57"/>
        <v>3.6635616461296463</v>
      </c>
      <c r="AI47" s="35">
        <f t="shared" si="58"/>
        <v>0</v>
      </c>
      <c r="AJ47" s="14">
        <f>AJ$16*AF47*$B36</f>
        <v>-0.10817118000000001</v>
      </c>
      <c r="AK47" s="14">
        <f>AK$16*AG47*$B36</f>
        <v>3.62658114E-2</v>
      </c>
      <c r="AL47" s="14">
        <f>AL$16*AH47*$B36</f>
        <v>3.5448772693977957</v>
      </c>
      <c r="AM47" s="24">
        <f>AG39+SUM(AI47:AL47)</f>
        <v>-2.8389894992022038</v>
      </c>
      <c r="AN47" s="15">
        <f t="shared" si="59"/>
        <v>5.8484734986190154E-2</v>
      </c>
      <c r="AO47" s="24">
        <f t="shared" si="69"/>
        <v>0.30301120848705043</v>
      </c>
      <c r="AP47" s="2"/>
      <c r="AQ47" s="2"/>
      <c r="AR47" s="4"/>
      <c r="AS47" s="5"/>
      <c r="AT47" s="1">
        <v>36</v>
      </c>
      <c r="AU47" s="2">
        <v>39</v>
      </c>
      <c r="AV47" s="2">
        <f t="shared" si="60"/>
        <v>1521</v>
      </c>
      <c r="AW47" s="22">
        <f t="shared" si="61"/>
        <v>3.6635616461296463</v>
      </c>
      <c r="AX47" s="35">
        <f t="shared" si="62"/>
        <v>0</v>
      </c>
      <c r="AY47" s="14">
        <f>AY$16*AU47*$B36</f>
        <v>-0.10817118000000001</v>
      </c>
      <c r="AZ47" s="14">
        <f>AZ$16*AV47*$B36</f>
        <v>3.62658114E-2</v>
      </c>
      <c r="BA47" s="14">
        <f>BA$16*AW47*$B36</f>
        <v>3.5448772693977957</v>
      </c>
      <c r="BB47" s="24">
        <f>AV39+SUM(AX47:BA47)</f>
        <v>-2.8324509992022033</v>
      </c>
      <c r="BC47" s="15">
        <f t="shared" si="63"/>
        <v>5.8868390324276883E-2</v>
      </c>
      <c r="BD47" s="24">
        <f t="shared" si="70"/>
        <v>0.30059936116291969</v>
      </c>
      <c r="BE47" s="2"/>
      <c r="BF47" s="2"/>
      <c r="BG47" s="4"/>
      <c r="BH47" s="5"/>
      <c r="BI47" s="1">
        <v>36</v>
      </c>
      <c r="BJ47" s="2">
        <v>39</v>
      </c>
      <c r="BK47" s="2">
        <f t="shared" si="64"/>
        <v>1521</v>
      </c>
      <c r="BL47" s="22">
        <f t="shared" si="65"/>
        <v>3.6635616461296463</v>
      </c>
      <c r="BM47" s="35">
        <f t="shared" si="66"/>
        <v>0</v>
      </c>
      <c r="BN47" s="14">
        <f>BN$16*BJ47*$B36</f>
        <v>-0.10817118000000001</v>
      </c>
      <c r="BO47" s="14">
        <f>BO$16*BK47*$B36</f>
        <v>3.62658114E-2</v>
      </c>
      <c r="BP47" s="14">
        <f>BP$16*BL47*$B36</f>
        <v>3.5448772693977957</v>
      </c>
      <c r="BQ47" s="24">
        <f>BK39+SUM(BM47:BP47)</f>
        <v>-2.9025881992022038</v>
      </c>
      <c r="BR47" s="15">
        <f t="shared" si="67"/>
        <v>5.4880993137349274E-2</v>
      </c>
      <c r="BS47" s="24">
        <f t="shared" si="71"/>
        <v>0.32658247532880924</v>
      </c>
      <c r="BT47" s="2"/>
      <c r="BU47" s="2"/>
      <c r="BV47" s="4"/>
      <c r="BW47" s="5"/>
    </row>
    <row r="48" spans="1:75" x14ac:dyDescent="0.3">
      <c r="A48" s="1">
        <v>42</v>
      </c>
      <c r="B48" s="2">
        <v>45</v>
      </c>
      <c r="C48" s="2">
        <f t="shared" si="47"/>
        <v>2025</v>
      </c>
      <c r="D48" s="22">
        <f t="shared" si="48"/>
        <v>3.8066624897703196</v>
      </c>
      <c r="E48" s="34">
        <f t="shared" si="49"/>
        <v>-0.340951</v>
      </c>
      <c r="F48" s="14">
        <f>F$16*B48*$AF36</f>
        <v>-0.1248129</v>
      </c>
      <c r="G48" s="14">
        <f>G$16*C48*$AF36</f>
        <v>4.8282884999999998E-2</v>
      </c>
      <c r="H48" s="14">
        <f>H$16*D48*$AF36</f>
        <v>3.6833422324179699</v>
      </c>
      <c r="I48" s="24">
        <f>C39+SUM(E48:H48)</f>
        <v>-3.0716197825820295</v>
      </c>
      <c r="J48" s="15">
        <f t="shared" si="50"/>
        <v>4.6346023543978758E-2</v>
      </c>
      <c r="K48" s="24">
        <f t="shared" si="51"/>
        <v>0.22117930565257155</v>
      </c>
      <c r="L48" s="2"/>
      <c r="M48" s="2"/>
      <c r="N48" s="4"/>
      <c r="O48" s="5"/>
      <c r="P48" s="1">
        <v>42</v>
      </c>
      <c r="Q48" s="2">
        <v>45</v>
      </c>
      <c r="R48" s="2">
        <f t="shared" si="52"/>
        <v>2025</v>
      </c>
      <c r="S48" s="22">
        <f t="shared" si="53"/>
        <v>3.8066624897703196</v>
      </c>
      <c r="T48" s="34">
        <f t="shared" si="54"/>
        <v>-0.340951</v>
      </c>
      <c r="U48" s="14">
        <f>U$16*Q48*$B36</f>
        <v>-0.1248129</v>
      </c>
      <c r="V48" s="14">
        <f>V$16*R48*$B36</f>
        <v>4.8282884999999998E-2</v>
      </c>
      <c r="W48" s="14">
        <f>W$16*S48*$B36</f>
        <v>3.6833422324179699</v>
      </c>
      <c r="X48" s="24">
        <f>R39+SUM(T48:W48)</f>
        <v>-3.0489634825820309</v>
      </c>
      <c r="Y48" s="15">
        <f t="shared" si="55"/>
        <v>4.740803819042564E-2</v>
      </c>
      <c r="Z48" s="24">
        <f t="shared" si="68"/>
        <v>0.2135155815057263</v>
      </c>
      <c r="AA48" s="2"/>
      <c r="AB48" s="2"/>
      <c r="AC48" s="4"/>
      <c r="AD48" s="5"/>
      <c r="AE48" s="1">
        <v>42</v>
      </c>
      <c r="AF48" s="2">
        <v>45</v>
      </c>
      <c r="AG48" s="2">
        <f t="shared" si="56"/>
        <v>2025</v>
      </c>
      <c r="AH48" s="22">
        <f t="shared" si="57"/>
        <v>3.8066624897703196</v>
      </c>
      <c r="AI48" s="34">
        <f t="shared" si="58"/>
        <v>-0.340951</v>
      </c>
      <c r="AJ48" s="14">
        <f>AJ$16*AF48*$B36</f>
        <v>-0.1248129</v>
      </c>
      <c r="AK48" s="14">
        <f>AK$16*AG48*$B36</f>
        <v>4.8282884999999998E-2</v>
      </c>
      <c r="AL48" s="14">
        <f>AL$16*AH48*$B36</f>
        <v>3.6833422324179699</v>
      </c>
      <c r="AM48" s="24">
        <f>AG39+SUM(AI48:AL48)</f>
        <v>-3.0461001825820295</v>
      </c>
      <c r="AN48" s="15">
        <f t="shared" si="59"/>
        <v>4.7543976148880784E-2</v>
      </c>
      <c r="AO48" s="24">
        <f t="shared" si="69"/>
        <v>0.2125532553752065</v>
      </c>
      <c r="AP48" s="2"/>
      <c r="AQ48" s="2"/>
      <c r="AR48" s="4"/>
      <c r="AS48" s="5"/>
      <c r="AT48" s="1">
        <v>42</v>
      </c>
      <c r="AU48" s="2">
        <v>45</v>
      </c>
      <c r="AV48" s="2">
        <f t="shared" si="60"/>
        <v>2025</v>
      </c>
      <c r="AW48" s="22">
        <f t="shared" si="61"/>
        <v>3.8066624897703196</v>
      </c>
      <c r="AX48" s="34">
        <f t="shared" si="62"/>
        <v>-0.340951</v>
      </c>
      <c r="AY48" s="14">
        <f>AY$16*AU48*$B36</f>
        <v>-0.1248129</v>
      </c>
      <c r="AZ48" s="14">
        <f>AZ$16*AV48*$B36</f>
        <v>4.8282884999999998E-2</v>
      </c>
      <c r="BA48" s="14">
        <f>BA$16*AW48*$B36</f>
        <v>3.6833422324179699</v>
      </c>
      <c r="BB48" s="24">
        <f>AV39+SUM(AX48:BA48)</f>
        <v>-3.0395616825820291</v>
      </c>
      <c r="BC48" s="15">
        <f t="shared" si="63"/>
        <v>4.7855860955192953E-2</v>
      </c>
      <c r="BD48" s="24">
        <f t="shared" si="70"/>
        <v>0.21036110132490143</v>
      </c>
      <c r="BE48" s="2"/>
      <c r="BF48" s="2"/>
      <c r="BG48" s="4"/>
      <c r="BH48" s="5"/>
      <c r="BI48" s="1">
        <v>42</v>
      </c>
      <c r="BJ48" s="2">
        <v>45</v>
      </c>
      <c r="BK48" s="2">
        <f t="shared" si="64"/>
        <v>2025</v>
      </c>
      <c r="BL48" s="22">
        <f t="shared" si="65"/>
        <v>3.8066624897703196</v>
      </c>
      <c r="BM48" s="34">
        <f t="shared" si="66"/>
        <v>-0.340951</v>
      </c>
      <c r="BN48" s="14">
        <f>BN$16*BJ48*$B36</f>
        <v>-0.1248129</v>
      </c>
      <c r="BO48" s="14">
        <f>BO$16*BK48*$B36</f>
        <v>4.8282884999999998E-2</v>
      </c>
      <c r="BP48" s="14">
        <f>BP$16*BL48*$B36</f>
        <v>3.6833422324179699</v>
      </c>
      <c r="BQ48" s="24">
        <f>BK39+SUM(BM48:BP48)</f>
        <v>-3.1096988825820295</v>
      </c>
      <c r="BR48" s="15">
        <f t="shared" si="67"/>
        <v>4.4614387487010784E-2</v>
      </c>
      <c r="BS48" s="24">
        <f t="shared" si="71"/>
        <v>0.23424600361617942</v>
      </c>
      <c r="BT48" s="2"/>
      <c r="BU48" s="2"/>
      <c r="BV48" s="4"/>
      <c r="BW48" s="5"/>
    </row>
    <row r="49" spans="1:75" x14ac:dyDescent="0.3">
      <c r="A49" s="1">
        <v>48</v>
      </c>
      <c r="B49" s="2">
        <v>51</v>
      </c>
      <c r="C49" s="2">
        <f t="shared" si="47"/>
        <v>2601</v>
      </c>
      <c r="D49" s="22">
        <f t="shared" si="48"/>
        <v>3.9318256327243257</v>
      </c>
      <c r="E49" s="34">
        <f t="shared" si="49"/>
        <v>-0.67418650000000002</v>
      </c>
      <c r="F49" s="14">
        <f>F$16*B49*$AF36</f>
        <v>-0.14145462</v>
      </c>
      <c r="G49" s="14">
        <f>G$16*C49*$AF36</f>
        <v>6.2016683399999994E-2</v>
      </c>
      <c r="H49" s="14">
        <f>H$16*D49*$AF36</f>
        <v>3.804450602709152</v>
      </c>
      <c r="I49" s="24">
        <f>C39+SUM(E49:H49)</f>
        <v>-3.2866548338908474</v>
      </c>
      <c r="J49" s="15">
        <f t="shared" si="50"/>
        <v>3.73786783810919E-2</v>
      </c>
      <c r="K49" s="24">
        <f t="shared" si="51"/>
        <v>0.16718226250794069</v>
      </c>
      <c r="L49" s="2"/>
      <c r="M49" s="2"/>
      <c r="N49" s="4"/>
      <c r="O49" s="5"/>
      <c r="P49" s="1">
        <v>48</v>
      </c>
      <c r="Q49" s="2">
        <v>51</v>
      </c>
      <c r="R49" s="2">
        <f t="shared" si="52"/>
        <v>2601</v>
      </c>
      <c r="S49" s="22">
        <f t="shared" si="53"/>
        <v>3.9318256327243257</v>
      </c>
      <c r="T49" s="34">
        <f t="shared" si="54"/>
        <v>-0.67418650000000002</v>
      </c>
      <c r="U49" s="14">
        <f>U$16*Q49*$B36</f>
        <v>-0.14145462</v>
      </c>
      <c r="V49" s="14">
        <f>V$16*R49*$B36</f>
        <v>6.2016683399999994E-2</v>
      </c>
      <c r="W49" s="14">
        <f>W$16*S49*$B36</f>
        <v>3.804450602709152</v>
      </c>
      <c r="X49" s="24">
        <f>R39+SUM(T49:W49)</f>
        <v>-3.2639985338908488</v>
      </c>
      <c r="Y49" s="15">
        <f t="shared" si="55"/>
        <v>3.8235207180544954E-2</v>
      </c>
      <c r="Z49" s="24">
        <f t="shared" si="68"/>
        <v>0.16034376672886663</v>
      </c>
      <c r="AA49" s="2"/>
      <c r="AB49" s="2"/>
      <c r="AC49" s="4"/>
      <c r="AD49" s="5"/>
      <c r="AE49" s="1">
        <v>48</v>
      </c>
      <c r="AF49" s="2">
        <v>51</v>
      </c>
      <c r="AG49" s="2">
        <f t="shared" si="56"/>
        <v>2601</v>
      </c>
      <c r="AH49" s="22">
        <f t="shared" si="57"/>
        <v>3.9318256327243257</v>
      </c>
      <c r="AI49" s="34">
        <f t="shared" si="58"/>
        <v>-0.67418650000000002</v>
      </c>
      <c r="AJ49" s="14">
        <f>AJ$16*AF49*$B36</f>
        <v>-0.14145462</v>
      </c>
      <c r="AK49" s="14">
        <f>AK$16*AG49*$B36</f>
        <v>6.2016683399999994E-2</v>
      </c>
      <c r="AL49" s="14">
        <f>AL$16*AH49*$B36</f>
        <v>3.804450602709152</v>
      </c>
      <c r="AM49" s="24">
        <f>AG39+SUM(AI49:AL49)</f>
        <v>-3.2611352338908475</v>
      </c>
      <c r="AN49" s="15">
        <f t="shared" si="59"/>
        <v>3.8344842934388119E-2</v>
      </c>
      <c r="AO49" s="24">
        <f t="shared" si="69"/>
        <v>0.15948825700256025</v>
      </c>
      <c r="AP49" s="2"/>
      <c r="AQ49" s="2"/>
      <c r="AR49" s="4"/>
      <c r="AS49" s="5"/>
      <c r="AT49" s="1">
        <v>48</v>
      </c>
      <c r="AU49" s="2">
        <v>51</v>
      </c>
      <c r="AV49" s="2">
        <f t="shared" si="60"/>
        <v>2601</v>
      </c>
      <c r="AW49" s="22">
        <f t="shared" si="61"/>
        <v>3.9318256327243257</v>
      </c>
      <c r="AX49" s="34">
        <f t="shared" si="62"/>
        <v>-0.67418650000000002</v>
      </c>
      <c r="AY49" s="14">
        <f>AY$16*AU49*$B36</f>
        <v>-0.14145462</v>
      </c>
      <c r="AZ49" s="14">
        <f>AZ$16*AV49*$B36</f>
        <v>6.2016683399999994E-2</v>
      </c>
      <c r="BA49" s="14">
        <f>BA$16*AW49*$B36</f>
        <v>3.804450602709152</v>
      </c>
      <c r="BB49" s="24">
        <f>AV39+SUM(AX49:BA49)</f>
        <v>-3.254596733890847</v>
      </c>
      <c r="BC49" s="15">
        <f t="shared" si="63"/>
        <v>3.8596382138307718E-2</v>
      </c>
      <c r="BD49" s="24">
        <f t="shared" si="70"/>
        <v>0.15754212446919388</v>
      </c>
      <c r="BE49" s="2"/>
      <c r="BF49" s="2"/>
      <c r="BG49" s="4"/>
      <c r="BH49" s="5"/>
      <c r="BI49" s="1">
        <v>48</v>
      </c>
      <c r="BJ49" s="2">
        <v>51</v>
      </c>
      <c r="BK49" s="2">
        <f t="shared" si="64"/>
        <v>2601</v>
      </c>
      <c r="BL49" s="22">
        <f t="shared" si="65"/>
        <v>3.9318256327243257</v>
      </c>
      <c r="BM49" s="34">
        <f t="shared" si="66"/>
        <v>-0.67418650000000002</v>
      </c>
      <c r="BN49" s="14">
        <f>BN$16*BJ49*$B36</f>
        <v>-0.14145462</v>
      </c>
      <c r="BO49" s="14">
        <f>BO$16*BK49*$B36</f>
        <v>6.2016683399999994E-2</v>
      </c>
      <c r="BP49" s="14">
        <f>BP$16*BL49*$B36</f>
        <v>3.804450602709152</v>
      </c>
      <c r="BQ49" s="24">
        <f>BK39+SUM(BM49:BP49)</f>
        <v>-3.3247339338908475</v>
      </c>
      <c r="BR49" s="15">
        <f t="shared" si="67"/>
        <v>3.5982091094912155E-2</v>
      </c>
      <c r="BS49" s="24">
        <f t="shared" si="71"/>
        <v>0.1789434239369985</v>
      </c>
      <c r="BT49" s="2"/>
      <c r="BU49" s="2"/>
      <c r="BV49" s="4"/>
      <c r="BW49" s="5"/>
    </row>
    <row r="50" spans="1:75" x14ac:dyDescent="0.3">
      <c r="A50" s="1">
        <v>54</v>
      </c>
      <c r="B50" s="2">
        <v>57</v>
      </c>
      <c r="C50" s="2">
        <f t="shared" si="47"/>
        <v>3249</v>
      </c>
      <c r="D50" s="22">
        <f t="shared" si="48"/>
        <v>4.0430512678345503</v>
      </c>
      <c r="E50" s="34">
        <f t="shared" si="49"/>
        <v>-0.92905409999999999</v>
      </c>
      <c r="F50" s="14">
        <f>F$16*B50*$AF36</f>
        <v>-0.15809634</v>
      </c>
      <c r="G50" s="14">
        <f>G$16*C50*$AF36</f>
        <v>7.7467206599999991E-2</v>
      </c>
      <c r="H50" s="14">
        <f>H$16*D50*$AF36</f>
        <v>3.9120729832669094</v>
      </c>
      <c r="I50" s="24">
        <f>C39+SUM(E50:H50)</f>
        <v>-3.4350912501330901</v>
      </c>
      <c r="J50" s="15">
        <f t="shared" si="50"/>
        <v>3.2222469793104017E-2</v>
      </c>
      <c r="K50" s="24">
        <f t="shared" si="51"/>
        <v>0.13346848025196406</v>
      </c>
      <c r="L50" s="2"/>
      <c r="M50" s="2"/>
      <c r="N50" s="4"/>
      <c r="O50" s="5"/>
      <c r="P50" s="1">
        <v>54</v>
      </c>
      <c r="Q50" s="2">
        <v>57</v>
      </c>
      <c r="R50" s="2">
        <f t="shared" si="52"/>
        <v>3249</v>
      </c>
      <c r="S50" s="22">
        <f t="shared" si="53"/>
        <v>4.0430512678345503</v>
      </c>
      <c r="T50" s="34">
        <f t="shared" si="54"/>
        <v>-0.92905409999999999</v>
      </c>
      <c r="U50" s="14">
        <f>U$16*Q50*$B36</f>
        <v>-0.15809634</v>
      </c>
      <c r="V50" s="14">
        <f>V$16*R50*$B36</f>
        <v>7.7467206599999991E-2</v>
      </c>
      <c r="W50" s="14">
        <f>W$16*S50*$B36</f>
        <v>3.9120729832669094</v>
      </c>
      <c r="X50" s="24">
        <f>R39+SUM(T50:W50)</f>
        <v>-3.4124349501330915</v>
      </c>
      <c r="Y50" s="15">
        <f t="shared" si="55"/>
        <v>3.2960844571524775E-2</v>
      </c>
      <c r="Z50" s="24">
        <f t="shared" si="68"/>
        <v>0.12734432532024612</v>
      </c>
      <c r="AA50" s="2"/>
      <c r="AB50" s="2"/>
      <c r="AC50" s="4"/>
      <c r="AD50" s="5"/>
      <c r="AE50" s="1">
        <v>54</v>
      </c>
      <c r="AF50" s="2">
        <v>57</v>
      </c>
      <c r="AG50" s="2">
        <f t="shared" si="56"/>
        <v>3249</v>
      </c>
      <c r="AH50" s="22">
        <f t="shared" si="57"/>
        <v>4.0430512678345503</v>
      </c>
      <c r="AI50" s="34">
        <f t="shared" si="58"/>
        <v>-0.92905409999999999</v>
      </c>
      <c r="AJ50" s="14">
        <f>AJ$16*AF50*$B36</f>
        <v>-0.15809634</v>
      </c>
      <c r="AK50" s="14">
        <f>AK$16*AG50*$B36</f>
        <v>7.7467206599999991E-2</v>
      </c>
      <c r="AL50" s="14">
        <f>AL$16*AH50*$B36</f>
        <v>3.9120729832669094</v>
      </c>
      <c r="AM50" s="24">
        <f>AG39+SUM(AI50:AL50)</f>
        <v>-3.4095716501330902</v>
      </c>
      <c r="AN50" s="15">
        <f t="shared" si="59"/>
        <v>3.305535660136269E-2</v>
      </c>
      <c r="AO50" s="24">
        <f t="shared" si="69"/>
        <v>0.12658047518952512</v>
      </c>
      <c r="AP50" s="2"/>
      <c r="AQ50" s="2"/>
      <c r="AR50" s="4"/>
      <c r="AS50" s="5"/>
      <c r="AT50" s="1">
        <v>54</v>
      </c>
      <c r="AU50" s="2">
        <v>57</v>
      </c>
      <c r="AV50" s="2">
        <f t="shared" si="60"/>
        <v>3249</v>
      </c>
      <c r="AW50" s="22">
        <f t="shared" si="61"/>
        <v>4.0430512678345503</v>
      </c>
      <c r="AX50" s="34">
        <f t="shared" si="62"/>
        <v>-0.92905409999999999</v>
      </c>
      <c r="AY50" s="14">
        <f>AY$16*AU50*$B36</f>
        <v>-0.15809634</v>
      </c>
      <c r="AZ50" s="14">
        <f>AZ$16*AV50*$B36</f>
        <v>7.7467206599999991E-2</v>
      </c>
      <c r="BA50" s="14">
        <f>BA$16*AW50*$B36</f>
        <v>3.9120729832669094</v>
      </c>
      <c r="BB50" s="24">
        <f>AV39+SUM(AX50:BA50)</f>
        <v>-3.4030331501330897</v>
      </c>
      <c r="BC50" s="15">
        <f t="shared" si="63"/>
        <v>3.3272197184045803E-2</v>
      </c>
      <c r="BD50" s="24">
        <f t="shared" si="70"/>
        <v>0.12484478523571456</v>
      </c>
      <c r="BE50" s="2"/>
      <c r="BF50" s="2"/>
      <c r="BG50" s="4"/>
      <c r="BH50" s="5"/>
      <c r="BI50" s="1">
        <v>54</v>
      </c>
      <c r="BJ50" s="2">
        <v>57</v>
      </c>
      <c r="BK50" s="2">
        <f t="shared" si="64"/>
        <v>3249</v>
      </c>
      <c r="BL50" s="22">
        <f t="shared" si="65"/>
        <v>4.0430512678345503</v>
      </c>
      <c r="BM50" s="34">
        <f t="shared" si="66"/>
        <v>-0.92905409999999999</v>
      </c>
      <c r="BN50" s="14">
        <f>BN$16*BJ50*$B36</f>
        <v>-0.15809634</v>
      </c>
      <c r="BO50" s="14">
        <f>BO$16*BK50*$B36</f>
        <v>7.7467206599999991E-2</v>
      </c>
      <c r="BP50" s="14">
        <f>BP$16*BL50*$B36</f>
        <v>3.9120729832669094</v>
      </c>
      <c r="BQ50" s="24">
        <f>BK39+SUM(BM50:BP50)</f>
        <v>-3.4731703501330902</v>
      </c>
      <c r="BR50" s="15">
        <f t="shared" si="67"/>
        <v>3.101853499413787E-2</v>
      </c>
      <c r="BS50" s="24">
        <f t="shared" si="71"/>
        <v>0.14407480944084142</v>
      </c>
      <c r="BT50" s="2"/>
      <c r="BU50" s="2"/>
      <c r="BV50" s="4"/>
      <c r="BW50" s="5"/>
    </row>
    <row r="51" spans="1:75" x14ac:dyDescent="0.3">
      <c r="A51" s="1">
        <v>60</v>
      </c>
      <c r="B51" s="2">
        <v>63</v>
      </c>
      <c r="C51" s="2">
        <f t="shared" si="47"/>
        <v>3969</v>
      </c>
      <c r="D51" s="22">
        <f t="shared" si="48"/>
        <v>4.1431347263915326</v>
      </c>
      <c r="E51" s="34">
        <f t="shared" si="49"/>
        <v>-1.1806350000000001</v>
      </c>
      <c r="F51" s="14">
        <f>F$16*B51*$AF36</f>
        <v>-0.17473806</v>
      </c>
      <c r="G51" s="14">
        <f>G$16*C51*$AF36</f>
        <v>9.4634454600000001E-2</v>
      </c>
      <c r="H51" s="14">
        <f>H$16*D51*$AF36</f>
        <v>4.0089141481088255</v>
      </c>
      <c r="I51" s="24">
        <f>C39+SUM(E51:H51)</f>
        <v>-3.5893054572911742</v>
      </c>
      <c r="J51" s="15">
        <f t="shared" si="50"/>
        <v>2.7617505300535309E-2</v>
      </c>
      <c r="K51" s="24">
        <f t="shared" si="51"/>
        <v>0.10993891767099251</v>
      </c>
      <c r="L51" s="2"/>
      <c r="M51" s="2"/>
      <c r="N51" s="4"/>
      <c r="O51" s="5"/>
      <c r="P51" s="1">
        <v>60</v>
      </c>
      <c r="Q51" s="2">
        <v>63</v>
      </c>
      <c r="R51" s="2">
        <f t="shared" si="52"/>
        <v>3969</v>
      </c>
      <c r="S51" s="22">
        <f t="shared" si="53"/>
        <v>4.1431347263915326</v>
      </c>
      <c r="T51" s="34">
        <f t="shared" si="54"/>
        <v>-1.1806350000000001</v>
      </c>
      <c r="U51" s="14">
        <f>U$16*Q51*$B36</f>
        <v>-0.17473806</v>
      </c>
      <c r="V51" s="14">
        <f>V$16*R51*$B36</f>
        <v>9.4634454600000001E-2</v>
      </c>
      <c r="W51" s="14">
        <f>W$16*S51*$B36</f>
        <v>4.0089141481088255</v>
      </c>
      <c r="X51" s="24">
        <f>R39+SUM(T51:W51)</f>
        <v>-3.5666491572911756</v>
      </c>
      <c r="Y51" s="15">
        <f t="shared" si="55"/>
        <v>2.8250357763048319E-2</v>
      </c>
      <c r="Z51" s="24">
        <f t="shared" si="68"/>
        <v>0.10442626236901595</v>
      </c>
      <c r="AA51" s="2"/>
      <c r="AB51" s="2"/>
      <c r="AC51" s="4"/>
      <c r="AD51" s="5"/>
      <c r="AE51" s="1">
        <v>60</v>
      </c>
      <c r="AF51" s="2">
        <v>63</v>
      </c>
      <c r="AG51" s="2">
        <f t="shared" si="56"/>
        <v>3969</v>
      </c>
      <c r="AH51" s="22">
        <f t="shared" si="57"/>
        <v>4.1431347263915326</v>
      </c>
      <c r="AI51" s="34">
        <f t="shared" si="58"/>
        <v>-1.1806350000000001</v>
      </c>
      <c r="AJ51" s="14">
        <f>AJ$16*AF51*$B36</f>
        <v>-0.17473806</v>
      </c>
      <c r="AK51" s="14">
        <f>AK$16*AG51*$B36</f>
        <v>9.4634454600000001E-2</v>
      </c>
      <c r="AL51" s="14">
        <f>AL$16*AH51*$B36</f>
        <v>4.0089141481088255</v>
      </c>
      <c r="AM51" s="24">
        <f>AG39+SUM(AI51:AL51)</f>
        <v>-3.5637858572911743</v>
      </c>
      <c r="AN51" s="15">
        <f t="shared" si="59"/>
        <v>2.8331362928132577E-2</v>
      </c>
      <c r="AO51" s="24">
        <f t="shared" si="69"/>
        <v>0.10374045386187186</v>
      </c>
      <c r="AP51" s="2"/>
      <c r="AQ51" s="2"/>
      <c r="AR51" s="4"/>
      <c r="AS51" s="5"/>
      <c r="AT51" s="1">
        <v>60</v>
      </c>
      <c r="AU51" s="2">
        <v>63</v>
      </c>
      <c r="AV51" s="2">
        <f t="shared" si="60"/>
        <v>3969</v>
      </c>
      <c r="AW51" s="22">
        <f t="shared" si="61"/>
        <v>4.1431347263915326</v>
      </c>
      <c r="AX51" s="34">
        <f t="shared" si="62"/>
        <v>-1.1806350000000001</v>
      </c>
      <c r="AY51" s="14">
        <f>AY$16*AU51*$B36</f>
        <v>-0.17473806</v>
      </c>
      <c r="AZ51" s="14">
        <f>AZ$16*AV51*$B36</f>
        <v>9.4634454600000001E-2</v>
      </c>
      <c r="BA51" s="14">
        <f>BA$16*AW51*$B36</f>
        <v>4.0089141481088255</v>
      </c>
      <c r="BB51" s="24">
        <f>AV39+SUM(AX51:BA51)</f>
        <v>-3.5572473572911738</v>
      </c>
      <c r="BC51" s="15">
        <f t="shared" si="63"/>
        <v>2.8517214477690202E-2</v>
      </c>
      <c r="BD51" s="24">
        <f t="shared" si="70"/>
        <v>0.10218358693954958</v>
      </c>
      <c r="BE51" s="2"/>
      <c r="BF51" s="2"/>
      <c r="BG51" s="4"/>
      <c r="BH51" s="5"/>
      <c r="BI51" s="1">
        <v>60</v>
      </c>
      <c r="BJ51" s="2">
        <v>63</v>
      </c>
      <c r="BK51" s="2">
        <f t="shared" si="64"/>
        <v>3969</v>
      </c>
      <c r="BL51" s="22">
        <f t="shared" si="65"/>
        <v>4.1431347263915326</v>
      </c>
      <c r="BM51" s="34">
        <f t="shared" si="66"/>
        <v>-1.1806350000000001</v>
      </c>
      <c r="BN51" s="14">
        <f>BN$16*BJ51*$B36</f>
        <v>-0.17473806</v>
      </c>
      <c r="BO51" s="14">
        <f>BO$16*BK51*$B36</f>
        <v>9.4634454600000001E-2</v>
      </c>
      <c r="BP51" s="14">
        <f>BP$16*BL51*$B36</f>
        <v>4.0089141481088255</v>
      </c>
      <c r="BQ51" s="24">
        <f>BK39+SUM(BM51:BP51)</f>
        <v>-3.6273845572911743</v>
      </c>
      <c r="BR51" s="15">
        <f t="shared" si="67"/>
        <v>2.6585626741708567E-2</v>
      </c>
      <c r="BS51" s="24">
        <f t="shared" si="71"/>
        <v>0.1195436355570404</v>
      </c>
      <c r="BT51" s="2"/>
      <c r="BU51" s="2"/>
      <c r="BV51" s="4"/>
      <c r="BW51" s="5"/>
    </row>
    <row r="52" spans="1:75" x14ac:dyDescent="0.3">
      <c r="A52" s="1">
        <v>66</v>
      </c>
      <c r="B52" s="2">
        <v>69</v>
      </c>
      <c r="C52" s="2">
        <f t="shared" si="47"/>
        <v>4761</v>
      </c>
      <c r="D52" s="22">
        <f t="shared" si="48"/>
        <v>4.2341065045972597</v>
      </c>
      <c r="E52" s="34">
        <f t="shared" si="49"/>
        <v>-1.443012</v>
      </c>
      <c r="F52" s="14">
        <f>F$16*B52*$AF36</f>
        <v>-0.19137978</v>
      </c>
      <c r="G52" s="14">
        <f>G$16*C52*$AF36</f>
        <v>0.1135184274</v>
      </c>
      <c r="H52" s="14">
        <f>H$16*D52*$AF36</f>
        <v>4.0969388136849778</v>
      </c>
      <c r="I52" s="24">
        <f>C39+SUM(E52:H52)</f>
        <v>-3.7614155389150215</v>
      </c>
      <c r="J52" s="15">
        <f t="shared" si="50"/>
        <v>2.3250804650708303E-2</v>
      </c>
      <c r="K52" s="24">
        <f t="shared" si="51"/>
        <v>9.3115359908914189E-2</v>
      </c>
      <c r="L52" s="2"/>
      <c r="M52" s="2"/>
      <c r="N52" s="4"/>
      <c r="O52" s="5"/>
      <c r="P52" s="1">
        <v>66</v>
      </c>
      <c r="Q52" s="2">
        <v>69</v>
      </c>
      <c r="R52" s="2">
        <f t="shared" si="52"/>
        <v>4761</v>
      </c>
      <c r="S52" s="22">
        <f t="shared" si="53"/>
        <v>4.2341065045972597</v>
      </c>
      <c r="T52" s="34">
        <f t="shared" si="54"/>
        <v>-1.443012</v>
      </c>
      <c r="U52" s="14">
        <f>U$16*Q52*$B36</f>
        <v>-0.19137978</v>
      </c>
      <c r="V52" s="14">
        <f>V$16*R52*$B36</f>
        <v>0.1135184274</v>
      </c>
      <c r="W52" s="14">
        <f>W$16*S52*$B36</f>
        <v>4.0969388136849778</v>
      </c>
      <c r="X52" s="24">
        <f>R39+SUM(T52:W52)</f>
        <v>-3.7387592389150228</v>
      </c>
      <c r="Y52" s="15">
        <f t="shared" si="55"/>
        <v>2.3783594590222661E-2</v>
      </c>
      <c r="Z52" s="24">
        <f t="shared" si="68"/>
        <v>8.8108716282589761E-2</v>
      </c>
      <c r="AA52" s="2"/>
      <c r="AB52" s="2"/>
      <c r="AC52" s="4"/>
      <c r="AD52" s="5"/>
      <c r="AE52" s="1">
        <v>66</v>
      </c>
      <c r="AF52" s="2">
        <v>69</v>
      </c>
      <c r="AG52" s="2">
        <f t="shared" si="56"/>
        <v>4761</v>
      </c>
      <c r="AH52" s="22">
        <f t="shared" si="57"/>
        <v>4.2341065045972597</v>
      </c>
      <c r="AI52" s="34">
        <f t="shared" si="58"/>
        <v>-1.443012</v>
      </c>
      <c r="AJ52" s="14">
        <f>AJ$16*AF52*$B36</f>
        <v>-0.19137978</v>
      </c>
      <c r="AK52" s="14">
        <f>AK$16*AG52*$B36</f>
        <v>0.1135184274</v>
      </c>
      <c r="AL52" s="14">
        <f>AL$16*AH52*$B36</f>
        <v>4.0969388136849778</v>
      </c>
      <c r="AM52" s="24">
        <f>AG39+SUM(AI52:AL52)</f>
        <v>-3.7358959389150215</v>
      </c>
      <c r="AN52" s="15">
        <f t="shared" si="59"/>
        <v>2.3851791744475982E-2</v>
      </c>
      <c r="AO52" s="24">
        <f t="shared" si="69"/>
        <v>8.7487231033813173E-2</v>
      </c>
      <c r="AP52" s="2"/>
      <c r="AQ52" s="2"/>
      <c r="AR52" s="4"/>
      <c r="AS52" s="5"/>
      <c r="AT52" s="1">
        <v>66</v>
      </c>
      <c r="AU52" s="2">
        <v>69</v>
      </c>
      <c r="AV52" s="2">
        <f t="shared" si="60"/>
        <v>4761</v>
      </c>
      <c r="AW52" s="22">
        <f t="shared" si="61"/>
        <v>4.2341065045972597</v>
      </c>
      <c r="AX52" s="34">
        <f t="shared" si="62"/>
        <v>-1.443012</v>
      </c>
      <c r="AY52" s="14">
        <f>AY$16*AU52*$B36</f>
        <v>-0.19137978</v>
      </c>
      <c r="AZ52" s="14">
        <f>AZ$16*AV52*$B36</f>
        <v>0.1135184274</v>
      </c>
      <c r="BA52" s="14">
        <f>BA$16*AW52*$B36</f>
        <v>4.0969388136849778</v>
      </c>
      <c r="BB52" s="24">
        <f>AV39+SUM(AX52:BA52)</f>
        <v>-3.729357438915021</v>
      </c>
      <c r="BC52" s="15">
        <f t="shared" si="63"/>
        <v>2.4008257653535189E-2</v>
      </c>
      <c r="BD52" s="24">
        <f t="shared" si="70"/>
        <v>8.6077538282264304E-2</v>
      </c>
      <c r="BE52" s="2"/>
      <c r="BF52" s="2"/>
      <c r="BG52" s="4"/>
      <c r="BH52" s="5"/>
      <c r="BI52" s="1">
        <v>66</v>
      </c>
      <c r="BJ52" s="2">
        <v>69</v>
      </c>
      <c r="BK52" s="2">
        <f t="shared" si="64"/>
        <v>4761</v>
      </c>
      <c r="BL52" s="22">
        <f t="shared" si="65"/>
        <v>4.2341065045972597</v>
      </c>
      <c r="BM52" s="34">
        <f t="shared" si="66"/>
        <v>-1.443012</v>
      </c>
      <c r="BN52" s="14">
        <f>BN$16*BJ52*$B36</f>
        <v>-0.19137978</v>
      </c>
      <c r="BO52" s="14">
        <f>BO$16*BK52*$B36</f>
        <v>0.1135184274</v>
      </c>
      <c r="BP52" s="14">
        <f>BP$16*BL52*$B36</f>
        <v>4.0969388136849778</v>
      </c>
      <c r="BQ52" s="24">
        <f>BK39+SUM(BM52:BP52)</f>
        <v>-3.7994946389150215</v>
      </c>
      <c r="BR52" s="15">
        <f t="shared" si="67"/>
        <v>2.2382080030817673E-2</v>
      </c>
      <c r="BS52" s="24">
        <f t="shared" si="71"/>
        <v>0.10188331294661895</v>
      </c>
      <c r="BT52" s="2"/>
      <c r="BU52" s="2"/>
      <c r="BV52" s="4"/>
      <c r="BW52" s="5"/>
    </row>
    <row r="53" spans="1:75" x14ac:dyDescent="0.3">
      <c r="A53" s="1">
        <v>72</v>
      </c>
      <c r="B53" s="2">
        <v>78</v>
      </c>
      <c r="C53" s="2">
        <f t="shared" si="47"/>
        <v>6084</v>
      </c>
      <c r="D53" s="22">
        <f t="shared" si="48"/>
        <v>4.3567088266895917</v>
      </c>
      <c r="E53" s="34">
        <f t="shared" si="49"/>
        <v>-1.7874699999999999</v>
      </c>
      <c r="F53" s="14">
        <f>F$16*B53*$AF36</f>
        <v>-0.21634236000000001</v>
      </c>
      <c r="G53" s="14">
        <f>G$16*C53*$AF36</f>
        <v>0.1450632456</v>
      </c>
      <c r="H53" s="14">
        <f>H$16*D53*$AF36</f>
        <v>4.2155693232110387</v>
      </c>
      <c r="I53" s="24">
        <f>C39+SUM(E53:H53)</f>
        <v>-3.9806607911889609</v>
      </c>
      <c r="J53" s="15">
        <f t="shared" si="50"/>
        <v>1.8673296110495331E-2</v>
      </c>
      <c r="K53" s="24">
        <f t="shared" si="51"/>
        <v>8.0972323735390109E-2</v>
      </c>
      <c r="L53" s="2"/>
      <c r="M53" s="2"/>
      <c r="N53" s="4"/>
      <c r="O53" s="5"/>
      <c r="P53" s="1">
        <v>72</v>
      </c>
      <c r="Q53" s="2">
        <v>78</v>
      </c>
      <c r="R53" s="2">
        <f t="shared" si="52"/>
        <v>6084</v>
      </c>
      <c r="S53" s="22">
        <f t="shared" si="53"/>
        <v>4.3567088266895917</v>
      </c>
      <c r="T53" s="34">
        <f t="shared" si="54"/>
        <v>-1.7874699999999999</v>
      </c>
      <c r="U53" s="14">
        <f>U$16*Q53*$B36</f>
        <v>-0.21634236000000001</v>
      </c>
      <c r="V53" s="14">
        <f>V$16*R53*$B36</f>
        <v>0.1450632456</v>
      </c>
      <c r="W53" s="14">
        <f>W$16*S53*$B36</f>
        <v>4.2155693232110387</v>
      </c>
      <c r="X53" s="24">
        <f>R39+SUM(T53:W53)</f>
        <v>-3.9580044911889622</v>
      </c>
      <c r="Y53" s="15">
        <f t="shared" si="55"/>
        <v>1.9101192884594349E-2</v>
      </c>
      <c r="Z53" s="24">
        <f t="shared" si="68"/>
        <v>7.6372829103482795E-2</v>
      </c>
      <c r="AA53" s="2"/>
      <c r="AB53" s="2"/>
      <c r="AC53" s="4"/>
      <c r="AD53" s="5"/>
      <c r="AE53" s="1">
        <v>72</v>
      </c>
      <c r="AF53" s="2">
        <v>78</v>
      </c>
      <c r="AG53" s="2">
        <f t="shared" si="56"/>
        <v>6084</v>
      </c>
      <c r="AH53" s="22">
        <f t="shared" si="57"/>
        <v>4.3567088266895917</v>
      </c>
      <c r="AI53" s="34">
        <f t="shared" si="58"/>
        <v>-1.7874699999999999</v>
      </c>
      <c r="AJ53" s="14">
        <f>AJ$16*AF53*$B36</f>
        <v>-0.21634236000000001</v>
      </c>
      <c r="AK53" s="14">
        <f>AK$16*AG53*$B36</f>
        <v>0.1450632456</v>
      </c>
      <c r="AL53" s="14">
        <f>AL$16*AH53*$B36</f>
        <v>4.2155693232110387</v>
      </c>
      <c r="AM53" s="24">
        <f>AG39+SUM(AI53:AL53)</f>
        <v>-3.9551411911889609</v>
      </c>
      <c r="AN53" s="15">
        <f t="shared" si="59"/>
        <v>1.9155963705406634E-2</v>
      </c>
      <c r="AO53" s="24">
        <f t="shared" si="69"/>
        <v>7.5802941468480378E-2</v>
      </c>
      <c r="AP53" s="2"/>
      <c r="AQ53" s="2"/>
      <c r="AR53" s="4"/>
      <c r="AS53" s="5"/>
      <c r="AT53" s="1">
        <v>72</v>
      </c>
      <c r="AU53" s="2">
        <v>78</v>
      </c>
      <c r="AV53" s="2">
        <f t="shared" si="60"/>
        <v>6084</v>
      </c>
      <c r="AW53" s="22">
        <f t="shared" si="61"/>
        <v>4.3567088266895917</v>
      </c>
      <c r="AX53" s="34">
        <f t="shared" si="62"/>
        <v>-1.7874699999999999</v>
      </c>
      <c r="AY53" s="14">
        <f>AY$16*AU53*$B36</f>
        <v>-0.21634236000000001</v>
      </c>
      <c r="AZ53" s="14">
        <f>AZ$16*AV53*$B36</f>
        <v>0.1450632456</v>
      </c>
      <c r="BA53" s="14">
        <f>BA$16*AW53*$B36</f>
        <v>4.2155693232110387</v>
      </c>
      <c r="BB53" s="24">
        <f>AV39+SUM(AX53:BA53)</f>
        <v>-3.9486026911889605</v>
      </c>
      <c r="BC53" s="15">
        <f t="shared" si="63"/>
        <v>1.9281625345722014E-2</v>
      </c>
      <c r="BD53" s="24">
        <f t="shared" si="70"/>
        <v>7.4511172824745633E-2</v>
      </c>
      <c r="BE53" s="2"/>
      <c r="BF53" s="2"/>
      <c r="BG53" s="4"/>
      <c r="BH53" s="5"/>
      <c r="BI53" s="1">
        <v>72</v>
      </c>
      <c r="BJ53" s="2">
        <v>78</v>
      </c>
      <c r="BK53" s="2">
        <f t="shared" si="64"/>
        <v>6084</v>
      </c>
      <c r="BL53" s="22">
        <f t="shared" si="65"/>
        <v>4.3567088266895917</v>
      </c>
      <c r="BM53" s="34">
        <f t="shared" si="66"/>
        <v>-1.7874699999999999</v>
      </c>
      <c r="BN53" s="14">
        <f>BN$16*BJ53*$B36</f>
        <v>-0.21634236000000001</v>
      </c>
      <c r="BO53" s="14">
        <f>BO$16*BK53*$B36</f>
        <v>0.1450632456</v>
      </c>
      <c r="BP53" s="14">
        <f>BP$16*BL53*$B36</f>
        <v>4.2155693232110387</v>
      </c>
      <c r="BQ53" s="24">
        <f>BK39+SUM(BM53:BP53)</f>
        <v>-4.0187398911889609</v>
      </c>
      <c r="BR53" s="15">
        <f t="shared" si="67"/>
        <v>1.7975601888321344E-2</v>
      </c>
      <c r="BS53" s="24">
        <f t="shared" si="71"/>
        <v>8.9062049776661059E-2</v>
      </c>
      <c r="BT53" s="2"/>
      <c r="BU53" s="2"/>
      <c r="BV53" s="4"/>
      <c r="BW53" s="5"/>
    </row>
    <row r="54" spans="1:75" x14ac:dyDescent="0.3">
      <c r="A54" s="1">
        <v>84</v>
      </c>
      <c r="B54" s="2">
        <v>90</v>
      </c>
      <c r="C54" s="2">
        <f t="shared" si="47"/>
        <v>8100</v>
      </c>
      <c r="D54" s="22">
        <f t="shared" si="48"/>
        <v>4.499809670330265</v>
      </c>
      <c r="E54" s="34">
        <f t="shared" si="49"/>
        <v>-2.2024949999999999</v>
      </c>
      <c r="F54" s="14">
        <f>F$16*B54*$AF36</f>
        <v>-0.24962580000000001</v>
      </c>
      <c r="G54" s="14">
        <f>G$16*C54*$AF36</f>
        <v>0.19313153999999999</v>
      </c>
      <c r="H54" s="14">
        <f>H$16*D54*$AF36</f>
        <v>4.3540342862312134</v>
      </c>
      <c r="I54" s="24">
        <f>C39+SUM(E54:H54)</f>
        <v>-4.242435973768786</v>
      </c>
      <c r="J54" s="15">
        <f t="shared" si="50"/>
        <v>1.437253803971795E-2</v>
      </c>
      <c r="K54" s="24">
        <f t="shared" si="51"/>
        <v>6.4656142862042673E-2</v>
      </c>
      <c r="L54" s="2"/>
      <c r="M54" s="2"/>
      <c r="N54" s="4"/>
      <c r="O54" s="5"/>
      <c r="P54" s="1">
        <v>84</v>
      </c>
      <c r="Q54" s="2">
        <v>90</v>
      </c>
      <c r="R54" s="2">
        <f t="shared" si="52"/>
        <v>8100</v>
      </c>
      <c r="S54" s="22">
        <f t="shared" si="53"/>
        <v>4.499809670330265</v>
      </c>
      <c r="T54" s="34">
        <f t="shared" si="54"/>
        <v>-2.2024949999999999</v>
      </c>
      <c r="U54" s="14">
        <f>U$16*Q54*$B36</f>
        <v>-0.24962580000000001</v>
      </c>
      <c r="V54" s="14">
        <f>V$16*R54*$B36</f>
        <v>0.19313153999999999</v>
      </c>
      <c r="W54" s="14">
        <f>W$16*S54*$B36</f>
        <v>4.3540342862312134</v>
      </c>
      <c r="X54" s="24">
        <f>R39+SUM(T54:W54)</f>
        <v>-4.2197796737687874</v>
      </c>
      <c r="Y54" s="15">
        <f t="shared" si="55"/>
        <v>1.4701883358638595E-2</v>
      </c>
      <c r="Z54" s="24">
        <f t="shared" si="68"/>
        <v>6.066707523010903E-2</v>
      </c>
      <c r="AA54" s="2"/>
      <c r="AB54" s="2"/>
      <c r="AC54" s="4"/>
      <c r="AD54" s="5"/>
      <c r="AE54" s="1">
        <v>84</v>
      </c>
      <c r="AF54" s="2">
        <v>90</v>
      </c>
      <c r="AG54" s="2">
        <f t="shared" si="56"/>
        <v>8100</v>
      </c>
      <c r="AH54" s="22">
        <f t="shared" si="57"/>
        <v>4.499809670330265</v>
      </c>
      <c r="AI54" s="34">
        <f t="shared" si="58"/>
        <v>-2.2024949999999999</v>
      </c>
      <c r="AJ54" s="14">
        <f>AJ$16*AF54*$B36</f>
        <v>-0.24962580000000001</v>
      </c>
      <c r="AK54" s="14">
        <f>AK$16*AG54*$B36</f>
        <v>0.19313153999999999</v>
      </c>
      <c r="AL54" s="14">
        <f>AL$16*AH54*$B36</f>
        <v>4.3540342862312134</v>
      </c>
      <c r="AM54" s="24">
        <f>AG39+SUM(AI54:AL54)</f>
        <v>-4.216916373768786</v>
      </c>
      <c r="AN54" s="15">
        <f t="shared" si="59"/>
        <v>1.4744039585420041E-2</v>
      </c>
      <c r="AO54" s="24">
        <f t="shared" si="69"/>
        <v>6.0174291797277554E-2</v>
      </c>
      <c r="AP54" s="2"/>
      <c r="AQ54" s="2"/>
      <c r="AR54" s="4"/>
      <c r="AS54" s="5"/>
      <c r="AT54" s="1">
        <v>84</v>
      </c>
      <c r="AU54" s="2">
        <v>90</v>
      </c>
      <c r="AV54" s="2">
        <f t="shared" si="60"/>
        <v>8100</v>
      </c>
      <c r="AW54" s="22">
        <f t="shared" si="61"/>
        <v>4.499809670330265</v>
      </c>
      <c r="AX54" s="34">
        <f t="shared" si="62"/>
        <v>-2.2024949999999999</v>
      </c>
      <c r="AY54" s="14">
        <f>AY$16*AU54*$B36</f>
        <v>-0.24962580000000001</v>
      </c>
      <c r="AZ54" s="14">
        <f>AZ$16*AV54*$B36</f>
        <v>0.19313153999999999</v>
      </c>
      <c r="BA54" s="14">
        <f>BA$16*AW54*$B36</f>
        <v>4.3540342862312134</v>
      </c>
      <c r="BB54" s="24">
        <f>AV39+SUM(AX54:BA54)</f>
        <v>-4.2103778737687856</v>
      </c>
      <c r="BC54" s="15">
        <f t="shared" si="63"/>
        <v>1.4840759344742608E-2</v>
      </c>
      <c r="BD54" s="24">
        <f t="shared" si="70"/>
        <v>5.9058527329283163E-2</v>
      </c>
      <c r="BE54" s="2"/>
      <c r="BF54" s="2"/>
      <c r="BG54" s="4"/>
      <c r="BH54" s="5"/>
      <c r="BI54" s="1">
        <v>84</v>
      </c>
      <c r="BJ54" s="2">
        <v>90</v>
      </c>
      <c r="BK54" s="2">
        <f t="shared" si="64"/>
        <v>8100</v>
      </c>
      <c r="BL54" s="22">
        <f t="shared" si="65"/>
        <v>4.499809670330265</v>
      </c>
      <c r="BM54" s="34">
        <f t="shared" si="66"/>
        <v>-2.2024949999999999</v>
      </c>
      <c r="BN54" s="14">
        <f>BN$16*BJ54*$B36</f>
        <v>-0.24962580000000001</v>
      </c>
      <c r="BO54" s="14">
        <f>BO$16*BK54*$B36</f>
        <v>0.19313153999999999</v>
      </c>
      <c r="BP54" s="14">
        <f>BP$16*BL54*$B36</f>
        <v>4.3540342862312134</v>
      </c>
      <c r="BQ54" s="24">
        <f>BK39+SUM(BM54:BP54)</f>
        <v>-4.280515073768786</v>
      </c>
      <c r="BR54" s="15">
        <f t="shared" si="67"/>
        <v>1.3835533930269324E-2</v>
      </c>
      <c r="BS54" s="24">
        <f t="shared" si="71"/>
        <v>7.1721015541411248E-2</v>
      </c>
      <c r="BT54" s="2"/>
      <c r="BU54" s="2"/>
      <c r="BV54" s="4"/>
      <c r="BW54" s="5"/>
    </row>
    <row r="55" spans="1:75" x14ac:dyDescent="0.3">
      <c r="A55" s="1">
        <v>96</v>
      </c>
      <c r="B55" s="2">
        <v>102</v>
      </c>
      <c r="C55" s="2">
        <f t="shared" si="47"/>
        <v>10404</v>
      </c>
      <c r="D55" s="22">
        <f t="shared" si="48"/>
        <v>4.6249728132842707</v>
      </c>
      <c r="E55" s="34">
        <f t="shared" si="49"/>
        <v>-2.6692840000000002</v>
      </c>
      <c r="F55" s="14">
        <f>F$16*B55*$AF36</f>
        <v>-0.28290924000000001</v>
      </c>
      <c r="G55" s="14">
        <f>G$16*C55*$AF36</f>
        <v>0.24806673359999998</v>
      </c>
      <c r="H55" s="14">
        <f>H$16*D55*$AF36</f>
        <v>4.4751426565223955</v>
      </c>
      <c r="I55" s="24">
        <f>C39+SUM(E55:H55)</f>
        <v>-4.5664648498776046</v>
      </c>
      <c r="J55" s="15">
        <f t="shared" si="50"/>
        <v>1.039464145970787E-2</v>
      </c>
      <c r="K55" s="24">
        <f t="shared" si="51"/>
        <v>5.4390157941336996E-2</v>
      </c>
      <c r="L55" s="2"/>
      <c r="M55" s="2"/>
      <c r="N55" s="4"/>
      <c r="O55" s="5"/>
      <c r="P55" s="1">
        <v>96</v>
      </c>
      <c r="Q55" s="2">
        <v>102</v>
      </c>
      <c r="R55" s="2">
        <f t="shared" si="52"/>
        <v>10404</v>
      </c>
      <c r="S55" s="22">
        <f t="shared" si="53"/>
        <v>4.6249728132842707</v>
      </c>
      <c r="T55" s="34">
        <f t="shared" si="54"/>
        <v>-2.6692840000000002</v>
      </c>
      <c r="U55" s="14">
        <f>U$16*Q55*$B36</f>
        <v>-0.28290924000000001</v>
      </c>
      <c r="V55" s="14">
        <f>V$16*R55*$B36</f>
        <v>0.24806673359999998</v>
      </c>
      <c r="W55" s="14">
        <f>W$16*S55*$B36</f>
        <v>4.4751426565223955</v>
      </c>
      <c r="X55" s="24">
        <f>R39+SUM(T55:W55)</f>
        <v>-4.5438085498776051</v>
      </c>
      <c r="Y55" s="15">
        <f t="shared" si="55"/>
        <v>1.0632833663280605E-2</v>
      </c>
      <c r="Z55" s="24">
        <f t="shared" si="68"/>
        <v>5.0831629518949394E-2</v>
      </c>
      <c r="AA55" s="2"/>
      <c r="AB55" s="2"/>
      <c r="AC55" s="4"/>
      <c r="AD55" s="5"/>
      <c r="AE55" s="1">
        <v>96</v>
      </c>
      <c r="AF55" s="2">
        <v>102</v>
      </c>
      <c r="AG55" s="2">
        <f t="shared" si="56"/>
        <v>10404</v>
      </c>
      <c r="AH55" s="22">
        <f t="shared" si="57"/>
        <v>4.6249728132842707</v>
      </c>
      <c r="AI55" s="34">
        <f t="shared" si="58"/>
        <v>-2.6692840000000002</v>
      </c>
      <c r="AJ55" s="14">
        <f>AJ$16*AF55*$B36</f>
        <v>-0.28290924000000001</v>
      </c>
      <c r="AK55" s="14">
        <f>AK$16*AG55*$B36</f>
        <v>0.24806673359999998</v>
      </c>
      <c r="AL55" s="14">
        <f>AL$16*AH55*$B36</f>
        <v>4.4751426565223955</v>
      </c>
      <c r="AM55" s="24">
        <f>AG39+SUM(AI55:AL55)</f>
        <v>-4.5409452498776037</v>
      </c>
      <c r="AN55" s="15">
        <f t="shared" si="59"/>
        <v>1.0663322284112662E-2</v>
      </c>
      <c r="AO55" s="24">
        <f t="shared" si="69"/>
        <v>5.039303733205526E-2</v>
      </c>
      <c r="AP55" s="2"/>
      <c r="AQ55" s="2"/>
      <c r="AR55" s="4"/>
      <c r="AS55" s="5"/>
      <c r="AT55" s="1">
        <v>96</v>
      </c>
      <c r="AU55" s="2">
        <v>102</v>
      </c>
      <c r="AV55" s="2">
        <f t="shared" si="60"/>
        <v>10404</v>
      </c>
      <c r="AW55" s="22">
        <f t="shared" si="61"/>
        <v>4.6249728132842707</v>
      </c>
      <c r="AX55" s="34">
        <f t="shared" si="62"/>
        <v>-2.6692840000000002</v>
      </c>
      <c r="AY55" s="14">
        <f>AY$16*AU55*$B36</f>
        <v>-0.28290924000000001</v>
      </c>
      <c r="AZ55" s="14">
        <f>AZ$16*AV55*$B36</f>
        <v>0.24806673359999998</v>
      </c>
      <c r="BA55" s="14">
        <f>BA$16*AW55*$B36</f>
        <v>4.4751426565223955</v>
      </c>
      <c r="BB55" s="24">
        <f>AV39+SUM(AX55:BA55)</f>
        <v>-4.5344067498776042</v>
      </c>
      <c r="BC55" s="15">
        <f t="shared" si="63"/>
        <v>1.07332728535562E-2</v>
      </c>
      <c r="BD55" s="24">
        <f t="shared" si="70"/>
        <v>4.9400813475815784E-2</v>
      </c>
      <c r="BE55" s="2"/>
      <c r="BF55" s="2"/>
      <c r="BG55" s="4"/>
      <c r="BH55" s="5"/>
      <c r="BI55" s="1">
        <v>96</v>
      </c>
      <c r="BJ55" s="2">
        <v>102</v>
      </c>
      <c r="BK55" s="2">
        <f t="shared" si="64"/>
        <v>10404</v>
      </c>
      <c r="BL55" s="22">
        <f t="shared" si="65"/>
        <v>4.6249728132842707</v>
      </c>
      <c r="BM55" s="34">
        <f t="shared" si="66"/>
        <v>-2.6692840000000002</v>
      </c>
      <c r="BN55" s="14">
        <f>BN$16*BJ55*$B36</f>
        <v>-0.28290924000000001</v>
      </c>
      <c r="BO55" s="14">
        <f>BO$16*BK55*$B36</f>
        <v>0.24806673359999998</v>
      </c>
      <c r="BP55" s="14">
        <f>BP$16*BL55*$B36</f>
        <v>4.4751426565223955</v>
      </c>
      <c r="BQ55" s="24">
        <f>BK39+SUM(BM55:BP55)</f>
        <v>-4.6045439498776037</v>
      </c>
      <c r="BR55" s="15">
        <f t="shared" si="67"/>
        <v>1.0006264322372591E-2</v>
      </c>
      <c r="BS55" s="24">
        <f t="shared" si="71"/>
        <v>6.0726151869334631E-2</v>
      </c>
      <c r="BT55" s="2"/>
      <c r="BU55" s="2"/>
      <c r="BV55" s="4"/>
      <c r="BW55" s="5"/>
    </row>
    <row r="56" spans="1:75" x14ac:dyDescent="0.3">
      <c r="A56" s="1">
        <v>108</v>
      </c>
      <c r="B56" s="2">
        <v>114</v>
      </c>
      <c r="C56" s="2">
        <f t="shared" si="47"/>
        <v>12996</v>
      </c>
      <c r="D56" s="22">
        <f t="shared" si="48"/>
        <v>4.7361984483944957</v>
      </c>
      <c r="E56" s="34">
        <f t="shared" si="49"/>
        <v>-3.2606299999999999</v>
      </c>
      <c r="F56" s="14">
        <f>F$16*B56*$AF36</f>
        <v>-0.31619268</v>
      </c>
      <c r="G56" s="14">
        <f>G$16*C56*$AF36</f>
        <v>0.30986882639999996</v>
      </c>
      <c r="H56" s="14">
        <f>H$16*D56*$AF36</f>
        <v>4.5827650370801534</v>
      </c>
      <c r="I56" s="24">
        <f>C39+SUM(E56:H56)</f>
        <v>-5.0216698165198466</v>
      </c>
      <c r="J56" s="15">
        <f t="shared" si="50"/>
        <v>6.5935075640456073E-3</v>
      </c>
      <c r="K56" s="24">
        <f t="shared" si="51"/>
        <v>4.8004051380624586E-2</v>
      </c>
      <c r="L56" s="2"/>
      <c r="M56" s="2"/>
      <c r="N56" s="4"/>
      <c r="O56" s="5"/>
      <c r="P56" s="1">
        <v>108</v>
      </c>
      <c r="Q56" s="2">
        <v>114</v>
      </c>
      <c r="R56" s="2">
        <f t="shared" si="52"/>
        <v>12996</v>
      </c>
      <c r="S56" s="22">
        <f t="shared" si="53"/>
        <v>4.7361984483944957</v>
      </c>
      <c r="T56" s="34">
        <f t="shared" si="54"/>
        <v>-3.2606299999999999</v>
      </c>
      <c r="U56" s="14">
        <f>U$16*Q56*$B36</f>
        <v>-0.31619268</v>
      </c>
      <c r="V56" s="14">
        <f>V$16*R56*$B36</f>
        <v>0.30986882639999996</v>
      </c>
      <c r="W56" s="14">
        <f>W$16*S56*$B36</f>
        <v>4.5827650370801534</v>
      </c>
      <c r="X56" s="24">
        <f>R39+SUM(T56:W56)</f>
        <v>-4.999013516519847</v>
      </c>
      <c r="Y56" s="15">
        <f t="shared" si="55"/>
        <v>6.7445971520839485E-3</v>
      </c>
      <c r="Z56" s="24">
        <f t="shared" si="68"/>
        <v>4.4734779155551033E-2</v>
      </c>
      <c r="AA56" s="2"/>
      <c r="AB56" s="2"/>
      <c r="AC56" s="4"/>
      <c r="AD56" s="5"/>
      <c r="AE56" s="1">
        <v>108</v>
      </c>
      <c r="AF56" s="2">
        <v>114</v>
      </c>
      <c r="AG56" s="2">
        <f t="shared" si="56"/>
        <v>12996</v>
      </c>
      <c r="AH56" s="22">
        <f t="shared" si="57"/>
        <v>4.7361984483944957</v>
      </c>
      <c r="AI56" s="34">
        <f t="shared" si="58"/>
        <v>-3.2606299999999999</v>
      </c>
      <c r="AJ56" s="14">
        <f>AJ$16*AF56*$B36</f>
        <v>-0.31619268</v>
      </c>
      <c r="AK56" s="14">
        <f>AK$16*AG56*$B36</f>
        <v>0.30986882639999996</v>
      </c>
      <c r="AL56" s="14">
        <f>AL$16*AH56*$B36</f>
        <v>4.5827650370801534</v>
      </c>
      <c r="AM56" s="24">
        <f>AG39+SUM(AI56:AL56)</f>
        <v>-4.9961502165198457</v>
      </c>
      <c r="AN56" s="15">
        <f t="shared" si="59"/>
        <v>6.7639366312620139E-3</v>
      </c>
      <c r="AO56" s="24">
        <f t="shared" si="69"/>
        <v>4.433250350891068E-2</v>
      </c>
      <c r="AP56" s="2"/>
      <c r="AQ56" s="2"/>
      <c r="AR56" s="4"/>
      <c r="AS56" s="5"/>
      <c r="AT56" s="1">
        <v>108</v>
      </c>
      <c r="AU56" s="2">
        <v>114</v>
      </c>
      <c r="AV56" s="2">
        <f t="shared" si="60"/>
        <v>12996</v>
      </c>
      <c r="AW56" s="22">
        <f t="shared" si="61"/>
        <v>4.7361984483944957</v>
      </c>
      <c r="AX56" s="34">
        <f t="shared" si="62"/>
        <v>-3.2606299999999999</v>
      </c>
      <c r="AY56" s="14">
        <f>AY$16*AU56*$B36</f>
        <v>-0.31619268</v>
      </c>
      <c r="AZ56" s="14">
        <f>AZ$16*AV56*$B36</f>
        <v>0.30986882639999996</v>
      </c>
      <c r="BA56" s="14">
        <f>BA$16*AW56*$B36</f>
        <v>4.5827650370801534</v>
      </c>
      <c r="BB56" s="24">
        <f>AV39+SUM(AX56:BA56)</f>
        <v>-4.9896117165198461</v>
      </c>
      <c r="BC56" s="15">
        <f t="shared" si="63"/>
        <v>6.8083075324155617E-3</v>
      </c>
      <c r="BD56" s="24">
        <f t="shared" si="70"/>
        <v>4.3422993960684296E-2</v>
      </c>
      <c r="BE56" s="2"/>
      <c r="BF56" s="2"/>
      <c r="BG56" s="4"/>
      <c r="BH56" s="5"/>
      <c r="BI56" s="1">
        <v>108</v>
      </c>
      <c r="BJ56" s="2">
        <v>114</v>
      </c>
      <c r="BK56" s="2">
        <f t="shared" si="64"/>
        <v>12996</v>
      </c>
      <c r="BL56" s="22">
        <f t="shared" si="65"/>
        <v>4.7361984483944957</v>
      </c>
      <c r="BM56" s="34">
        <f t="shared" si="66"/>
        <v>-3.2606299999999999</v>
      </c>
      <c r="BN56" s="14">
        <f>BN$16*BJ56*$B36</f>
        <v>-0.31619268</v>
      </c>
      <c r="BO56" s="14">
        <f>BO$16*BK56*$B36</f>
        <v>0.30986882639999996</v>
      </c>
      <c r="BP56" s="14">
        <f>BP$16*BL56*$B36</f>
        <v>4.5827650370801534</v>
      </c>
      <c r="BQ56" s="24">
        <f>BK39+SUM(BM56:BP56)</f>
        <v>-5.0597489165198457</v>
      </c>
      <c r="BR56" s="15">
        <f t="shared" si="67"/>
        <v>6.3471529781131634E-3</v>
      </c>
      <c r="BS56" s="24">
        <f t="shared" si="71"/>
        <v>5.3847430567962207E-2</v>
      </c>
      <c r="BT56" s="2"/>
      <c r="BU56" s="2"/>
      <c r="BV56" s="4"/>
      <c r="BW56" s="5"/>
    </row>
    <row r="57" spans="1:75" x14ac:dyDescent="0.3">
      <c r="A57" s="1">
        <v>120</v>
      </c>
      <c r="B57" s="2">
        <v>126</v>
      </c>
      <c r="C57" s="2">
        <f t="shared" si="47"/>
        <v>15876</v>
      </c>
      <c r="D57" s="22">
        <f t="shared" si="48"/>
        <v>4.836281906951478</v>
      </c>
      <c r="E57" s="34">
        <f t="shared" si="49"/>
        <v>-3.3957199999999998</v>
      </c>
      <c r="F57" s="14">
        <f>F$16*B57*$AF36</f>
        <v>-0.34947612</v>
      </c>
      <c r="G57" s="14">
        <f>G$16*C57*$AF36</f>
        <v>0.3785378184</v>
      </c>
      <c r="H57" s="14">
        <f>H$16*D57*$AF36</f>
        <v>4.679606201922069</v>
      </c>
      <c r="I57" s="24">
        <f>C39+SUM(E57:H57)</f>
        <v>-5.0245330996779298</v>
      </c>
      <c r="J57" s="15">
        <f t="shared" si="50"/>
        <v>6.5746554871815924E-3</v>
      </c>
      <c r="K57" s="24">
        <f t="shared" si="51"/>
        <v>4.4350412253360262E-2</v>
      </c>
      <c r="L57" s="2"/>
      <c r="M57" s="2"/>
      <c r="N57" s="4"/>
      <c r="O57" s="5"/>
      <c r="P57" s="1">
        <v>120</v>
      </c>
      <c r="Q57" s="2">
        <v>126</v>
      </c>
      <c r="R57" s="2">
        <f t="shared" si="52"/>
        <v>15876</v>
      </c>
      <c r="S57" s="22">
        <f t="shared" si="53"/>
        <v>4.836281906951478</v>
      </c>
      <c r="T57" s="34">
        <f t="shared" si="54"/>
        <v>-3.3957199999999998</v>
      </c>
      <c r="U57" s="14">
        <f>U$16*Q57*$B36</f>
        <v>-0.34947612</v>
      </c>
      <c r="V57" s="14">
        <f>V$16*R57*$B36</f>
        <v>0.3785378184</v>
      </c>
      <c r="W57" s="14">
        <f>W$16*S57*$B36</f>
        <v>4.679606201922069</v>
      </c>
      <c r="X57" s="24">
        <f>R39+SUM(T57:W57)</f>
        <v>-5.0018767996779321</v>
      </c>
      <c r="Y57" s="15">
        <f t="shared" si="55"/>
        <v>6.7253130817021495E-3</v>
      </c>
      <c r="Z57" s="24">
        <f t="shared" si="68"/>
        <v>4.1254981391006862E-2</v>
      </c>
      <c r="AA57" s="2"/>
      <c r="AB57" s="2"/>
      <c r="AC57" s="4"/>
      <c r="AD57" s="5"/>
      <c r="AE57" s="1">
        <v>120</v>
      </c>
      <c r="AF57" s="2">
        <v>126</v>
      </c>
      <c r="AG57" s="2">
        <f t="shared" si="56"/>
        <v>15876</v>
      </c>
      <c r="AH57" s="22">
        <f t="shared" si="57"/>
        <v>4.836281906951478</v>
      </c>
      <c r="AI57" s="34">
        <f t="shared" si="58"/>
        <v>-3.3957199999999998</v>
      </c>
      <c r="AJ57" s="14">
        <f>AJ$16*AF57*$B36</f>
        <v>-0.34947612</v>
      </c>
      <c r="AK57" s="14">
        <f>AK$16*AG57*$B36</f>
        <v>0.3785378184</v>
      </c>
      <c r="AL57" s="14">
        <f>AL$16*AH57*$B36</f>
        <v>4.679606201922069</v>
      </c>
      <c r="AM57" s="24">
        <f>AG39+SUM(AI57:AL57)</f>
        <v>-4.9990134996779307</v>
      </c>
      <c r="AN57" s="15">
        <f t="shared" si="59"/>
        <v>6.7445972656758899E-3</v>
      </c>
      <c r="AO57" s="24">
        <f t="shared" si="69"/>
        <v>4.0874495075135554E-2</v>
      </c>
      <c r="AP57" s="2"/>
      <c r="AQ57" s="2"/>
      <c r="AR57" s="4"/>
      <c r="AS57" s="5"/>
      <c r="AT57" s="1">
        <v>120</v>
      </c>
      <c r="AU57" s="2">
        <v>126</v>
      </c>
      <c r="AV57" s="2">
        <f t="shared" si="60"/>
        <v>15876</v>
      </c>
      <c r="AW57" s="22">
        <f t="shared" si="61"/>
        <v>4.836281906951478</v>
      </c>
      <c r="AX57" s="34">
        <f t="shared" si="62"/>
        <v>-3.3957199999999998</v>
      </c>
      <c r="AY57" s="14">
        <f>AY$16*AU57*$B36</f>
        <v>-0.34947612</v>
      </c>
      <c r="AZ57" s="14">
        <f>AZ$16*AV57*$B36</f>
        <v>0.3785378184</v>
      </c>
      <c r="BA57" s="14">
        <f>BA$16*AW57*$B36</f>
        <v>4.679606201922069</v>
      </c>
      <c r="BB57" s="24">
        <f>AV39+SUM(AX57:BA57)</f>
        <v>-4.9924749996779294</v>
      </c>
      <c r="BC57" s="15">
        <f t="shared" si="63"/>
        <v>6.7888413020869816E-3</v>
      </c>
      <c r="BD57" s="24">
        <f t="shared" si="70"/>
        <v>4.001458190323922E-2</v>
      </c>
      <c r="BE57" s="2"/>
      <c r="BF57" s="2"/>
      <c r="BG57" s="4"/>
      <c r="BH57" s="5"/>
      <c r="BI57" s="1">
        <v>120</v>
      </c>
      <c r="BJ57" s="2">
        <v>126</v>
      </c>
      <c r="BK57" s="2">
        <f t="shared" si="64"/>
        <v>15876</v>
      </c>
      <c r="BL57" s="22">
        <f t="shared" si="65"/>
        <v>4.836281906951478</v>
      </c>
      <c r="BM57" s="34">
        <f t="shared" si="66"/>
        <v>-3.3957199999999998</v>
      </c>
      <c r="BN57" s="14">
        <f>BN$16*BJ57*$B36</f>
        <v>-0.34947612</v>
      </c>
      <c r="BO57" s="14">
        <f>BO$16*BK57*$B36</f>
        <v>0.3785378184</v>
      </c>
      <c r="BP57" s="14">
        <f>BP$16*BL57*$B36</f>
        <v>4.679606201922069</v>
      </c>
      <c r="BQ57" s="24">
        <f>BK39+SUM(BM57:BP57)</f>
        <v>-5.0626121996779307</v>
      </c>
      <c r="BR57" s="15">
        <f t="shared" si="67"/>
        <v>6.3290052752935583E-3</v>
      </c>
      <c r="BS57" s="24">
        <f t="shared" si="71"/>
        <v>4.9896556817011002E-2</v>
      </c>
      <c r="BT57" s="2"/>
      <c r="BU57" s="2"/>
      <c r="BV57" s="4"/>
      <c r="BW57" s="5"/>
    </row>
    <row r="58" spans="1:75" x14ac:dyDescent="0.3">
      <c r="A58" s="6"/>
      <c r="B58" s="7"/>
      <c r="C58" s="7"/>
      <c r="D58" s="6"/>
      <c r="E58" s="7"/>
      <c r="F58" s="26"/>
      <c r="G58" s="26"/>
      <c r="H58" s="26"/>
      <c r="I58" s="7"/>
      <c r="J58" s="7"/>
      <c r="K58" s="27">
        <f ca="1">INDIRECT(ADDRESS(ROW(K42)+MATCH(0.5,K43:K57,-1),COLUMN(A42),2,1))+(INDIRECT(ADDRESS(ROW(K42)+MATCH(0.5,K43:K57,-1)+1,COLUMN(A42),2,1))-INDIRECT(ADDRESS(ROW(K42)+MATCH(0.5,K43:K57,-1),COLUMN(A42),2,1)))*(INDIRECT(ADDRESS(ROW(K42)+MATCH(0.5,K43:K57,-1),COLUMN(),2,1))-0.5)/(INDIRECT(ADDRESS(ROW(K42)+MATCH(0.5,K43:K57,-1),COLUMN(),2,1))-INDIRECT(ADDRESS(ROW(K42)+MATCH(0.5,K43:K57,-1)+1,COLUMN(),2,1)))</f>
        <v>28.9159815413331</v>
      </c>
      <c r="L58" s="7"/>
      <c r="M58" s="7"/>
      <c r="N58" s="7"/>
      <c r="O58" s="5"/>
      <c r="P58" s="6"/>
      <c r="Q58" s="7"/>
      <c r="R58" s="7"/>
      <c r="S58" s="6"/>
      <c r="T58" s="7"/>
      <c r="U58" s="26"/>
      <c r="V58" s="26"/>
      <c r="W58" s="26"/>
      <c r="X58" s="7"/>
      <c r="Y58" s="7"/>
      <c r="Z58" s="27">
        <f ca="1">INDIRECT(ADDRESS(ROW(Z42)+MATCH(0.5,Z43:Z57,-1),COLUMN(P42),2,1))+(INDIRECT(ADDRESS(ROW(Z42)+MATCH(0.5,Z43:Z57,-1)+1,COLUMN(P42),2,1))-INDIRECT(ADDRESS(ROW(Z42)+MATCH(0.5,Z43:Z57,-1),COLUMN(P42),2,1)))*(INDIRECT(ADDRESS(ROW(Z42)+MATCH(0.5,Z43:Z57,-1),COLUMN(),2,1))-0.5)/(INDIRECT(ADDRESS(ROW(Z42)+MATCH(0.5,Z43:Z57,-1),COLUMN(),2,1))-INDIRECT(ADDRESS(ROW(Z42)+MATCH(0.5,Z43:Z57,-1)+1,COLUMN(),2,1)))</f>
        <v>28.696813540346042</v>
      </c>
      <c r="AA58" s="7"/>
      <c r="AB58" s="7"/>
      <c r="AC58" s="7"/>
      <c r="AD58" s="5"/>
      <c r="AE58" s="6"/>
      <c r="AF58" s="7"/>
      <c r="AG58" s="7"/>
      <c r="AH58" s="6"/>
      <c r="AI58" s="7"/>
      <c r="AJ58" s="26"/>
      <c r="AK58" s="26"/>
      <c r="AL58" s="26"/>
      <c r="AM58" s="7"/>
      <c r="AN58" s="7"/>
      <c r="AO58" s="27">
        <f ca="1">INDIRECT(ADDRESS(ROW(AO42)+MATCH(0.5,AO43:AO57,-1),COLUMN(AE42),2,1))+(INDIRECT(ADDRESS(ROW(AO42)+MATCH(0.5,AO43:AO57,-1)+1,COLUMN(AE42),2,1))-INDIRECT(ADDRESS(ROW(AO42)+MATCH(0.5,AO43:AO57,-1),COLUMN(AE42),2,1)))*(INDIRECT(ADDRESS(ROW(AO42)+MATCH(0.5,AO43:AO57,-1),COLUMN(),2,1))-0.5)/(INDIRECT(ADDRESS(ROW(AO42)+MATCH(0.5,AO43:AO57,-1),COLUMN(),2,1))-INDIRECT(ADDRESS(ROW(AO42)+MATCH(0.5,AO43:AO57,-1)+1,COLUMN(),2,1)))</f>
        <v>28.669313317527852</v>
      </c>
      <c r="AP58" s="7"/>
      <c r="AQ58" s="7"/>
      <c r="AR58" s="7"/>
      <c r="AS58" s="5"/>
      <c r="AT58" s="6"/>
      <c r="AU58" s="7"/>
      <c r="AV58" s="7"/>
      <c r="AW58" s="6"/>
      <c r="AX58" s="7"/>
      <c r="AY58" s="26"/>
      <c r="AZ58" s="26"/>
      <c r="BA58" s="26"/>
      <c r="BB58" s="7"/>
      <c r="BC58" s="7"/>
      <c r="BD58" s="27">
        <f ca="1">INDIRECT(ADDRESS(ROW(BD42)+MATCH(0.5,BD43:BD57,-1),COLUMN(AT42),2,1))+(INDIRECT(ADDRESS(ROW(BD42)+MATCH(0.5,BD43:BD57,-1)+1,COLUMN(AT42),2,1))-INDIRECT(ADDRESS(ROW(BD42)+MATCH(0.5,BD43:BD57,-1),COLUMN(AT42),2,1)))*(INDIRECT(ADDRESS(ROW(BD42)+MATCH(0.5,BD43:BD57,-1),COLUMN(),2,1))-0.5)/(INDIRECT(ADDRESS(ROW(BD42)+MATCH(0.5,BD43:BD57,-1),COLUMN(),2,1))-INDIRECT(ADDRESS(ROW(BD42)+MATCH(0.5,BD43:BD57,-1)+1,COLUMN(),2,1)))</f>
        <v>28.606677864047292</v>
      </c>
      <c r="BE58" s="7"/>
      <c r="BF58" s="7"/>
      <c r="BG58" s="7"/>
      <c r="BH58" s="5"/>
      <c r="BI58" s="6"/>
      <c r="BJ58" s="7"/>
      <c r="BK58" s="7"/>
      <c r="BL58" s="6"/>
      <c r="BM58" s="7"/>
      <c r="BN58" s="26"/>
      <c r="BO58" s="26"/>
      <c r="BP58" s="26"/>
      <c r="BQ58" s="7"/>
      <c r="BR58" s="7"/>
      <c r="BS58" s="27">
        <f ca="1">INDIRECT(ADDRESS(ROW(BS42)+MATCH(0.5,BS43:BS57,-1),COLUMN(BI42),2,1))+(INDIRECT(ADDRESS(ROW(BS42)+MATCH(0.5,BS43:BS57,-1)+1,COLUMN(BI42),2,1))-INDIRECT(ADDRESS(ROW(BS42)+MATCH(0.5,BS43:BS57,-1),COLUMN(BI42),2,1)))*(INDIRECT(ADDRESS(ROW(BS42)+MATCH(0.5,BS43:BS57,-1),COLUMN(),2,1))-0.5)/(INDIRECT(ADDRESS(ROW(BS42)+MATCH(0.5,BS43:BS57,-1),COLUMN(),2,1))-INDIRECT(ADDRESS(ROW(BS42)+MATCH(0.5,BS43:BS57,-1)+1,COLUMN(),2,1)))</f>
        <v>29.290911591475069</v>
      </c>
      <c r="BT58" s="7"/>
      <c r="BU58" s="7"/>
      <c r="BV58" s="7"/>
      <c r="BW58" s="5"/>
    </row>
    <row r="59" spans="1:75" x14ac:dyDescent="0.3">
      <c r="A59" s="9" t="s">
        <v>9</v>
      </c>
      <c r="B59" s="4"/>
      <c r="C59" s="4"/>
      <c r="D59" s="1"/>
      <c r="E59" s="4"/>
      <c r="F59" s="28"/>
      <c r="G59" s="28"/>
      <c r="H59" s="28"/>
      <c r="I59" s="4"/>
      <c r="J59" s="4"/>
      <c r="K59" s="4"/>
      <c r="L59" s="4"/>
      <c r="M59" s="4"/>
      <c r="N59" s="4"/>
      <c r="O59" s="29"/>
      <c r="P59" s="9" t="s">
        <v>9</v>
      </c>
      <c r="Q59" s="4"/>
      <c r="R59" s="4"/>
      <c r="S59" s="1"/>
      <c r="T59" s="4"/>
      <c r="U59" s="28"/>
      <c r="V59" s="28"/>
      <c r="W59" s="28"/>
      <c r="X59" s="4"/>
      <c r="Y59" s="4"/>
      <c r="Z59" s="4"/>
      <c r="AA59" s="4"/>
      <c r="AB59" s="4"/>
      <c r="AC59" s="4"/>
      <c r="AD59" s="29"/>
      <c r="AE59" s="9" t="s">
        <v>9</v>
      </c>
      <c r="AF59" s="4"/>
      <c r="AG59" s="4"/>
      <c r="AH59" s="1"/>
      <c r="AI59" s="4"/>
      <c r="AJ59" s="28"/>
      <c r="AK59" s="28"/>
      <c r="AL59" s="28"/>
      <c r="AM59" s="4"/>
      <c r="AN59" s="4"/>
      <c r="AO59" s="4"/>
      <c r="AP59" s="4"/>
      <c r="AQ59" s="4"/>
      <c r="AR59" s="4"/>
      <c r="AS59" s="29"/>
      <c r="AT59" s="9" t="s">
        <v>9</v>
      </c>
      <c r="AU59" s="4"/>
      <c r="AV59" s="4"/>
      <c r="AW59" s="1"/>
      <c r="AX59" s="4"/>
      <c r="AY59" s="28"/>
      <c r="AZ59" s="28"/>
      <c r="BA59" s="28"/>
      <c r="BB59" s="4"/>
      <c r="BC59" s="4"/>
      <c r="BD59" s="4"/>
      <c r="BE59" s="4"/>
      <c r="BF59" s="4"/>
      <c r="BG59" s="4"/>
      <c r="BH59" s="29"/>
      <c r="BI59" s="9" t="s">
        <v>9</v>
      </c>
      <c r="BJ59" s="4"/>
      <c r="BK59" s="4"/>
      <c r="BL59" s="1"/>
      <c r="BM59" s="4"/>
      <c r="BN59" s="28"/>
      <c r="BO59" s="28"/>
      <c r="BP59" s="28"/>
      <c r="BQ59" s="4"/>
      <c r="BR59" s="4"/>
      <c r="BS59" s="4"/>
      <c r="BT59" s="4"/>
      <c r="BU59" s="4"/>
      <c r="BV59" s="4"/>
      <c r="BW59" s="29"/>
    </row>
    <row r="60" spans="1:75" x14ac:dyDescent="0.3">
      <c r="A60" s="1" t="s">
        <v>10</v>
      </c>
      <c r="B60" s="2">
        <f>B35+60</f>
        <v>841</v>
      </c>
      <c r="C60" s="14">
        <f>HLOOKUP(B60,E60:O61,2)</f>
        <v>-0.90927690000000005</v>
      </c>
      <c r="D60" s="1"/>
      <c r="E60" s="2">
        <v>721</v>
      </c>
      <c r="F60" s="2">
        <f>E60+60</f>
        <v>781</v>
      </c>
      <c r="G60" s="2">
        <f t="shared" ref="G60:M60" si="72">F60+60</f>
        <v>841</v>
      </c>
      <c r="H60" s="2">
        <f t="shared" si="72"/>
        <v>901</v>
      </c>
      <c r="I60" s="2">
        <f t="shared" si="72"/>
        <v>961</v>
      </c>
      <c r="J60" s="2">
        <f t="shared" si="72"/>
        <v>1021</v>
      </c>
      <c r="K60" s="2">
        <f t="shared" si="72"/>
        <v>1081</v>
      </c>
      <c r="L60" s="2">
        <f t="shared" si="72"/>
        <v>1141</v>
      </c>
      <c r="M60" s="2">
        <f t="shared" si="72"/>
        <v>1201</v>
      </c>
      <c r="N60" s="4">
        <f>M60+60</f>
        <v>1261</v>
      </c>
      <c r="O60" s="1">
        <f>N60+60</f>
        <v>1321</v>
      </c>
      <c r="P60" s="1" t="s">
        <v>10</v>
      </c>
      <c r="Q60" s="2">
        <f>Q35+60</f>
        <v>841</v>
      </c>
      <c r="R60" s="14">
        <f>HLOOKUP(Q60,T60:AD61,2)</f>
        <v>-0.90927690000000005</v>
      </c>
      <c r="S60" s="1"/>
      <c r="T60" s="2">
        <v>721</v>
      </c>
      <c r="U60" s="2">
        <f>T60+60</f>
        <v>781</v>
      </c>
      <c r="V60" s="2">
        <f t="shared" ref="V60:AB60" si="73">U60+60</f>
        <v>841</v>
      </c>
      <c r="W60" s="2">
        <f t="shared" si="73"/>
        <v>901</v>
      </c>
      <c r="X60" s="2">
        <f t="shared" si="73"/>
        <v>961</v>
      </c>
      <c r="Y60" s="2">
        <f t="shared" si="73"/>
        <v>1021</v>
      </c>
      <c r="Z60" s="2">
        <f t="shared" si="73"/>
        <v>1081</v>
      </c>
      <c r="AA60" s="2">
        <f t="shared" si="73"/>
        <v>1141</v>
      </c>
      <c r="AB60" s="2">
        <f t="shared" si="73"/>
        <v>1201</v>
      </c>
      <c r="AC60" s="4">
        <f>AB60+60</f>
        <v>1261</v>
      </c>
      <c r="AD60" s="1">
        <f>AC60+60</f>
        <v>1321</v>
      </c>
      <c r="AE60" s="1" t="s">
        <v>10</v>
      </c>
      <c r="AF60" s="2">
        <f>AF35+60</f>
        <v>841</v>
      </c>
      <c r="AG60" s="14">
        <f>HLOOKUP(AF60,AI60:AS61,2)</f>
        <v>-0.90927690000000005</v>
      </c>
      <c r="AH60" s="1"/>
      <c r="AI60" s="2">
        <v>721</v>
      </c>
      <c r="AJ60" s="2">
        <f>AI60+60</f>
        <v>781</v>
      </c>
      <c r="AK60" s="2">
        <f t="shared" ref="AK60:AQ60" si="74">AJ60+60</f>
        <v>841</v>
      </c>
      <c r="AL60" s="2">
        <f t="shared" si="74"/>
        <v>901</v>
      </c>
      <c r="AM60" s="2">
        <f t="shared" si="74"/>
        <v>961</v>
      </c>
      <c r="AN60" s="2">
        <f t="shared" si="74"/>
        <v>1021</v>
      </c>
      <c r="AO60" s="2">
        <f t="shared" si="74"/>
        <v>1081</v>
      </c>
      <c r="AP60" s="2">
        <f t="shared" si="74"/>
        <v>1141</v>
      </c>
      <c r="AQ60" s="2">
        <f t="shared" si="74"/>
        <v>1201</v>
      </c>
      <c r="AR60" s="4">
        <f>AQ60+60</f>
        <v>1261</v>
      </c>
      <c r="AS60" s="1">
        <f>AR60+60</f>
        <v>1321</v>
      </c>
      <c r="AT60" s="1" t="s">
        <v>10</v>
      </c>
      <c r="AU60" s="2">
        <f>AU35+60</f>
        <v>841</v>
      </c>
      <c r="AV60" s="14">
        <f>HLOOKUP(AU60,AX60:BH61,2)</f>
        <v>-0.90927690000000005</v>
      </c>
      <c r="AW60" s="1"/>
      <c r="AX60" s="2">
        <v>721</v>
      </c>
      <c r="AY60" s="2">
        <f>AX60+60</f>
        <v>781</v>
      </c>
      <c r="AZ60" s="2">
        <f t="shared" ref="AZ60:BF60" si="75">AY60+60</f>
        <v>841</v>
      </c>
      <c r="BA60" s="2">
        <f t="shared" si="75"/>
        <v>901</v>
      </c>
      <c r="BB60" s="2">
        <f t="shared" si="75"/>
        <v>961</v>
      </c>
      <c r="BC60" s="2">
        <f t="shared" si="75"/>
        <v>1021</v>
      </c>
      <c r="BD60" s="2">
        <f t="shared" si="75"/>
        <v>1081</v>
      </c>
      <c r="BE60" s="2">
        <f t="shared" si="75"/>
        <v>1141</v>
      </c>
      <c r="BF60" s="2">
        <f t="shared" si="75"/>
        <v>1201</v>
      </c>
      <c r="BG60" s="4">
        <f>BF60+60</f>
        <v>1261</v>
      </c>
      <c r="BH60" s="1">
        <f>BG60+60</f>
        <v>1321</v>
      </c>
      <c r="BI60" s="1" t="s">
        <v>10</v>
      </c>
      <c r="BJ60" s="2">
        <f>BJ35+60</f>
        <v>841</v>
      </c>
      <c r="BK60" s="14">
        <f>HLOOKUP(BJ60,BM60:BW61,2)</f>
        <v>-0.90927690000000005</v>
      </c>
      <c r="BL60" s="1"/>
      <c r="BM60" s="2">
        <v>721</v>
      </c>
      <c r="BN60" s="2">
        <f>BM60+60</f>
        <v>781</v>
      </c>
      <c r="BO60" s="2">
        <f t="shared" ref="BO60:BU60" si="76">BN60+60</f>
        <v>841</v>
      </c>
      <c r="BP60" s="2">
        <f t="shared" si="76"/>
        <v>901</v>
      </c>
      <c r="BQ60" s="2">
        <f t="shared" si="76"/>
        <v>961</v>
      </c>
      <c r="BR60" s="2">
        <f t="shared" si="76"/>
        <v>1021</v>
      </c>
      <c r="BS60" s="2">
        <f t="shared" si="76"/>
        <v>1081</v>
      </c>
      <c r="BT60" s="2">
        <f t="shared" si="76"/>
        <v>1141</v>
      </c>
      <c r="BU60" s="2">
        <f t="shared" si="76"/>
        <v>1201</v>
      </c>
      <c r="BV60" s="4">
        <f>BU60+60</f>
        <v>1261</v>
      </c>
      <c r="BW60" s="1">
        <f>BV60+60</f>
        <v>1321</v>
      </c>
    </row>
    <row r="61" spans="1:75" x14ac:dyDescent="0.3">
      <c r="A61" s="1" t="s">
        <v>11</v>
      </c>
      <c r="B61" s="2">
        <f>B60+30</f>
        <v>871</v>
      </c>
      <c r="C61" s="2"/>
      <c r="D61" s="1"/>
      <c r="E61" s="14">
        <f t="shared" ref="E61:O61" si="77">E36</f>
        <v>-1.6810940000000001</v>
      </c>
      <c r="F61" s="14">
        <f t="shared" si="77"/>
        <v>-1.2586139999999999</v>
      </c>
      <c r="G61" s="14">
        <f t="shared" si="77"/>
        <v>-0.90927690000000005</v>
      </c>
      <c r="H61" s="14">
        <f t="shared" si="77"/>
        <v>-0.57127360000000005</v>
      </c>
      <c r="I61" s="14">
        <f t="shared" si="77"/>
        <v>-0.29197329999999999</v>
      </c>
      <c r="J61" s="19">
        <f t="shared" si="77"/>
        <v>0</v>
      </c>
      <c r="K61" s="14">
        <f t="shared" si="77"/>
        <v>0.32382309999999997</v>
      </c>
      <c r="L61" s="14">
        <f t="shared" si="77"/>
        <v>0.60707219999999995</v>
      </c>
      <c r="M61" s="14">
        <f t="shared" si="77"/>
        <v>0.92641929999999995</v>
      </c>
      <c r="N61" s="30">
        <f t="shared" si="77"/>
        <v>1.2763329999999999</v>
      </c>
      <c r="O61" s="31">
        <f t="shared" si="77"/>
        <v>1.536267</v>
      </c>
      <c r="P61" s="1" t="s">
        <v>11</v>
      </c>
      <c r="Q61" s="2">
        <f>Q60+30</f>
        <v>871</v>
      </c>
      <c r="R61" s="2"/>
      <c r="S61" s="1"/>
      <c r="T61" s="14">
        <f t="shared" ref="T61:AD61" si="78">T36</f>
        <v>-1.6810940000000001</v>
      </c>
      <c r="U61" s="14">
        <f t="shared" si="78"/>
        <v>-1.2586139999999999</v>
      </c>
      <c r="V61" s="14">
        <f t="shared" si="78"/>
        <v>-0.90927690000000005</v>
      </c>
      <c r="W61" s="14">
        <f t="shared" si="78"/>
        <v>-0.57127360000000005</v>
      </c>
      <c r="X61" s="14">
        <f t="shared" si="78"/>
        <v>-0.29197329999999999</v>
      </c>
      <c r="Y61" s="19">
        <f t="shared" si="78"/>
        <v>0</v>
      </c>
      <c r="Z61" s="14">
        <f t="shared" si="78"/>
        <v>0.32382309999999997</v>
      </c>
      <c r="AA61" s="14">
        <f t="shared" si="78"/>
        <v>0.60707219999999995</v>
      </c>
      <c r="AB61" s="14">
        <f t="shared" si="78"/>
        <v>0.92641929999999995</v>
      </c>
      <c r="AC61" s="30">
        <f t="shared" si="78"/>
        <v>1.2763329999999999</v>
      </c>
      <c r="AD61" s="31">
        <f t="shared" si="78"/>
        <v>1.536267</v>
      </c>
      <c r="AE61" s="1" t="s">
        <v>11</v>
      </c>
      <c r="AF61" s="2">
        <f>AF60+30</f>
        <v>871</v>
      </c>
      <c r="AG61" s="2"/>
      <c r="AH61" s="1"/>
      <c r="AI61" s="14">
        <f t="shared" ref="AI61:AS61" si="79">AI36</f>
        <v>-1.6810940000000001</v>
      </c>
      <c r="AJ61" s="14">
        <f t="shared" si="79"/>
        <v>-1.2586139999999999</v>
      </c>
      <c r="AK61" s="14">
        <f t="shared" si="79"/>
        <v>-0.90927690000000005</v>
      </c>
      <c r="AL61" s="14">
        <f t="shared" si="79"/>
        <v>-0.57127360000000005</v>
      </c>
      <c r="AM61" s="14">
        <f t="shared" si="79"/>
        <v>-0.29197329999999999</v>
      </c>
      <c r="AN61" s="19">
        <f t="shared" si="79"/>
        <v>0</v>
      </c>
      <c r="AO61" s="14">
        <f t="shared" si="79"/>
        <v>0.32382309999999997</v>
      </c>
      <c r="AP61" s="14">
        <f t="shared" si="79"/>
        <v>0.60707219999999995</v>
      </c>
      <c r="AQ61" s="14">
        <f t="shared" si="79"/>
        <v>0.92641929999999995</v>
      </c>
      <c r="AR61" s="30">
        <f t="shared" si="79"/>
        <v>1.2763329999999999</v>
      </c>
      <c r="AS61" s="31">
        <f t="shared" si="79"/>
        <v>1.536267</v>
      </c>
      <c r="AT61" s="1" t="s">
        <v>11</v>
      </c>
      <c r="AU61" s="2">
        <f>AU60+30</f>
        <v>871</v>
      </c>
      <c r="AV61" s="2"/>
      <c r="AW61" s="1"/>
      <c r="AX61" s="14">
        <f t="shared" ref="AX61:BH61" si="80">AX36</f>
        <v>-1.6810940000000001</v>
      </c>
      <c r="AY61" s="14">
        <f t="shared" si="80"/>
        <v>-1.2586139999999999</v>
      </c>
      <c r="AZ61" s="14">
        <f t="shared" si="80"/>
        <v>-0.90927690000000005</v>
      </c>
      <c r="BA61" s="14">
        <f t="shared" si="80"/>
        <v>-0.57127360000000005</v>
      </c>
      <c r="BB61" s="14">
        <f t="shared" si="80"/>
        <v>-0.29197329999999999</v>
      </c>
      <c r="BC61" s="19">
        <f t="shared" si="80"/>
        <v>0</v>
      </c>
      <c r="BD61" s="14">
        <f t="shared" si="80"/>
        <v>0.32382309999999997</v>
      </c>
      <c r="BE61" s="14">
        <f t="shared" si="80"/>
        <v>0.60707219999999995</v>
      </c>
      <c r="BF61" s="14">
        <f t="shared" si="80"/>
        <v>0.92641929999999995</v>
      </c>
      <c r="BG61" s="30">
        <f t="shared" si="80"/>
        <v>1.2763329999999999</v>
      </c>
      <c r="BH61" s="31">
        <f t="shared" si="80"/>
        <v>1.536267</v>
      </c>
      <c r="BI61" s="1" t="s">
        <v>11</v>
      </c>
      <c r="BJ61" s="2">
        <f>BJ60+30</f>
        <v>871</v>
      </c>
      <c r="BK61" s="2"/>
      <c r="BL61" s="1"/>
      <c r="BM61" s="14">
        <f t="shared" ref="BM61:BW61" si="81">BM36</f>
        <v>-1.6810940000000001</v>
      </c>
      <c r="BN61" s="14">
        <f t="shared" si="81"/>
        <v>-1.2586139999999999</v>
      </c>
      <c r="BO61" s="14">
        <f t="shared" si="81"/>
        <v>-0.90927690000000005</v>
      </c>
      <c r="BP61" s="14">
        <f t="shared" si="81"/>
        <v>-0.57127360000000005</v>
      </c>
      <c r="BQ61" s="14">
        <f t="shared" si="81"/>
        <v>-0.29197329999999999</v>
      </c>
      <c r="BR61" s="19">
        <f t="shared" si="81"/>
        <v>0</v>
      </c>
      <c r="BS61" s="14">
        <f t="shared" si="81"/>
        <v>0.32382309999999997</v>
      </c>
      <c r="BT61" s="14">
        <f t="shared" si="81"/>
        <v>0.60707219999999995</v>
      </c>
      <c r="BU61" s="14">
        <f t="shared" si="81"/>
        <v>0.92641929999999995</v>
      </c>
      <c r="BV61" s="30">
        <f t="shared" si="81"/>
        <v>1.2763329999999999</v>
      </c>
      <c r="BW61" s="31">
        <f t="shared" si="81"/>
        <v>1.536267</v>
      </c>
    </row>
    <row r="62" spans="1:75" x14ac:dyDescent="0.3">
      <c r="A62" s="1" t="s">
        <v>12</v>
      </c>
      <c r="B62" s="14">
        <f>B37</f>
        <v>-9.9203999999999994E-3</v>
      </c>
      <c r="C62" s="15">
        <f>B61*B62</f>
        <v>-8.6406683999999991</v>
      </c>
      <c r="D62" s="1"/>
      <c r="E62" s="2"/>
      <c r="F62" s="2"/>
      <c r="G62" s="2"/>
      <c r="H62" s="2"/>
      <c r="I62" s="2"/>
      <c r="J62" s="2"/>
      <c r="K62" s="2"/>
      <c r="L62" s="2"/>
      <c r="M62" s="2"/>
      <c r="N62" s="4"/>
      <c r="O62" s="5"/>
      <c r="P62" s="1" t="s">
        <v>12</v>
      </c>
      <c r="Q62" s="14">
        <f>Q37</f>
        <v>-1.0211400000000001E-2</v>
      </c>
      <c r="R62" s="15">
        <f>Q61*Q62</f>
        <v>-8.8941294000000006</v>
      </c>
      <c r="S62" s="1"/>
      <c r="T62" s="2"/>
      <c r="U62" s="2"/>
      <c r="V62" s="2"/>
      <c r="W62" s="2"/>
      <c r="X62" s="2"/>
      <c r="Y62" s="2"/>
      <c r="Z62" s="2"/>
      <c r="AA62" s="2"/>
      <c r="AB62" s="2"/>
      <c r="AC62" s="4"/>
      <c r="AD62" s="5"/>
      <c r="AE62" s="1" t="s">
        <v>12</v>
      </c>
      <c r="AF62" s="14">
        <f>AF37</f>
        <v>-9.9276E-3</v>
      </c>
      <c r="AG62" s="15">
        <f>AF61*AF62</f>
        <v>-8.6469395999999996</v>
      </c>
      <c r="AH62" s="1"/>
      <c r="AI62" s="2"/>
      <c r="AJ62" s="2"/>
      <c r="AK62" s="2"/>
      <c r="AL62" s="2"/>
      <c r="AM62" s="2"/>
      <c r="AN62" s="2"/>
      <c r="AO62" s="2"/>
      <c r="AP62" s="2"/>
      <c r="AQ62" s="2"/>
      <c r="AR62" s="4"/>
      <c r="AS62" s="5"/>
      <c r="AT62" s="1" t="s">
        <v>12</v>
      </c>
      <c r="AU62" s="14">
        <f>AU37</f>
        <v>-9.5292999999999992E-3</v>
      </c>
      <c r="AV62" s="15">
        <f>AU61*AU62</f>
        <v>-8.3000202999999999</v>
      </c>
      <c r="AW62" s="1"/>
      <c r="AX62" s="2"/>
      <c r="AY62" s="2"/>
      <c r="AZ62" s="2"/>
      <c r="BA62" s="2"/>
      <c r="BB62" s="2"/>
      <c r="BC62" s="2"/>
      <c r="BD62" s="2"/>
      <c r="BE62" s="2"/>
      <c r="BF62" s="2"/>
      <c r="BG62" s="4"/>
      <c r="BH62" s="5"/>
      <c r="BI62" s="1" t="s">
        <v>12</v>
      </c>
      <c r="BJ62" s="14">
        <f>BJ37</f>
        <v>-9.0203999999999996E-3</v>
      </c>
      <c r="BK62" s="15">
        <f>BJ61*BJ62</f>
        <v>-7.8567684</v>
      </c>
      <c r="BL62" s="1"/>
      <c r="BM62" s="2"/>
      <c r="BN62" s="2"/>
      <c r="BO62" s="2"/>
      <c r="BP62" s="2"/>
      <c r="BQ62" s="2"/>
      <c r="BR62" s="2"/>
      <c r="BS62" s="2"/>
      <c r="BT62" s="2"/>
      <c r="BU62" s="2"/>
      <c r="BV62" s="4"/>
      <c r="BW62" s="5"/>
    </row>
    <row r="63" spans="1:75" x14ac:dyDescent="0.3">
      <c r="A63" s="1"/>
      <c r="B63" s="14">
        <f>B38</f>
        <v>-2.9109999999999997E-4</v>
      </c>
      <c r="C63" s="15">
        <f>(1-B$7)*B61*B63</f>
        <v>0</v>
      </c>
      <c r="D63" s="1"/>
      <c r="E63" s="2"/>
      <c r="F63" s="2"/>
      <c r="G63" s="2"/>
      <c r="H63" s="2"/>
      <c r="I63" s="2"/>
      <c r="J63" s="2"/>
      <c r="K63" s="2"/>
      <c r="L63" s="2"/>
      <c r="M63" s="2"/>
      <c r="N63" s="4"/>
      <c r="O63" s="5"/>
      <c r="P63" s="1"/>
      <c r="Q63" s="14">
        <f>Q38</f>
        <v>-2.9109999999999997E-4</v>
      </c>
      <c r="R63" s="15">
        <f>(1-Q$7)*Q61*Q63</f>
        <v>0</v>
      </c>
      <c r="S63" s="1"/>
      <c r="T63" s="2"/>
      <c r="U63" s="2"/>
      <c r="V63" s="2"/>
      <c r="W63" s="2"/>
      <c r="X63" s="2"/>
      <c r="Y63" s="2"/>
      <c r="Z63" s="2"/>
      <c r="AA63" s="2"/>
      <c r="AB63" s="2"/>
      <c r="AC63" s="4"/>
      <c r="AD63" s="5"/>
      <c r="AE63" s="1"/>
      <c r="AF63" s="14">
        <f>AF38</f>
        <v>-2.9109999999999997E-4</v>
      </c>
      <c r="AG63" s="15">
        <f>(1-AF$7)*AF61*AF63</f>
        <v>0</v>
      </c>
      <c r="AH63" s="1"/>
      <c r="AI63" s="2"/>
      <c r="AJ63" s="2"/>
      <c r="AK63" s="2"/>
      <c r="AL63" s="2"/>
      <c r="AM63" s="2"/>
      <c r="AN63" s="2"/>
      <c r="AO63" s="2"/>
      <c r="AP63" s="2"/>
      <c r="AQ63" s="2"/>
      <c r="AR63" s="4"/>
      <c r="AS63" s="5"/>
      <c r="AT63" s="1"/>
      <c r="AU63" s="14">
        <f>AU38</f>
        <v>-2.9109999999999997E-4</v>
      </c>
      <c r="AV63" s="15">
        <f>(1-AU$7)*AU61*AU63</f>
        <v>0</v>
      </c>
      <c r="AW63" s="1"/>
      <c r="AX63" s="2"/>
      <c r="AY63" s="2"/>
      <c r="AZ63" s="2"/>
      <c r="BA63" s="2"/>
      <c r="BB63" s="2"/>
      <c r="BC63" s="2"/>
      <c r="BD63" s="2"/>
      <c r="BE63" s="2"/>
      <c r="BF63" s="2"/>
      <c r="BG63" s="4"/>
      <c r="BH63" s="5"/>
      <c r="BI63" s="1"/>
      <c r="BJ63" s="14">
        <f>BJ38</f>
        <v>-2.9109999999999997E-4</v>
      </c>
      <c r="BK63" s="15">
        <f>(1-BJ$7)*BJ61*BJ63</f>
        <v>0</v>
      </c>
      <c r="BL63" s="1"/>
      <c r="BM63" s="2"/>
      <c r="BN63" s="2"/>
      <c r="BO63" s="2"/>
      <c r="BP63" s="2"/>
      <c r="BQ63" s="2"/>
      <c r="BR63" s="2"/>
      <c r="BS63" s="2"/>
      <c r="BT63" s="2"/>
      <c r="BU63" s="2"/>
      <c r="BV63" s="4"/>
      <c r="BW63" s="5"/>
    </row>
    <row r="64" spans="1:75" x14ac:dyDescent="0.3">
      <c r="A64" s="18" t="s">
        <v>14</v>
      </c>
      <c r="B64" s="19"/>
      <c r="C64" s="15">
        <f>C$8+C60+C62+C63</f>
        <v>-6.5833678999999989</v>
      </c>
      <c r="D64" s="1"/>
      <c r="E64" s="2"/>
      <c r="F64" s="19" t="s">
        <v>15</v>
      </c>
      <c r="G64" s="19" t="s">
        <v>16</v>
      </c>
      <c r="H64" s="19" t="s">
        <v>17</v>
      </c>
      <c r="I64" s="2"/>
      <c r="J64" s="2"/>
      <c r="K64" s="2"/>
      <c r="L64" s="2"/>
      <c r="M64" s="2"/>
      <c r="N64" s="4"/>
      <c r="O64" s="5"/>
      <c r="P64" s="18" t="s">
        <v>14</v>
      </c>
      <c r="Q64" s="19"/>
      <c r="R64" s="15">
        <f>R$8+R60+R62+R63</f>
        <v>-6.578171600000001</v>
      </c>
      <c r="S64" s="1"/>
      <c r="T64" s="2"/>
      <c r="U64" s="19" t="s">
        <v>15</v>
      </c>
      <c r="V64" s="19" t="s">
        <v>16</v>
      </c>
      <c r="W64" s="19" t="s">
        <v>17</v>
      </c>
      <c r="X64" s="2"/>
      <c r="Y64" s="2"/>
      <c r="Z64" s="2"/>
      <c r="AA64" s="2"/>
      <c r="AB64" s="2"/>
      <c r="AC64" s="4"/>
      <c r="AD64" s="5"/>
      <c r="AE64" s="18" t="s">
        <v>14</v>
      </c>
      <c r="AF64" s="19"/>
      <c r="AG64" s="15">
        <f>AG$8+AG60+AG62+AG63</f>
        <v>-6.5582802999999998</v>
      </c>
      <c r="AH64" s="1"/>
      <c r="AI64" s="2"/>
      <c r="AJ64" s="19" t="s">
        <v>15</v>
      </c>
      <c r="AK64" s="19" t="s">
        <v>16</v>
      </c>
      <c r="AL64" s="19" t="s">
        <v>17</v>
      </c>
      <c r="AM64" s="2"/>
      <c r="AN64" s="2"/>
      <c r="AO64" s="2"/>
      <c r="AP64" s="2"/>
      <c r="AQ64" s="2"/>
      <c r="AR64" s="4"/>
      <c r="AS64" s="5"/>
      <c r="AT64" s="18" t="s">
        <v>14</v>
      </c>
      <c r="AU64" s="19"/>
      <c r="AV64" s="15">
        <f>AV$8+AV60+AV62+AV63</f>
        <v>-6.5278438000000003</v>
      </c>
      <c r="AW64" s="1"/>
      <c r="AX64" s="2"/>
      <c r="AY64" s="19" t="s">
        <v>15</v>
      </c>
      <c r="AZ64" s="19" t="s">
        <v>16</v>
      </c>
      <c r="BA64" s="19" t="s">
        <v>17</v>
      </c>
      <c r="BB64" s="2"/>
      <c r="BC64" s="2"/>
      <c r="BD64" s="2"/>
      <c r="BE64" s="2"/>
      <c r="BF64" s="2"/>
      <c r="BG64" s="4"/>
      <c r="BH64" s="5"/>
      <c r="BI64" s="18" t="s">
        <v>14</v>
      </c>
      <c r="BJ64" s="19"/>
      <c r="BK64" s="15">
        <f>BK$8+BK60+BK62+BK63</f>
        <v>-6.5674469999999996</v>
      </c>
      <c r="BL64" s="1"/>
      <c r="BM64" s="2"/>
      <c r="BN64" s="19" t="s">
        <v>15</v>
      </c>
      <c r="BO64" s="19" t="s">
        <v>16</v>
      </c>
      <c r="BP64" s="19" t="s">
        <v>17</v>
      </c>
      <c r="BQ64" s="2"/>
      <c r="BR64" s="2"/>
      <c r="BS64" s="2"/>
      <c r="BT64" s="2"/>
      <c r="BU64" s="2"/>
      <c r="BV64" s="4"/>
      <c r="BW64" s="5"/>
    </row>
    <row r="65" spans="1:75" x14ac:dyDescent="0.3">
      <c r="A65" s="9" t="s">
        <v>18</v>
      </c>
      <c r="B65" s="2" t="s">
        <v>19</v>
      </c>
      <c r="C65" s="2" t="s">
        <v>20</v>
      </c>
      <c r="D65" s="1" t="s">
        <v>21</v>
      </c>
      <c r="E65" s="2" t="s">
        <v>22</v>
      </c>
      <c r="F65" s="19" t="s">
        <v>23</v>
      </c>
      <c r="G65" s="19" t="s">
        <v>23</v>
      </c>
      <c r="H65" s="19" t="s">
        <v>23</v>
      </c>
      <c r="I65" s="2" t="s">
        <v>24</v>
      </c>
      <c r="J65" s="20" t="s">
        <v>25</v>
      </c>
      <c r="K65" s="20" t="s">
        <v>26</v>
      </c>
      <c r="L65" s="2"/>
      <c r="M65" s="2"/>
      <c r="N65" s="4"/>
      <c r="O65" s="5"/>
      <c r="P65" s="9" t="s">
        <v>18</v>
      </c>
      <c r="Q65" s="2" t="s">
        <v>19</v>
      </c>
      <c r="R65" s="2" t="s">
        <v>20</v>
      </c>
      <c r="S65" s="1" t="s">
        <v>21</v>
      </c>
      <c r="T65" s="2" t="s">
        <v>22</v>
      </c>
      <c r="U65" s="19" t="s">
        <v>23</v>
      </c>
      <c r="V65" s="19" t="s">
        <v>23</v>
      </c>
      <c r="W65" s="19" t="s">
        <v>23</v>
      </c>
      <c r="X65" s="2" t="s">
        <v>24</v>
      </c>
      <c r="Y65" s="20" t="s">
        <v>25</v>
      </c>
      <c r="Z65" s="20" t="s">
        <v>26</v>
      </c>
      <c r="AA65" s="2"/>
      <c r="AB65" s="2"/>
      <c r="AC65" s="4"/>
      <c r="AD65" s="5"/>
      <c r="AE65" s="9" t="s">
        <v>18</v>
      </c>
      <c r="AF65" s="2" t="s">
        <v>19</v>
      </c>
      <c r="AG65" s="2" t="s">
        <v>20</v>
      </c>
      <c r="AH65" s="1" t="s">
        <v>21</v>
      </c>
      <c r="AI65" s="2" t="s">
        <v>22</v>
      </c>
      <c r="AJ65" s="19" t="s">
        <v>23</v>
      </c>
      <c r="AK65" s="19" t="s">
        <v>23</v>
      </c>
      <c r="AL65" s="19" t="s">
        <v>23</v>
      </c>
      <c r="AM65" s="2" t="s">
        <v>24</v>
      </c>
      <c r="AN65" s="20" t="s">
        <v>25</v>
      </c>
      <c r="AO65" s="20" t="s">
        <v>26</v>
      </c>
      <c r="AP65" s="2"/>
      <c r="AQ65" s="2"/>
      <c r="AR65" s="4"/>
      <c r="AS65" s="5"/>
      <c r="AT65" s="9" t="s">
        <v>18</v>
      </c>
      <c r="AU65" s="2" t="s">
        <v>19</v>
      </c>
      <c r="AV65" s="2" t="s">
        <v>20</v>
      </c>
      <c r="AW65" s="1" t="s">
        <v>21</v>
      </c>
      <c r="AX65" s="2" t="s">
        <v>22</v>
      </c>
      <c r="AY65" s="19" t="s">
        <v>23</v>
      </c>
      <c r="AZ65" s="19" t="s">
        <v>23</v>
      </c>
      <c r="BA65" s="19" t="s">
        <v>23</v>
      </c>
      <c r="BB65" s="2" t="s">
        <v>24</v>
      </c>
      <c r="BC65" s="20" t="s">
        <v>25</v>
      </c>
      <c r="BD65" s="20" t="s">
        <v>26</v>
      </c>
      <c r="BE65" s="2"/>
      <c r="BF65" s="2"/>
      <c r="BG65" s="4"/>
      <c r="BH65" s="5"/>
      <c r="BI65" s="9" t="s">
        <v>18</v>
      </c>
      <c r="BJ65" s="2" t="s">
        <v>19</v>
      </c>
      <c r="BK65" s="2" t="s">
        <v>20</v>
      </c>
      <c r="BL65" s="1" t="s">
        <v>21</v>
      </c>
      <c r="BM65" s="2" t="s">
        <v>22</v>
      </c>
      <c r="BN65" s="19" t="s">
        <v>23</v>
      </c>
      <c r="BO65" s="19" t="s">
        <v>23</v>
      </c>
      <c r="BP65" s="19" t="s">
        <v>23</v>
      </c>
      <c r="BQ65" s="2" t="s">
        <v>24</v>
      </c>
      <c r="BR65" s="20" t="s">
        <v>25</v>
      </c>
      <c r="BS65" s="20" t="s">
        <v>26</v>
      </c>
      <c r="BT65" s="2"/>
      <c r="BU65" s="2"/>
      <c r="BV65" s="4"/>
      <c r="BW65" s="5"/>
    </row>
    <row r="66" spans="1:75" x14ac:dyDescent="0.3">
      <c r="A66" s="1"/>
      <c r="B66" s="2"/>
      <c r="C66" s="2"/>
      <c r="D66" s="1"/>
      <c r="E66" s="2"/>
      <c r="F66" s="32">
        <f>F41</f>
        <v>-3.4199999999999999E-6</v>
      </c>
      <c r="G66" s="33">
        <f>G41</f>
        <v>2.9399999999999999E-8</v>
      </c>
      <c r="H66" s="32">
        <f>H41</f>
        <v>1.1931000000000001E-3</v>
      </c>
      <c r="I66" s="2"/>
      <c r="J66" s="2"/>
      <c r="K66" s="2"/>
      <c r="L66" s="2"/>
      <c r="M66" s="2"/>
      <c r="N66" s="4"/>
      <c r="O66" s="5"/>
      <c r="P66" s="1"/>
      <c r="Q66" s="2"/>
      <c r="R66" s="2"/>
      <c r="S66" s="1"/>
      <c r="T66" s="2"/>
      <c r="U66" s="32">
        <f>U41</f>
        <v>-3.4199999999999999E-6</v>
      </c>
      <c r="V66" s="33">
        <f>V41</f>
        <v>2.9399999999999999E-8</v>
      </c>
      <c r="W66" s="32">
        <f>W41</f>
        <v>1.1931000000000001E-3</v>
      </c>
      <c r="X66" s="2"/>
      <c r="Y66" s="2"/>
      <c r="Z66" s="2"/>
      <c r="AA66" s="2"/>
      <c r="AB66" s="2"/>
      <c r="AC66" s="4"/>
      <c r="AD66" s="5"/>
      <c r="AE66" s="1"/>
      <c r="AF66" s="2"/>
      <c r="AG66" s="2"/>
      <c r="AH66" s="1"/>
      <c r="AI66" s="2"/>
      <c r="AJ66" s="32">
        <f>AJ41</f>
        <v>-3.4199999999999999E-6</v>
      </c>
      <c r="AK66" s="33">
        <f>AK41</f>
        <v>2.9399999999999999E-8</v>
      </c>
      <c r="AL66" s="32">
        <f>AL41</f>
        <v>1.1931000000000001E-3</v>
      </c>
      <c r="AM66" s="2"/>
      <c r="AN66" s="2"/>
      <c r="AO66" s="2"/>
      <c r="AP66" s="2"/>
      <c r="AQ66" s="2"/>
      <c r="AR66" s="4"/>
      <c r="AS66" s="5"/>
      <c r="AT66" s="1"/>
      <c r="AU66" s="2"/>
      <c r="AV66" s="2"/>
      <c r="AW66" s="1"/>
      <c r="AX66" s="2"/>
      <c r="AY66" s="32">
        <f>AY41</f>
        <v>-3.4199999999999999E-6</v>
      </c>
      <c r="AZ66" s="33">
        <f>AZ41</f>
        <v>2.9399999999999999E-8</v>
      </c>
      <c r="BA66" s="32">
        <f>BA41</f>
        <v>1.1931000000000001E-3</v>
      </c>
      <c r="BB66" s="2"/>
      <c r="BC66" s="2"/>
      <c r="BD66" s="2"/>
      <c r="BE66" s="2"/>
      <c r="BF66" s="2"/>
      <c r="BG66" s="4"/>
      <c r="BH66" s="5"/>
      <c r="BI66" s="1"/>
      <c r="BJ66" s="2"/>
      <c r="BK66" s="2"/>
      <c r="BL66" s="1"/>
      <c r="BM66" s="2"/>
      <c r="BN66" s="32">
        <f>BN41</f>
        <v>-3.4199999999999999E-6</v>
      </c>
      <c r="BO66" s="33">
        <f>BO41</f>
        <v>2.9399999999999999E-8</v>
      </c>
      <c r="BP66" s="32">
        <f>BP41</f>
        <v>1.1931000000000001E-3</v>
      </c>
      <c r="BQ66" s="2"/>
      <c r="BR66" s="2"/>
      <c r="BS66" s="2"/>
      <c r="BT66" s="2"/>
      <c r="BU66" s="2"/>
      <c r="BV66" s="4"/>
      <c r="BW66" s="5"/>
    </row>
    <row r="67" spans="1:75" x14ac:dyDescent="0.3">
      <c r="A67" s="1">
        <v>0</v>
      </c>
      <c r="B67" s="2">
        <v>4.5</v>
      </c>
      <c r="C67" s="2">
        <f>B67*B67</f>
        <v>20.25</v>
      </c>
      <c r="D67" s="22">
        <f>LN(B67)</f>
        <v>1.5040773967762742</v>
      </c>
      <c r="E67" s="34">
        <f>E42</f>
        <v>-2.2687249999999999</v>
      </c>
      <c r="F67" s="14">
        <f>F$16*B67*$AF61</f>
        <v>-1.340469E-2</v>
      </c>
      <c r="G67" s="14">
        <f>G$16*C67*$AF61</f>
        <v>5.1854984999999995E-4</v>
      </c>
      <c r="H67" s="14">
        <f>H$16*D67*$AF61</f>
        <v>1.563022340363676</v>
      </c>
      <c r="I67" s="24">
        <f>C64+SUM(E67:H67)</f>
        <v>-7.3019566997863228</v>
      </c>
      <c r="J67" s="15">
        <f>EXP(I67)</f>
        <v>6.7421824098259876E-4</v>
      </c>
      <c r="K67" s="2">
        <v>1</v>
      </c>
      <c r="L67" s="2"/>
      <c r="M67" s="2"/>
      <c r="N67" s="4"/>
      <c r="O67" s="5"/>
      <c r="P67" s="1">
        <v>0</v>
      </c>
      <c r="Q67" s="2">
        <v>4.5</v>
      </c>
      <c r="R67" s="2">
        <f>Q67*Q67</f>
        <v>20.25</v>
      </c>
      <c r="S67" s="22">
        <f>LN(Q67)</f>
        <v>1.5040773967762742</v>
      </c>
      <c r="T67" s="34">
        <f>T42</f>
        <v>-2.2687249999999999</v>
      </c>
      <c r="U67" s="14">
        <f>U$16*Q67*$B61</f>
        <v>-1.340469E-2</v>
      </c>
      <c r="V67" s="14">
        <f>V$16*R67*$B61</f>
        <v>5.1854984999999995E-4</v>
      </c>
      <c r="W67" s="14">
        <f>W$16*S67*$B61</f>
        <v>1.563022340363676</v>
      </c>
      <c r="X67" s="24">
        <f>R64+SUM(T67:W67)</f>
        <v>-7.2967603997863248</v>
      </c>
      <c r="Y67" s="15">
        <f>EXP(X67)</f>
        <v>6.7773079947836901E-4</v>
      </c>
      <c r="Z67" s="2">
        <v>1</v>
      </c>
      <c r="AA67" s="2"/>
      <c r="AB67" s="2"/>
      <c r="AC67" s="4"/>
      <c r="AD67" s="5"/>
      <c r="AE67" s="1">
        <v>0</v>
      </c>
      <c r="AF67" s="2">
        <v>4.5</v>
      </c>
      <c r="AG67" s="2">
        <f>AF67*AF67</f>
        <v>20.25</v>
      </c>
      <c r="AH67" s="22">
        <f>LN(AF67)</f>
        <v>1.5040773967762742</v>
      </c>
      <c r="AI67" s="34">
        <f>AI42</f>
        <v>-2.2687249999999999</v>
      </c>
      <c r="AJ67" s="14">
        <f>AJ$16*AF67*$B61</f>
        <v>-1.340469E-2</v>
      </c>
      <c r="AK67" s="14">
        <f>AK$16*AG67*$B61</f>
        <v>5.1854984999999995E-4</v>
      </c>
      <c r="AL67" s="14">
        <f>AL$16*AH67*$B61</f>
        <v>1.563022340363676</v>
      </c>
      <c r="AM67" s="24">
        <f>AG64+SUM(AI67:AL67)</f>
        <v>-7.2768690997863237</v>
      </c>
      <c r="AN67" s="15">
        <f>EXP(AM67)</f>
        <v>6.9134671633265478E-4</v>
      </c>
      <c r="AO67" s="2">
        <v>1</v>
      </c>
      <c r="AP67" s="2"/>
      <c r="AQ67" s="2"/>
      <c r="AR67" s="4"/>
      <c r="AS67" s="5"/>
      <c r="AT67" s="1">
        <v>0</v>
      </c>
      <c r="AU67" s="2">
        <v>4.5</v>
      </c>
      <c r="AV67" s="2">
        <f>AU67*AU67</f>
        <v>20.25</v>
      </c>
      <c r="AW67" s="22">
        <f>LN(AU67)</f>
        <v>1.5040773967762742</v>
      </c>
      <c r="AX67" s="34">
        <f>AX42</f>
        <v>-2.2687249999999999</v>
      </c>
      <c r="AY67" s="14">
        <f>AY$16*AU67*$B61</f>
        <v>-1.340469E-2</v>
      </c>
      <c r="AZ67" s="14">
        <f>AZ$16*AV67*$B61</f>
        <v>5.1854984999999995E-4</v>
      </c>
      <c r="BA67" s="14">
        <f>BA$16*AW67*$B61</f>
        <v>1.563022340363676</v>
      </c>
      <c r="BB67" s="24">
        <f>AV64+SUM(AX67:BA67)</f>
        <v>-7.2464325997863241</v>
      </c>
      <c r="BC67" s="15">
        <f>EXP(BB67)</f>
        <v>7.1271238944938474E-4</v>
      </c>
      <c r="BD67" s="2">
        <v>1</v>
      </c>
      <c r="BE67" s="2"/>
      <c r="BF67" s="2"/>
      <c r="BG67" s="4"/>
      <c r="BH67" s="5"/>
      <c r="BI67" s="1">
        <v>0</v>
      </c>
      <c r="BJ67" s="2">
        <v>4.5</v>
      </c>
      <c r="BK67" s="2">
        <f>BJ67*BJ67</f>
        <v>20.25</v>
      </c>
      <c r="BL67" s="22">
        <f>LN(BJ67)</f>
        <v>1.5040773967762742</v>
      </c>
      <c r="BM67" s="34">
        <f>BM42</f>
        <v>-2.2687249999999999</v>
      </c>
      <c r="BN67" s="14">
        <f>BN$16*BJ67*$B61</f>
        <v>-1.340469E-2</v>
      </c>
      <c r="BO67" s="14">
        <f>BO$16*BK67*$B61</f>
        <v>5.1854984999999995E-4</v>
      </c>
      <c r="BP67" s="14">
        <f>BP$16*BL67*$B61</f>
        <v>1.563022340363676</v>
      </c>
      <c r="BQ67" s="24">
        <f>BK64+SUM(BM67:BP67)</f>
        <v>-7.2860357997863234</v>
      </c>
      <c r="BR67" s="15">
        <f>EXP(BQ67)</f>
        <v>6.8503830621330201E-4</v>
      </c>
      <c r="BS67" s="2">
        <v>1</v>
      </c>
      <c r="BT67" s="2"/>
      <c r="BU67" s="2"/>
      <c r="BV67" s="4"/>
      <c r="BW67" s="5"/>
    </row>
    <row r="68" spans="1:75" x14ac:dyDescent="0.3">
      <c r="A68" s="1">
        <v>9</v>
      </c>
      <c r="B68" s="2">
        <v>13.5</v>
      </c>
      <c r="C68" s="2">
        <f t="shared" ref="C68:C82" si="82">B68*B68</f>
        <v>182.25</v>
      </c>
      <c r="D68" s="22">
        <f t="shared" ref="D68:D82" si="83">LN(B68)</f>
        <v>2.6026896854443837</v>
      </c>
      <c r="E68" s="34">
        <f t="shared" ref="E68:E82" si="84">E43</f>
        <v>-0.33723589999999998</v>
      </c>
      <c r="F68" s="14">
        <f>F$16*B68*$AF61</f>
        <v>-4.0214069999999998E-2</v>
      </c>
      <c r="G68" s="14">
        <f>G$16*C68*$AF61</f>
        <v>4.6669486499999998E-3</v>
      </c>
      <c r="H68" s="14">
        <f>H$16*D68*$AF61</f>
        <v>2.7046893544859181</v>
      </c>
      <c r="I68" s="24">
        <f>C64+SUM(E68:H68)</f>
        <v>-4.2514615668640809</v>
      </c>
      <c r="J68" s="15">
        <f t="shared" ref="J68:J82" si="85">EXP(I68)</f>
        <v>1.4243401005425701E-2</v>
      </c>
      <c r="K68" s="24">
        <f t="shared" ref="K68:K82" si="86">K67*(1-(J67*($AE68-$AE67)/(1+J67*($AE68-$AE67)/2)))</f>
        <v>0.99395039023878984</v>
      </c>
      <c r="L68" s="2"/>
      <c r="M68" s="2"/>
      <c r="N68" s="4"/>
      <c r="O68" s="5"/>
      <c r="P68" s="1">
        <v>9</v>
      </c>
      <c r="Q68" s="2">
        <v>13.5</v>
      </c>
      <c r="R68" s="2">
        <f t="shared" ref="R68:R82" si="87">Q68*Q68</f>
        <v>182.25</v>
      </c>
      <c r="S68" s="22">
        <f t="shared" ref="S68:S82" si="88">LN(Q68)</f>
        <v>2.6026896854443837</v>
      </c>
      <c r="T68" s="34">
        <f t="shared" ref="T68:T82" si="89">T43</f>
        <v>-0.33723589999999998</v>
      </c>
      <c r="U68" s="14">
        <f>U$16*Q68*$B61</f>
        <v>-4.0214069999999998E-2</v>
      </c>
      <c r="V68" s="14">
        <f>V$16*R68*$B61</f>
        <v>4.6669486499999998E-3</v>
      </c>
      <c r="W68" s="14">
        <f>W$16*S68*$B61</f>
        <v>2.7046893544859181</v>
      </c>
      <c r="X68" s="24">
        <f>R64+SUM(T68:W68)</f>
        <v>-4.246265266864083</v>
      </c>
      <c r="Y68" s="15">
        <f t="shared" ref="Y68:Y82" si="90">EXP(X68)</f>
        <v>1.4317606620416711E-2</v>
      </c>
      <c r="Z68" s="24">
        <f>Z67*(1-(Y67*($A68-$A67)/(1+Y67*($A68-$A67)/2)))</f>
        <v>0.99391896866472296</v>
      </c>
      <c r="AA68" s="2"/>
      <c r="AB68" s="2"/>
      <c r="AC68" s="4"/>
      <c r="AD68" s="5"/>
      <c r="AE68" s="1">
        <v>9</v>
      </c>
      <c r="AF68" s="2">
        <v>13.5</v>
      </c>
      <c r="AG68" s="2">
        <f t="shared" ref="AG68:AG82" si="91">AF68*AF68</f>
        <v>182.25</v>
      </c>
      <c r="AH68" s="22">
        <f t="shared" ref="AH68:AH82" si="92">LN(AF68)</f>
        <v>2.6026896854443837</v>
      </c>
      <c r="AI68" s="34">
        <f t="shared" ref="AI68:AI82" si="93">AI43</f>
        <v>-0.33723589999999998</v>
      </c>
      <c r="AJ68" s="14">
        <f>AJ$16*AF68*$B61</f>
        <v>-4.0214069999999998E-2</v>
      </c>
      <c r="AK68" s="14">
        <f>AK$16*AG68*$B61</f>
        <v>4.6669486499999998E-3</v>
      </c>
      <c r="AL68" s="14">
        <f>AL$16*AH68*$B61</f>
        <v>2.7046893544859181</v>
      </c>
      <c r="AM68" s="24">
        <f>AG64+SUM(AI68:AL68)</f>
        <v>-4.2263739668640818</v>
      </c>
      <c r="AN68" s="15">
        <f t="shared" ref="AN68:AN82" si="94">EXP(AM68)</f>
        <v>1.4605253782750209E-2</v>
      </c>
      <c r="AO68" s="24">
        <f>AO67*(1-(AN67*($A68-$A67)/(1+AN67*($A68-$A67)/2)))</f>
        <v>0.99379717690919733</v>
      </c>
      <c r="AP68" s="2"/>
      <c r="AQ68" s="2"/>
      <c r="AR68" s="4"/>
      <c r="AS68" s="5"/>
      <c r="AT68" s="1">
        <v>9</v>
      </c>
      <c r="AU68" s="2">
        <v>13.5</v>
      </c>
      <c r="AV68" s="2">
        <f t="shared" ref="AV68:AV82" si="95">AU68*AU68</f>
        <v>182.25</v>
      </c>
      <c r="AW68" s="22">
        <f t="shared" ref="AW68:AW82" si="96">LN(AU68)</f>
        <v>2.6026896854443837</v>
      </c>
      <c r="AX68" s="34">
        <f t="shared" ref="AX68:AX82" si="97">AX43</f>
        <v>-0.33723589999999998</v>
      </c>
      <c r="AY68" s="14">
        <f>AY$16*AU68*$B61</f>
        <v>-4.0214069999999998E-2</v>
      </c>
      <c r="AZ68" s="14">
        <f>AZ$16*AV68*$B61</f>
        <v>4.6669486499999998E-3</v>
      </c>
      <c r="BA68" s="14">
        <f>BA$16*AW68*$B61</f>
        <v>2.7046893544859181</v>
      </c>
      <c r="BB68" s="24">
        <f>AV64+SUM(AX68:BA68)</f>
        <v>-4.1959374668640823</v>
      </c>
      <c r="BC68" s="15">
        <f t="shared" ref="BC68:BC82" si="98">EXP(BB68)</f>
        <v>1.5056620760761535E-2</v>
      </c>
      <c r="BD68" s="24">
        <f>BD67*(1-(BC67*($A68-$A67)/(1+BC67*($A68-$A67)/2)))</f>
        <v>0.9936060950636485</v>
      </c>
      <c r="BE68" s="2"/>
      <c r="BF68" s="2"/>
      <c r="BG68" s="4"/>
      <c r="BH68" s="5"/>
      <c r="BI68" s="1">
        <v>9</v>
      </c>
      <c r="BJ68" s="2">
        <v>13.5</v>
      </c>
      <c r="BK68" s="2">
        <f t="shared" ref="BK68:BK82" si="99">BJ68*BJ68</f>
        <v>182.25</v>
      </c>
      <c r="BL68" s="22">
        <f t="shared" ref="BL68:BL82" si="100">LN(BJ68)</f>
        <v>2.6026896854443837</v>
      </c>
      <c r="BM68" s="34">
        <f t="shared" ref="BM68:BM82" si="101">BM43</f>
        <v>-0.33723589999999998</v>
      </c>
      <c r="BN68" s="14">
        <f>BN$16*BJ68*$B61</f>
        <v>-4.0214069999999998E-2</v>
      </c>
      <c r="BO68" s="14">
        <f>BO$16*BK68*$B61</f>
        <v>4.6669486499999998E-3</v>
      </c>
      <c r="BP68" s="14">
        <f>BP$16*BL68*$B61</f>
        <v>2.7046893544859181</v>
      </c>
      <c r="BQ68" s="24">
        <f>BK64+SUM(BM68:BP68)</f>
        <v>-4.2355406668640816</v>
      </c>
      <c r="BR68" s="15">
        <f t="shared" ref="BR68:BR82" si="102">EXP(BQ68)</f>
        <v>1.4471983560180026E-2</v>
      </c>
      <c r="BS68" s="24">
        <f>BS67*(1-(BR67*($A68-$A67)/(1+BR67*($A68-$A67)/2)))</f>
        <v>0.99385360257365041</v>
      </c>
      <c r="BT68" s="2"/>
      <c r="BU68" s="2"/>
      <c r="BV68" s="4"/>
      <c r="BW68" s="5"/>
    </row>
    <row r="69" spans="1:75" x14ac:dyDescent="0.3">
      <c r="A69" s="1">
        <v>18</v>
      </c>
      <c r="B69" s="2">
        <v>21</v>
      </c>
      <c r="C69" s="2">
        <f t="shared" si="82"/>
        <v>441</v>
      </c>
      <c r="D69" s="22">
        <f t="shared" si="83"/>
        <v>3.044522437723423</v>
      </c>
      <c r="E69" s="34">
        <f t="shared" si="84"/>
        <v>0.25757760000000002</v>
      </c>
      <c r="F69" s="14">
        <f>F$16*B69*$AF61</f>
        <v>-6.2555219999999995E-2</v>
      </c>
      <c r="G69" s="14">
        <f>G$16*C69*$AF61</f>
        <v>1.12928634E-2</v>
      </c>
      <c r="H69" s="14">
        <f>H$16*D69*$AF61</f>
        <v>3.1638375765100482</v>
      </c>
      <c r="I69" s="24">
        <f>C64+SUM(E69:H69)</f>
        <v>-3.2132150800899506</v>
      </c>
      <c r="J69" s="15">
        <f t="shared" si="85"/>
        <v>4.0227071882759424E-2</v>
      </c>
      <c r="K69" s="24">
        <f t="shared" si="86"/>
        <v>0.87421007623939617</v>
      </c>
      <c r="L69" s="2"/>
      <c r="M69" s="2"/>
      <c r="N69" s="4"/>
      <c r="O69" s="5"/>
      <c r="P69" s="1">
        <v>18</v>
      </c>
      <c r="Q69" s="2">
        <v>21</v>
      </c>
      <c r="R69" s="2">
        <f t="shared" si="87"/>
        <v>441</v>
      </c>
      <c r="S69" s="22">
        <f t="shared" si="88"/>
        <v>3.044522437723423</v>
      </c>
      <c r="T69" s="34">
        <f t="shared" si="89"/>
        <v>0.25757760000000002</v>
      </c>
      <c r="U69" s="14">
        <f>U$16*Q69*$B61</f>
        <v>-6.2555219999999995E-2</v>
      </c>
      <c r="V69" s="14">
        <f>V$16*R69*$B61</f>
        <v>1.12928634E-2</v>
      </c>
      <c r="W69" s="14">
        <f>W$16*S69*$B61</f>
        <v>3.1638375765100482</v>
      </c>
      <c r="X69" s="24">
        <f>R64+SUM(T69:W69)</f>
        <v>-3.2080187800899527</v>
      </c>
      <c r="Y69" s="15">
        <f t="shared" si="90"/>
        <v>4.0436647854622511E-2</v>
      </c>
      <c r="Z69" s="24">
        <f t="shared" ref="Z69:Z82" si="103">Z68*(1-(Y68*($A69-$A68)/(1+Y68*($A69-$A68)/2)))</f>
        <v>0.87359639233125619</v>
      </c>
      <c r="AA69" s="2"/>
      <c r="AB69" s="2"/>
      <c r="AC69" s="4"/>
      <c r="AD69" s="5"/>
      <c r="AE69" s="1">
        <v>18</v>
      </c>
      <c r="AF69" s="2">
        <v>21</v>
      </c>
      <c r="AG69" s="2">
        <f t="shared" si="91"/>
        <v>441</v>
      </c>
      <c r="AH69" s="22">
        <f t="shared" si="92"/>
        <v>3.044522437723423</v>
      </c>
      <c r="AI69" s="34">
        <f t="shared" si="93"/>
        <v>0.25757760000000002</v>
      </c>
      <c r="AJ69" s="14">
        <f>AJ$16*AF69*$B61</f>
        <v>-6.2555219999999995E-2</v>
      </c>
      <c r="AK69" s="14">
        <f>AK$16*AG69*$B61</f>
        <v>1.12928634E-2</v>
      </c>
      <c r="AL69" s="14">
        <f>AL$16*AH69*$B61</f>
        <v>3.1638375765100482</v>
      </c>
      <c r="AM69" s="24">
        <f>AG64+SUM(AI69:AL69)</f>
        <v>-3.1881274800899515</v>
      </c>
      <c r="AN69" s="15">
        <f t="shared" si="94"/>
        <v>4.1249038313309561E-2</v>
      </c>
      <c r="AO69" s="24">
        <f t="shared" ref="AO69:AO82" si="104">AO68*(1-(AN68*($A69-$A68)/(1+AN68*($A69-$A68)/2)))</f>
        <v>0.87122136584042775</v>
      </c>
      <c r="AP69" s="2"/>
      <c r="AQ69" s="2"/>
      <c r="AR69" s="4"/>
      <c r="AS69" s="5"/>
      <c r="AT69" s="1">
        <v>18</v>
      </c>
      <c r="AU69" s="2">
        <v>21</v>
      </c>
      <c r="AV69" s="2">
        <f t="shared" si="95"/>
        <v>441</v>
      </c>
      <c r="AW69" s="22">
        <f t="shared" si="96"/>
        <v>3.044522437723423</v>
      </c>
      <c r="AX69" s="34">
        <f t="shared" si="97"/>
        <v>0.25757760000000002</v>
      </c>
      <c r="AY69" s="14">
        <f>AY$16*AU69*$B61</f>
        <v>-6.2555219999999995E-2</v>
      </c>
      <c r="AZ69" s="14">
        <f>AZ$16*AV69*$B61</f>
        <v>1.12928634E-2</v>
      </c>
      <c r="BA69" s="14">
        <f>BA$16*AW69*$B61</f>
        <v>3.1638375765100482</v>
      </c>
      <c r="BB69" s="24">
        <f>AV64+SUM(AX69:BA69)</f>
        <v>-3.157690980089952</v>
      </c>
      <c r="BC69" s="15">
        <f t="shared" si="98"/>
        <v>4.2523816146430249E-2</v>
      </c>
      <c r="BD69" s="24">
        <f t="shared" ref="BD69:BD82" si="105">BD68*(1-(BC68*($A69-$A68)/(1+BC68*($A69-$A68)/2)))</f>
        <v>0.86750677688695454</v>
      </c>
      <c r="BE69" s="2"/>
      <c r="BF69" s="2"/>
      <c r="BG69" s="4"/>
      <c r="BH69" s="5"/>
      <c r="BI69" s="1">
        <v>18</v>
      </c>
      <c r="BJ69" s="2">
        <v>21</v>
      </c>
      <c r="BK69" s="2">
        <f t="shared" si="99"/>
        <v>441</v>
      </c>
      <c r="BL69" s="22">
        <f t="shared" si="100"/>
        <v>3.044522437723423</v>
      </c>
      <c r="BM69" s="34">
        <f t="shared" si="101"/>
        <v>0.25757760000000002</v>
      </c>
      <c r="BN69" s="14">
        <f>BN$16*BJ69*$B61</f>
        <v>-6.2555219999999995E-2</v>
      </c>
      <c r="BO69" s="14">
        <f>BO$16*BK69*$B61</f>
        <v>1.12928634E-2</v>
      </c>
      <c r="BP69" s="14">
        <f>BP$16*BL69*$B61</f>
        <v>3.1638375765100482</v>
      </c>
      <c r="BQ69" s="24">
        <f>BK64+SUM(BM69:BP69)</f>
        <v>-3.1972941800899513</v>
      </c>
      <c r="BR69" s="15">
        <f t="shared" si="102"/>
        <v>4.0872648515597639E-2</v>
      </c>
      <c r="BS69" s="24">
        <f t="shared" ref="BS69:BS82" si="106">BS68*(1-(BR68*($A69-$A68)/(1+BR68*($A69-$A68)/2)))</f>
        <v>0.8723209866811078</v>
      </c>
      <c r="BT69" s="2"/>
      <c r="BU69" s="2"/>
      <c r="BV69" s="4"/>
      <c r="BW69" s="5"/>
    </row>
    <row r="70" spans="1:75" x14ac:dyDescent="0.3">
      <c r="A70" s="1">
        <v>24</v>
      </c>
      <c r="B70" s="2">
        <v>27</v>
      </c>
      <c r="C70" s="2">
        <f t="shared" si="82"/>
        <v>729</v>
      </c>
      <c r="D70" s="22">
        <f t="shared" si="83"/>
        <v>3.2958368660043291</v>
      </c>
      <c r="E70" s="34">
        <f t="shared" si="84"/>
        <v>0.43262210000000001</v>
      </c>
      <c r="F70" s="14">
        <f>F$16*B70*$AF61</f>
        <v>-8.0428139999999995E-2</v>
      </c>
      <c r="G70" s="14">
        <f>G$16*C70*$AF61</f>
        <v>1.8667794599999999E-2</v>
      </c>
      <c r="H70" s="14">
        <f>H$16*D70*$AF61</f>
        <v>3.4250010423667256</v>
      </c>
      <c r="I70" s="24">
        <f>C64+SUM(E70:H70)</f>
        <v>-2.7875051030332734</v>
      </c>
      <c r="J70" s="15">
        <f t="shared" si="85"/>
        <v>6.1574644832869098E-2</v>
      </c>
      <c r="K70" s="24">
        <f t="shared" si="86"/>
        <v>0.68593042407887417</v>
      </c>
      <c r="L70" s="2"/>
      <c r="M70" s="2"/>
      <c r="N70" s="4"/>
      <c r="O70" s="5"/>
      <c r="P70" s="1">
        <v>24</v>
      </c>
      <c r="Q70" s="2">
        <v>27</v>
      </c>
      <c r="R70" s="2">
        <f t="shared" si="87"/>
        <v>729</v>
      </c>
      <c r="S70" s="22">
        <f t="shared" si="88"/>
        <v>3.2958368660043291</v>
      </c>
      <c r="T70" s="34">
        <f t="shared" si="89"/>
        <v>0.43262210000000001</v>
      </c>
      <c r="U70" s="14">
        <f>U$16*Q70*$B61</f>
        <v>-8.0428139999999995E-2</v>
      </c>
      <c r="V70" s="14">
        <f>V$16*R70*$B61</f>
        <v>1.8667794599999999E-2</v>
      </c>
      <c r="W70" s="14">
        <f>W$16*S70*$B61</f>
        <v>3.4250010423667256</v>
      </c>
      <c r="X70" s="24">
        <f>R64+SUM(T70:W70)</f>
        <v>-2.7823088030332754</v>
      </c>
      <c r="Y70" s="15">
        <f t="shared" si="90"/>
        <v>6.1895437906513209E-2</v>
      </c>
      <c r="Z70" s="24">
        <f t="shared" si="103"/>
        <v>0.68457474018309294</v>
      </c>
      <c r="AA70" s="2"/>
      <c r="AB70" s="2"/>
      <c r="AC70" s="4"/>
      <c r="AD70" s="5"/>
      <c r="AE70" s="1">
        <v>24</v>
      </c>
      <c r="AF70" s="2">
        <v>27</v>
      </c>
      <c r="AG70" s="2">
        <f t="shared" si="91"/>
        <v>729</v>
      </c>
      <c r="AH70" s="22">
        <f t="shared" si="92"/>
        <v>3.2958368660043291</v>
      </c>
      <c r="AI70" s="34">
        <f t="shared" si="93"/>
        <v>0.43262210000000001</v>
      </c>
      <c r="AJ70" s="14">
        <f>AJ$16*AF70*$B61</f>
        <v>-8.0428139999999995E-2</v>
      </c>
      <c r="AK70" s="14">
        <f>AK$16*AG70*$B61</f>
        <v>1.8667794599999999E-2</v>
      </c>
      <c r="AL70" s="14">
        <f>AL$16*AH70*$B61</f>
        <v>3.4250010423667256</v>
      </c>
      <c r="AM70" s="24">
        <f>AG64+SUM(AI70:AL70)</f>
        <v>-2.7624175030332743</v>
      </c>
      <c r="AN70" s="15">
        <f t="shared" si="94"/>
        <v>6.3138945117404824E-2</v>
      </c>
      <c r="AO70" s="24">
        <f t="shared" si="104"/>
        <v>0.67934344408480174</v>
      </c>
      <c r="AP70" s="2"/>
      <c r="AQ70" s="2"/>
      <c r="AR70" s="4"/>
      <c r="AS70" s="5"/>
      <c r="AT70" s="1">
        <v>24</v>
      </c>
      <c r="AU70" s="2">
        <v>27</v>
      </c>
      <c r="AV70" s="2">
        <f t="shared" si="95"/>
        <v>729</v>
      </c>
      <c r="AW70" s="22">
        <f t="shared" si="96"/>
        <v>3.2958368660043291</v>
      </c>
      <c r="AX70" s="34">
        <f t="shared" si="97"/>
        <v>0.43262210000000001</v>
      </c>
      <c r="AY70" s="14">
        <f>AY$16*AU70*$B61</f>
        <v>-8.0428139999999995E-2</v>
      </c>
      <c r="AZ70" s="14">
        <f>AZ$16*AV70*$B61</f>
        <v>1.8667794599999999E-2</v>
      </c>
      <c r="BA70" s="14">
        <f>BA$16*AW70*$B61</f>
        <v>3.4250010423667256</v>
      </c>
      <c r="BB70" s="24">
        <f>AV64+SUM(AX70:BA70)</f>
        <v>-2.7319810030332747</v>
      </c>
      <c r="BC70" s="15">
        <f t="shared" si="98"/>
        <v>6.5090217945414502E-2</v>
      </c>
      <c r="BD70" s="24">
        <f t="shared" si="105"/>
        <v>0.6712103981314439</v>
      </c>
      <c r="BE70" s="2"/>
      <c r="BF70" s="2"/>
      <c r="BG70" s="4"/>
      <c r="BH70" s="5"/>
      <c r="BI70" s="1">
        <v>24</v>
      </c>
      <c r="BJ70" s="2">
        <v>27</v>
      </c>
      <c r="BK70" s="2">
        <f t="shared" si="99"/>
        <v>729</v>
      </c>
      <c r="BL70" s="22">
        <f t="shared" si="100"/>
        <v>3.2958368660043291</v>
      </c>
      <c r="BM70" s="34">
        <f t="shared" si="101"/>
        <v>0.43262210000000001</v>
      </c>
      <c r="BN70" s="14">
        <f>BN$16*BJ70*$B61</f>
        <v>-8.0428139999999995E-2</v>
      </c>
      <c r="BO70" s="14">
        <f>BO$16*BK70*$B61</f>
        <v>1.8667794599999999E-2</v>
      </c>
      <c r="BP70" s="14">
        <f>BP$16*BL70*$B61</f>
        <v>3.4250010423667256</v>
      </c>
      <c r="BQ70" s="24">
        <f>BK64+SUM(BM70:BP70)</f>
        <v>-2.771584203033274</v>
      </c>
      <c r="BR70" s="15">
        <f t="shared" si="102"/>
        <v>6.2562813994056513E-2</v>
      </c>
      <c r="BS70" s="24">
        <f t="shared" si="106"/>
        <v>0.681762466449916</v>
      </c>
      <c r="BT70" s="2"/>
      <c r="BU70" s="2"/>
      <c r="BV70" s="4"/>
      <c r="BW70" s="5"/>
    </row>
    <row r="71" spans="1:75" x14ac:dyDescent="0.3">
      <c r="A71" s="1">
        <v>30</v>
      </c>
      <c r="B71" s="2">
        <v>33</v>
      </c>
      <c r="C71" s="2">
        <f t="shared" si="82"/>
        <v>1089</v>
      </c>
      <c r="D71" s="22">
        <f t="shared" si="83"/>
        <v>3.4965075614664802</v>
      </c>
      <c r="E71" s="34">
        <f t="shared" si="84"/>
        <v>0.27424929999999997</v>
      </c>
      <c r="F71" s="14">
        <f>F$16*B71*$AF61</f>
        <v>-9.8301059999999996E-2</v>
      </c>
      <c r="G71" s="14">
        <f>G$16*C71*$AF61</f>
        <v>2.78864586E-2</v>
      </c>
      <c r="H71" s="14">
        <f>H$16*D71*$AF61</f>
        <v>3.6335360424511078</v>
      </c>
      <c r="I71" s="24">
        <f>C64+SUM(E71:H71)</f>
        <v>-2.745997158948891</v>
      </c>
      <c r="J71" s="15">
        <f t="shared" si="85"/>
        <v>6.4184267107527906E-2</v>
      </c>
      <c r="K71" s="24">
        <f t="shared" si="86"/>
        <v>0.47202782105300978</v>
      </c>
      <c r="L71" s="2"/>
      <c r="M71" s="2"/>
      <c r="N71" s="4"/>
      <c r="O71" s="5"/>
      <c r="P71" s="1">
        <v>30</v>
      </c>
      <c r="Q71" s="2">
        <v>33</v>
      </c>
      <c r="R71" s="2">
        <f t="shared" si="87"/>
        <v>1089</v>
      </c>
      <c r="S71" s="22">
        <f t="shared" si="88"/>
        <v>3.4965075614664802</v>
      </c>
      <c r="T71" s="34">
        <f t="shared" si="89"/>
        <v>0.27424929999999997</v>
      </c>
      <c r="U71" s="14">
        <f>U$16*Q71*$B61</f>
        <v>-9.8301059999999996E-2</v>
      </c>
      <c r="V71" s="14">
        <f>V$16*R71*$B61</f>
        <v>2.78864586E-2</v>
      </c>
      <c r="W71" s="14">
        <f>W$16*S71*$B61</f>
        <v>3.6335360424511078</v>
      </c>
      <c r="X71" s="24">
        <f>R64+SUM(T71:W71)</f>
        <v>-2.740800858948893</v>
      </c>
      <c r="Y71" s="15">
        <f t="shared" si="90"/>
        <v>6.4518655854404236E-2</v>
      </c>
      <c r="Z71" s="24">
        <f t="shared" si="103"/>
        <v>0.4701568819363493</v>
      </c>
      <c r="AA71" s="2"/>
      <c r="AB71" s="2"/>
      <c r="AC71" s="4"/>
      <c r="AD71" s="5"/>
      <c r="AE71" s="1">
        <v>30</v>
      </c>
      <c r="AF71" s="2">
        <v>33</v>
      </c>
      <c r="AG71" s="2">
        <f t="shared" si="91"/>
        <v>1089</v>
      </c>
      <c r="AH71" s="22">
        <f t="shared" si="92"/>
        <v>3.4965075614664802</v>
      </c>
      <c r="AI71" s="34">
        <f t="shared" si="93"/>
        <v>0.27424929999999997</v>
      </c>
      <c r="AJ71" s="14">
        <f>AJ$16*AF71*$B61</f>
        <v>-9.8301059999999996E-2</v>
      </c>
      <c r="AK71" s="14">
        <f>AK$16*AG71*$B61</f>
        <v>2.78864586E-2</v>
      </c>
      <c r="AL71" s="14">
        <f>AL$16*AH71*$B61</f>
        <v>3.6335360424511078</v>
      </c>
      <c r="AM71" s="24">
        <f>AG64+SUM(AI71:AL71)</f>
        <v>-2.7209095589488919</v>
      </c>
      <c r="AN71" s="15">
        <f t="shared" si="94"/>
        <v>6.5814864694757946E-2</v>
      </c>
      <c r="AO71" s="24">
        <f t="shared" si="104"/>
        <v>0.46297003911662293</v>
      </c>
      <c r="AP71" s="2"/>
      <c r="AQ71" s="2"/>
      <c r="AR71" s="4"/>
      <c r="AS71" s="5"/>
      <c r="AT71" s="1">
        <v>30</v>
      </c>
      <c r="AU71" s="2">
        <v>33</v>
      </c>
      <c r="AV71" s="2">
        <f t="shared" si="95"/>
        <v>1089</v>
      </c>
      <c r="AW71" s="22">
        <f t="shared" si="96"/>
        <v>3.4965075614664802</v>
      </c>
      <c r="AX71" s="34">
        <f t="shared" si="97"/>
        <v>0.27424929999999997</v>
      </c>
      <c r="AY71" s="14">
        <f>AY$16*AU71*$B61</f>
        <v>-9.8301059999999996E-2</v>
      </c>
      <c r="AZ71" s="14">
        <f>AZ$16*AV71*$B61</f>
        <v>2.78864586E-2</v>
      </c>
      <c r="BA71" s="14">
        <f>BA$16*AW71*$B61</f>
        <v>3.6335360424511078</v>
      </c>
      <c r="BB71" s="24">
        <f>AV64+SUM(AX71:BA71)</f>
        <v>-2.6904730589488923</v>
      </c>
      <c r="BC71" s="15">
        <f t="shared" si="98"/>
        <v>6.7848835280095041E-2</v>
      </c>
      <c r="BD71" s="24">
        <f t="shared" si="105"/>
        <v>0.45189991328995943</v>
      </c>
      <c r="BE71" s="2"/>
      <c r="BF71" s="2"/>
      <c r="BG71" s="4"/>
      <c r="BH71" s="5"/>
      <c r="BI71" s="1">
        <v>30</v>
      </c>
      <c r="BJ71" s="2">
        <v>33</v>
      </c>
      <c r="BK71" s="2">
        <f t="shared" si="99"/>
        <v>1089</v>
      </c>
      <c r="BL71" s="22">
        <f t="shared" si="100"/>
        <v>3.4965075614664802</v>
      </c>
      <c r="BM71" s="34">
        <f t="shared" si="101"/>
        <v>0.27424929999999997</v>
      </c>
      <c r="BN71" s="14">
        <f>BN$16*BJ71*$B61</f>
        <v>-9.8301059999999996E-2</v>
      </c>
      <c r="BO71" s="14">
        <f>BO$16*BK71*$B61</f>
        <v>2.78864586E-2</v>
      </c>
      <c r="BP71" s="14">
        <f>BP$16*BL71*$B61</f>
        <v>3.6335360424511078</v>
      </c>
      <c r="BQ71" s="24">
        <f>BK64+SUM(BM71:BP71)</f>
        <v>-2.7300762589488916</v>
      </c>
      <c r="BR71" s="15">
        <f t="shared" si="102"/>
        <v>6.521431630328417E-2</v>
      </c>
      <c r="BS71" s="24">
        <f t="shared" si="106"/>
        <v>0.46628687435549215</v>
      </c>
      <c r="BT71" s="2"/>
      <c r="BU71" s="2"/>
      <c r="BV71" s="4"/>
      <c r="BW71" s="5"/>
    </row>
    <row r="72" spans="1:75" x14ac:dyDescent="0.3">
      <c r="A72" s="1">
        <v>36</v>
      </c>
      <c r="B72" s="2">
        <v>39</v>
      </c>
      <c r="C72" s="2">
        <f t="shared" si="82"/>
        <v>1521</v>
      </c>
      <c r="D72" s="22">
        <f t="shared" si="83"/>
        <v>3.6635616461296463</v>
      </c>
      <c r="E72" s="35">
        <f t="shared" si="84"/>
        <v>0</v>
      </c>
      <c r="F72" s="14">
        <f>F$16*B72*$AF61</f>
        <v>-0.11617398</v>
      </c>
      <c r="G72" s="14">
        <f>G$16*C72*$AF61</f>
        <v>3.8948855400000003E-2</v>
      </c>
      <c r="H72" s="14">
        <f>H$16*D72*$AF61</f>
        <v>3.8071369933976325</v>
      </c>
      <c r="I72" s="24">
        <f>C64+SUM(E72:H72)</f>
        <v>-2.8534560312023665</v>
      </c>
      <c r="J72" s="15">
        <f t="shared" si="85"/>
        <v>5.7644754150067104E-2</v>
      </c>
      <c r="K72" s="24">
        <f t="shared" si="86"/>
        <v>0.31959804327687819</v>
      </c>
      <c r="L72" s="2"/>
      <c r="M72" s="2"/>
      <c r="N72" s="4"/>
      <c r="O72" s="5"/>
      <c r="P72" s="1">
        <v>36</v>
      </c>
      <c r="Q72" s="2">
        <v>39</v>
      </c>
      <c r="R72" s="2">
        <f t="shared" si="87"/>
        <v>1521</v>
      </c>
      <c r="S72" s="22">
        <f t="shared" si="88"/>
        <v>3.6635616461296463</v>
      </c>
      <c r="T72" s="35">
        <f t="shared" si="89"/>
        <v>0</v>
      </c>
      <c r="U72" s="14">
        <f>U$16*Q72*$B61</f>
        <v>-0.11617398</v>
      </c>
      <c r="V72" s="14">
        <f>V$16*R72*$B61</f>
        <v>3.8948855400000003E-2</v>
      </c>
      <c r="W72" s="14">
        <f>W$16*S72*$B61</f>
        <v>3.8071369933976325</v>
      </c>
      <c r="X72" s="24">
        <f>R64+SUM(T72:W72)</f>
        <v>-2.8482597312023685</v>
      </c>
      <c r="Y72" s="15">
        <f t="shared" si="90"/>
        <v>5.79450731841996E-2</v>
      </c>
      <c r="Z72" s="24">
        <f t="shared" si="103"/>
        <v>0.31766856523766268</v>
      </c>
      <c r="AA72" s="2"/>
      <c r="AB72" s="2"/>
      <c r="AC72" s="4"/>
      <c r="AD72" s="5"/>
      <c r="AE72" s="1">
        <v>36</v>
      </c>
      <c r="AF72" s="2">
        <v>39</v>
      </c>
      <c r="AG72" s="2">
        <f t="shared" si="91"/>
        <v>1521</v>
      </c>
      <c r="AH72" s="22">
        <f t="shared" si="92"/>
        <v>3.6635616461296463</v>
      </c>
      <c r="AI72" s="35">
        <f t="shared" si="93"/>
        <v>0</v>
      </c>
      <c r="AJ72" s="14">
        <f>AJ$16*AF72*$B61</f>
        <v>-0.11617398</v>
      </c>
      <c r="AK72" s="14">
        <f>AK$16*AG72*$B61</f>
        <v>3.8948855400000003E-2</v>
      </c>
      <c r="AL72" s="14">
        <f>AL$16*AH72*$B61</f>
        <v>3.8071369933976325</v>
      </c>
      <c r="AM72" s="24">
        <f>AG64+SUM(AI72:AL72)</f>
        <v>-2.8283684312023674</v>
      </c>
      <c r="AN72" s="15">
        <f t="shared" si="94"/>
        <v>5.9109215789491881E-2</v>
      </c>
      <c r="AO72" s="24">
        <f t="shared" si="104"/>
        <v>0.3102933609669053</v>
      </c>
      <c r="AP72" s="2"/>
      <c r="AQ72" s="2"/>
      <c r="AR72" s="4"/>
      <c r="AS72" s="5"/>
      <c r="AT72" s="1">
        <v>36</v>
      </c>
      <c r="AU72" s="2">
        <v>39</v>
      </c>
      <c r="AV72" s="2">
        <f t="shared" si="95"/>
        <v>1521</v>
      </c>
      <c r="AW72" s="22">
        <f t="shared" si="96"/>
        <v>3.6635616461296463</v>
      </c>
      <c r="AX72" s="35">
        <f t="shared" si="97"/>
        <v>0</v>
      </c>
      <c r="AY72" s="14">
        <f>AY$16*AU72*$B61</f>
        <v>-0.11617398</v>
      </c>
      <c r="AZ72" s="14">
        <f>AZ$16*AV72*$B61</f>
        <v>3.8948855400000003E-2</v>
      </c>
      <c r="BA72" s="14">
        <f>BA$16*AW72*$B61</f>
        <v>3.8071369933976325</v>
      </c>
      <c r="BB72" s="24">
        <f>AV64+SUM(AX72:BA72)</f>
        <v>-2.7979319312023678</v>
      </c>
      <c r="BC72" s="15">
        <f t="shared" si="98"/>
        <v>6.0935952147543611E-2</v>
      </c>
      <c r="BD72" s="24">
        <f t="shared" si="105"/>
        <v>0.2990472434623333</v>
      </c>
      <c r="BE72" s="2"/>
      <c r="BF72" s="2"/>
      <c r="BG72" s="4"/>
      <c r="BH72" s="5"/>
      <c r="BI72" s="1">
        <v>36</v>
      </c>
      <c r="BJ72" s="2">
        <v>39</v>
      </c>
      <c r="BK72" s="2">
        <f t="shared" si="99"/>
        <v>1521</v>
      </c>
      <c r="BL72" s="22">
        <f t="shared" si="100"/>
        <v>3.6635616461296463</v>
      </c>
      <c r="BM72" s="35">
        <f t="shared" si="101"/>
        <v>0</v>
      </c>
      <c r="BN72" s="14">
        <f>BN$16*BJ72*$B61</f>
        <v>-0.11617398</v>
      </c>
      <c r="BO72" s="14">
        <f>BO$16*BK72*$B61</f>
        <v>3.8948855400000003E-2</v>
      </c>
      <c r="BP72" s="14">
        <f>BP$16*BL72*$B61</f>
        <v>3.8071369933976325</v>
      </c>
      <c r="BQ72" s="24">
        <f>BK64+SUM(BM72:BP72)</f>
        <v>-2.8375351312023671</v>
      </c>
      <c r="BR72" s="15">
        <f t="shared" si="102"/>
        <v>5.856985519628409E-2</v>
      </c>
      <c r="BS72" s="24">
        <f t="shared" si="106"/>
        <v>0.31368991517124245</v>
      </c>
      <c r="BT72" s="2"/>
      <c r="BU72" s="2"/>
      <c r="BV72" s="4"/>
      <c r="BW72" s="5"/>
    </row>
    <row r="73" spans="1:75" x14ac:dyDescent="0.3">
      <c r="A73" s="1">
        <v>42</v>
      </c>
      <c r="B73" s="2">
        <v>45</v>
      </c>
      <c r="C73" s="2">
        <f t="shared" si="82"/>
        <v>2025</v>
      </c>
      <c r="D73" s="22">
        <f t="shared" si="83"/>
        <v>3.8066624897703196</v>
      </c>
      <c r="E73" s="34">
        <f t="shared" si="84"/>
        <v>-0.340951</v>
      </c>
      <c r="F73" s="14">
        <f>F$16*B73*$AF61</f>
        <v>-0.1340469</v>
      </c>
      <c r="G73" s="14">
        <f>G$16*C73*$AF61</f>
        <v>5.1854984999999999E-2</v>
      </c>
      <c r="H73" s="14">
        <f>H$16*D73*$AF61</f>
        <v>3.9558459734106681</v>
      </c>
      <c r="I73" s="24">
        <f>C64+SUM(E73:H73)</f>
        <v>-3.0506648415893309</v>
      </c>
      <c r="J73" s="15">
        <f t="shared" si="85"/>
        <v>4.7327448672922365E-2</v>
      </c>
      <c r="K73" s="24">
        <f t="shared" si="86"/>
        <v>0.22535669716911028</v>
      </c>
      <c r="L73" s="2"/>
      <c r="M73" s="2"/>
      <c r="N73" s="4"/>
      <c r="O73" s="5"/>
      <c r="P73" s="1">
        <v>42</v>
      </c>
      <c r="Q73" s="2">
        <v>45</v>
      </c>
      <c r="R73" s="2">
        <f t="shared" si="87"/>
        <v>2025</v>
      </c>
      <c r="S73" s="22">
        <f t="shared" si="88"/>
        <v>3.8066624897703196</v>
      </c>
      <c r="T73" s="34">
        <f t="shared" si="89"/>
        <v>-0.340951</v>
      </c>
      <c r="U73" s="14">
        <f>U$16*Q73*$B61</f>
        <v>-0.1340469</v>
      </c>
      <c r="V73" s="14">
        <f>V$16*R73*$B61</f>
        <v>5.1854984999999999E-2</v>
      </c>
      <c r="W73" s="14">
        <f>W$16*S73*$B61</f>
        <v>3.9558459734106681</v>
      </c>
      <c r="X73" s="24">
        <f>R64+SUM(T73:W73)</f>
        <v>-3.045468541589333</v>
      </c>
      <c r="Y73" s="15">
        <f t="shared" si="90"/>
        <v>4.7574016359487666E-2</v>
      </c>
      <c r="Z73" s="24">
        <f t="shared" si="103"/>
        <v>0.22358042771509676</v>
      </c>
      <c r="AA73" s="2"/>
      <c r="AB73" s="2"/>
      <c r="AC73" s="4"/>
      <c r="AD73" s="5"/>
      <c r="AE73" s="1">
        <v>42</v>
      </c>
      <c r="AF73" s="2">
        <v>45</v>
      </c>
      <c r="AG73" s="2">
        <f t="shared" si="91"/>
        <v>2025</v>
      </c>
      <c r="AH73" s="22">
        <f t="shared" si="92"/>
        <v>3.8066624897703196</v>
      </c>
      <c r="AI73" s="34">
        <f t="shared" si="93"/>
        <v>-0.340951</v>
      </c>
      <c r="AJ73" s="14">
        <f>AJ$16*AF73*$B61</f>
        <v>-0.1340469</v>
      </c>
      <c r="AK73" s="14">
        <f>AK$16*AG73*$B61</f>
        <v>5.1854984999999999E-2</v>
      </c>
      <c r="AL73" s="14">
        <f>AL$16*AH73*$B61</f>
        <v>3.9558459734106681</v>
      </c>
      <c r="AM73" s="24">
        <f>AG64+SUM(AI73:AL73)</f>
        <v>-3.0255772415893318</v>
      </c>
      <c r="AN73" s="15">
        <f t="shared" si="94"/>
        <v>4.8529799764452861E-2</v>
      </c>
      <c r="AO73" s="24">
        <f t="shared" si="104"/>
        <v>0.21682134947154044</v>
      </c>
      <c r="AP73" s="2"/>
      <c r="AQ73" s="2"/>
      <c r="AR73" s="4"/>
      <c r="AS73" s="5"/>
      <c r="AT73" s="1">
        <v>42</v>
      </c>
      <c r="AU73" s="2">
        <v>45</v>
      </c>
      <c r="AV73" s="2">
        <f t="shared" si="95"/>
        <v>2025</v>
      </c>
      <c r="AW73" s="22">
        <f t="shared" si="96"/>
        <v>3.8066624897703196</v>
      </c>
      <c r="AX73" s="34">
        <f t="shared" si="97"/>
        <v>-0.340951</v>
      </c>
      <c r="AY73" s="14">
        <f>AY$16*AU73*$B61</f>
        <v>-0.1340469</v>
      </c>
      <c r="AZ73" s="14">
        <f>AZ$16*AV73*$B61</f>
        <v>5.1854984999999999E-2</v>
      </c>
      <c r="BA73" s="14">
        <f>BA$16*AW73*$B61</f>
        <v>3.9558459734106681</v>
      </c>
      <c r="BB73" s="24">
        <f>AV64+SUM(AX73:BA73)</f>
        <v>-2.9951407415893323</v>
      </c>
      <c r="BC73" s="15">
        <f t="shared" si="98"/>
        <v>5.0029585347709675E-2</v>
      </c>
      <c r="BD73" s="24">
        <f t="shared" si="105"/>
        <v>0.20660926166392909</v>
      </c>
      <c r="BE73" s="2"/>
      <c r="BF73" s="2"/>
      <c r="BG73" s="4"/>
      <c r="BH73" s="5"/>
      <c r="BI73" s="1">
        <v>42</v>
      </c>
      <c r="BJ73" s="2">
        <v>45</v>
      </c>
      <c r="BK73" s="2">
        <f t="shared" si="99"/>
        <v>2025</v>
      </c>
      <c r="BL73" s="22">
        <f t="shared" si="100"/>
        <v>3.8066624897703196</v>
      </c>
      <c r="BM73" s="34">
        <f t="shared" si="101"/>
        <v>-0.340951</v>
      </c>
      <c r="BN73" s="14">
        <f>BN$16*BJ73*$B61</f>
        <v>-0.1340469</v>
      </c>
      <c r="BO73" s="14">
        <f>BO$16*BK73*$B61</f>
        <v>5.1854984999999999E-2</v>
      </c>
      <c r="BP73" s="14">
        <f>BP$16*BL73*$B61</f>
        <v>3.9558459734106681</v>
      </c>
      <c r="BQ73" s="24">
        <f>BK64+SUM(BM73:BP73)</f>
        <v>-3.0347439415893316</v>
      </c>
      <c r="BR73" s="15">
        <f t="shared" si="102"/>
        <v>4.808697437352856E-2</v>
      </c>
      <c r="BS73" s="24">
        <f t="shared" si="106"/>
        <v>0.2199281217188995</v>
      </c>
      <c r="BT73" s="2"/>
      <c r="BU73" s="2"/>
      <c r="BV73" s="4"/>
      <c r="BW73" s="5"/>
    </row>
    <row r="74" spans="1:75" x14ac:dyDescent="0.3">
      <c r="A74" s="1">
        <v>48</v>
      </c>
      <c r="B74" s="2">
        <v>51</v>
      </c>
      <c r="C74" s="2">
        <f t="shared" si="82"/>
        <v>2601</v>
      </c>
      <c r="D74" s="22">
        <f t="shared" si="83"/>
        <v>3.9318256327243257</v>
      </c>
      <c r="E74" s="34">
        <f t="shared" si="84"/>
        <v>-0.67418650000000002</v>
      </c>
      <c r="F74" s="14">
        <f>F$16*B74*$AF61</f>
        <v>-0.15191982000000001</v>
      </c>
      <c r="G74" s="14">
        <f>G$16*C74*$AF61</f>
        <v>6.6604847399999986E-2</v>
      </c>
      <c r="H74" s="14">
        <f>H$16*D74*$AF61</f>
        <v>4.0859142724533557</v>
      </c>
      <c r="I74" s="24">
        <f>C64+SUM(E74:H74)</f>
        <v>-3.2569551001466435</v>
      </c>
      <c r="J74" s="15">
        <f t="shared" si="85"/>
        <v>3.8505464983191531E-2</v>
      </c>
      <c r="K74" s="24">
        <f t="shared" si="86"/>
        <v>0.16931962677715642</v>
      </c>
      <c r="L74" s="2"/>
      <c r="M74" s="2"/>
      <c r="N74" s="4"/>
      <c r="O74" s="5"/>
      <c r="P74" s="1">
        <v>48</v>
      </c>
      <c r="Q74" s="2">
        <v>51</v>
      </c>
      <c r="R74" s="2">
        <f t="shared" si="87"/>
        <v>2601</v>
      </c>
      <c r="S74" s="22">
        <f t="shared" si="88"/>
        <v>3.9318256327243257</v>
      </c>
      <c r="T74" s="34">
        <f t="shared" si="89"/>
        <v>-0.67418650000000002</v>
      </c>
      <c r="U74" s="14">
        <f>U$16*Q74*$B61</f>
        <v>-0.15191982000000001</v>
      </c>
      <c r="V74" s="14">
        <f>V$16*R74*$B61</f>
        <v>6.6604847399999986E-2</v>
      </c>
      <c r="W74" s="14">
        <f>W$16*S74*$B61</f>
        <v>4.0859142724533557</v>
      </c>
      <c r="X74" s="24">
        <f>R64+SUM(T74:W74)</f>
        <v>-3.2517588001466455</v>
      </c>
      <c r="Y74" s="15">
        <f t="shared" si="90"/>
        <v>3.8706071685797469E-2</v>
      </c>
      <c r="Z74" s="24">
        <f t="shared" si="103"/>
        <v>0.1677315766264682</v>
      </c>
      <c r="AA74" s="2"/>
      <c r="AB74" s="2"/>
      <c r="AC74" s="4"/>
      <c r="AD74" s="5"/>
      <c r="AE74" s="1">
        <v>48</v>
      </c>
      <c r="AF74" s="2">
        <v>51</v>
      </c>
      <c r="AG74" s="2">
        <f t="shared" si="91"/>
        <v>2601</v>
      </c>
      <c r="AH74" s="22">
        <f t="shared" si="92"/>
        <v>3.9318256327243257</v>
      </c>
      <c r="AI74" s="34">
        <f t="shared" si="93"/>
        <v>-0.67418650000000002</v>
      </c>
      <c r="AJ74" s="14">
        <f>AJ$16*AF74*$B61</f>
        <v>-0.15191982000000001</v>
      </c>
      <c r="AK74" s="14">
        <f>AK$16*AG74*$B61</f>
        <v>6.6604847399999986E-2</v>
      </c>
      <c r="AL74" s="14">
        <f>AL$16*AH74*$B61</f>
        <v>4.0859142724533557</v>
      </c>
      <c r="AM74" s="24">
        <f>AG64+SUM(AI74:AL74)</f>
        <v>-3.2318675001466444</v>
      </c>
      <c r="AN74" s="15">
        <f t="shared" si="94"/>
        <v>3.9483694090202699E-2</v>
      </c>
      <c r="AO74" s="24">
        <f t="shared" si="104"/>
        <v>0.16171104547779092</v>
      </c>
      <c r="AP74" s="2"/>
      <c r="AQ74" s="2"/>
      <c r="AR74" s="4"/>
      <c r="AS74" s="5"/>
      <c r="AT74" s="1">
        <v>48</v>
      </c>
      <c r="AU74" s="2">
        <v>51</v>
      </c>
      <c r="AV74" s="2">
        <f t="shared" si="95"/>
        <v>2601</v>
      </c>
      <c r="AW74" s="22">
        <f t="shared" si="96"/>
        <v>3.9318256327243257</v>
      </c>
      <c r="AX74" s="34">
        <f t="shared" si="97"/>
        <v>-0.67418650000000002</v>
      </c>
      <c r="AY74" s="14">
        <f>AY$16*AU74*$B61</f>
        <v>-0.15191982000000001</v>
      </c>
      <c r="AZ74" s="14">
        <f>AZ$16*AV74*$B61</f>
        <v>6.6604847399999986E-2</v>
      </c>
      <c r="BA74" s="14">
        <f>BA$16*AW74*$B61</f>
        <v>4.0859142724533557</v>
      </c>
      <c r="BB74" s="24">
        <f>AV64+SUM(AX74:BA74)</f>
        <v>-3.2014310001466448</v>
      </c>
      <c r="BC74" s="15">
        <f t="shared" si="98"/>
        <v>4.070391497422917E-2</v>
      </c>
      <c r="BD74" s="24">
        <f t="shared" si="105"/>
        <v>0.15268346349020001</v>
      </c>
      <c r="BE74" s="2"/>
      <c r="BF74" s="2"/>
      <c r="BG74" s="4"/>
      <c r="BH74" s="5"/>
      <c r="BI74" s="1">
        <v>48</v>
      </c>
      <c r="BJ74" s="2">
        <v>51</v>
      </c>
      <c r="BK74" s="2">
        <f t="shared" si="99"/>
        <v>2601</v>
      </c>
      <c r="BL74" s="22">
        <f t="shared" si="100"/>
        <v>3.9318256327243257</v>
      </c>
      <c r="BM74" s="34">
        <f t="shared" si="101"/>
        <v>-0.67418650000000002</v>
      </c>
      <c r="BN74" s="14">
        <f>BN$16*BJ74*$B61</f>
        <v>-0.15191982000000001</v>
      </c>
      <c r="BO74" s="14">
        <f>BO$16*BK74*$B61</f>
        <v>6.6604847399999986E-2</v>
      </c>
      <c r="BP74" s="14">
        <f>BP$16*BL74*$B61</f>
        <v>4.0859142724533557</v>
      </c>
      <c r="BQ74" s="24">
        <f>BK64+SUM(BM74:BP74)</f>
        <v>-3.2410342001466441</v>
      </c>
      <c r="BR74" s="15">
        <f t="shared" si="102"/>
        <v>3.9123412729976756E-2</v>
      </c>
      <c r="BS74" s="24">
        <f t="shared" si="106"/>
        <v>0.16447392728076352</v>
      </c>
      <c r="BT74" s="2"/>
      <c r="BU74" s="2"/>
      <c r="BV74" s="4"/>
      <c r="BW74" s="5"/>
    </row>
    <row r="75" spans="1:75" x14ac:dyDescent="0.3">
      <c r="A75" s="1">
        <v>54</v>
      </c>
      <c r="B75" s="2">
        <v>57</v>
      </c>
      <c r="C75" s="2">
        <f t="shared" si="82"/>
        <v>3249</v>
      </c>
      <c r="D75" s="22">
        <f t="shared" si="83"/>
        <v>4.0430512678345503</v>
      </c>
      <c r="E75" s="34">
        <f t="shared" si="84"/>
        <v>-0.92905409999999999</v>
      </c>
      <c r="F75" s="14">
        <f>F$16*B75*$AF61</f>
        <v>-0.16979274</v>
      </c>
      <c r="G75" s="14">
        <f>G$16*C75*$AF61</f>
        <v>8.3198442599999992E-2</v>
      </c>
      <c r="H75" s="14">
        <f>H$16*D75*$AF61</f>
        <v>4.2014988513261136</v>
      </c>
      <c r="I75" s="24">
        <f>C64+SUM(E75:H75)</f>
        <v>-3.3975174460738851</v>
      </c>
      <c r="J75" s="15">
        <f t="shared" si="85"/>
        <v>3.34562238288151E-2</v>
      </c>
      <c r="K75" s="24">
        <f t="shared" si="86"/>
        <v>0.1342521137077699</v>
      </c>
      <c r="L75" s="2"/>
      <c r="M75" s="2"/>
      <c r="N75" s="4"/>
      <c r="O75" s="5"/>
      <c r="P75" s="1">
        <v>54</v>
      </c>
      <c r="Q75" s="2">
        <v>57</v>
      </c>
      <c r="R75" s="2">
        <f t="shared" si="87"/>
        <v>3249</v>
      </c>
      <c r="S75" s="22">
        <f t="shared" si="88"/>
        <v>4.0430512678345503</v>
      </c>
      <c r="T75" s="34">
        <f t="shared" si="89"/>
        <v>-0.92905409999999999</v>
      </c>
      <c r="U75" s="14">
        <f>U$16*Q75*$B61</f>
        <v>-0.16979274</v>
      </c>
      <c r="V75" s="14">
        <f>V$16*R75*$B61</f>
        <v>8.3198442599999992E-2</v>
      </c>
      <c r="W75" s="14">
        <f>W$16*S75*$B61</f>
        <v>4.2014988513261136</v>
      </c>
      <c r="X75" s="24">
        <f>R64+SUM(T75:W75)</f>
        <v>-3.3923211460738871</v>
      </c>
      <c r="Y75" s="15">
        <f t="shared" si="90"/>
        <v>3.3630524872754565E-2</v>
      </c>
      <c r="Z75" s="24">
        <f t="shared" si="103"/>
        <v>0.13283080890514543</v>
      </c>
      <c r="AA75" s="2"/>
      <c r="AB75" s="2"/>
      <c r="AC75" s="4"/>
      <c r="AD75" s="5"/>
      <c r="AE75" s="1">
        <v>54</v>
      </c>
      <c r="AF75" s="2">
        <v>57</v>
      </c>
      <c r="AG75" s="2">
        <f t="shared" si="91"/>
        <v>3249</v>
      </c>
      <c r="AH75" s="22">
        <f t="shared" si="92"/>
        <v>4.0430512678345503</v>
      </c>
      <c r="AI75" s="34">
        <f t="shared" si="93"/>
        <v>-0.92905409999999999</v>
      </c>
      <c r="AJ75" s="14">
        <f>AJ$16*AF75*$B61</f>
        <v>-0.16979274</v>
      </c>
      <c r="AK75" s="14">
        <f>AK$16*AG75*$B61</f>
        <v>8.3198442599999992E-2</v>
      </c>
      <c r="AL75" s="14">
        <f>AL$16*AH75*$B61</f>
        <v>4.2014988513261136</v>
      </c>
      <c r="AM75" s="24">
        <f>AG64+SUM(AI75:AL75)</f>
        <v>-3.372429846073886</v>
      </c>
      <c r="AN75" s="15">
        <f t="shared" si="94"/>
        <v>3.4306177256836649E-2</v>
      </c>
      <c r="AO75" s="24">
        <f t="shared" si="104"/>
        <v>0.1274585892808352</v>
      </c>
      <c r="AP75" s="2"/>
      <c r="AQ75" s="2"/>
      <c r="AR75" s="4"/>
      <c r="AS75" s="5"/>
      <c r="AT75" s="1">
        <v>54</v>
      </c>
      <c r="AU75" s="2">
        <v>57</v>
      </c>
      <c r="AV75" s="2">
        <f t="shared" si="95"/>
        <v>3249</v>
      </c>
      <c r="AW75" s="22">
        <f t="shared" si="96"/>
        <v>4.0430512678345503</v>
      </c>
      <c r="AX75" s="34">
        <f t="shared" si="97"/>
        <v>-0.92905409999999999</v>
      </c>
      <c r="AY75" s="14">
        <f>AY$16*AU75*$B61</f>
        <v>-0.16979274</v>
      </c>
      <c r="AZ75" s="14">
        <f>AZ$16*AV75*$B61</f>
        <v>8.3198442599999992E-2</v>
      </c>
      <c r="BA75" s="14">
        <f>BA$16*AW75*$B61</f>
        <v>4.2014988513261136</v>
      </c>
      <c r="BB75" s="24">
        <f>AV64+SUM(AX75:BA75)</f>
        <v>-3.3419933460738864</v>
      </c>
      <c r="BC75" s="15">
        <f t="shared" si="98"/>
        <v>3.5366389957407984E-2</v>
      </c>
      <c r="BD75" s="24">
        <f t="shared" si="105"/>
        <v>0.11945246981779645</v>
      </c>
      <c r="BE75" s="2"/>
      <c r="BF75" s="2"/>
      <c r="BG75" s="4"/>
      <c r="BH75" s="5"/>
      <c r="BI75" s="1">
        <v>54</v>
      </c>
      <c r="BJ75" s="2">
        <v>57</v>
      </c>
      <c r="BK75" s="2">
        <f t="shared" si="99"/>
        <v>3249</v>
      </c>
      <c r="BL75" s="22">
        <f t="shared" si="100"/>
        <v>4.0430512678345503</v>
      </c>
      <c r="BM75" s="34">
        <f t="shared" si="101"/>
        <v>-0.92905409999999999</v>
      </c>
      <c r="BN75" s="14">
        <f>BN$16*BJ75*$B61</f>
        <v>-0.16979274</v>
      </c>
      <c r="BO75" s="14">
        <f>BO$16*BK75*$B61</f>
        <v>8.3198442599999992E-2</v>
      </c>
      <c r="BP75" s="14">
        <f>BP$16*BL75*$B61</f>
        <v>4.2014988513261136</v>
      </c>
      <c r="BQ75" s="24">
        <f>BK64+SUM(BM75:BP75)</f>
        <v>-3.3815965460738857</v>
      </c>
      <c r="BR75" s="15">
        <f t="shared" si="102"/>
        <v>3.3993139774122688E-2</v>
      </c>
      <c r="BS75" s="24">
        <f t="shared" si="106"/>
        <v>0.12992075347823176</v>
      </c>
      <c r="BT75" s="2"/>
      <c r="BU75" s="2"/>
      <c r="BV75" s="4"/>
      <c r="BW75" s="5"/>
    </row>
    <row r="76" spans="1:75" x14ac:dyDescent="0.3">
      <c r="A76" s="1">
        <v>60</v>
      </c>
      <c r="B76" s="2">
        <v>63</v>
      </c>
      <c r="C76" s="2">
        <f t="shared" si="82"/>
        <v>3969</v>
      </c>
      <c r="D76" s="22">
        <f t="shared" si="83"/>
        <v>4.1431347263915326</v>
      </c>
      <c r="E76" s="34">
        <f t="shared" si="84"/>
        <v>-1.1806350000000001</v>
      </c>
      <c r="F76" s="14">
        <f>F$16*B76*$AF61</f>
        <v>-0.18766566000000001</v>
      </c>
      <c r="G76" s="14">
        <f>G$16*C76*$AF61</f>
        <v>0.10163577059999999</v>
      </c>
      <c r="H76" s="14">
        <f>H$16*D76*$AF61</f>
        <v>4.3055045906322897</v>
      </c>
      <c r="I76" s="24">
        <f>C64+SUM(E76:H76)</f>
        <v>-3.5445281987677095</v>
      </c>
      <c r="J76" s="15">
        <f t="shared" si="85"/>
        <v>2.8882245974890804E-2</v>
      </c>
      <c r="K76" s="24">
        <f t="shared" si="86"/>
        <v>0.10976085610245551</v>
      </c>
      <c r="L76" s="2"/>
      <c r="M76" s="2"/>
      <c r="N76" s="4"/>
      <c r="O76" s="5"/>
      <c r="P76" s="1">
        <v>60</v>
      </c>
      <c r="Q76" s="2">
        <v>63</v>
      </c>
      <c r="R76" s="2">
        <f t="shared" si="87"/>
        <v>3969</v>
      </c>
      <c r="S76" s="22">
        <f t="shared" si="88"/>
        <v>4.1431347263915326</v>
      </c>
      <c r="T76" s="34">
        <f t="shared" si="89"/>
        <v>-1.1806350000000001</v>
      </c>
      <c r="U76" s="14">
        <f>U$16*Q76*$B61</f>
        <v>-0.18766566000000001</v>
      </c>
      <c r="V76" s="14">
        <f>V$16*R76*$B61</f>
        <v>0.10163577059999999</v>
      </c>
      <c r="W76" s="14">
        <f>W$16*S76*$B61</f>
        <v>4.3055045906322897</v>
      </c>
      <c r="X76" s="24">
        <f>R64+SUM(T76:W76)</f>
        <v>-3.5393318987677116</v>
      </c>
      <c r="Y76" s="15">
        <f t="shared" si="90"/>
        <v>2.9032717398399278E-2</v>
      </c>
      <c r="Z76" s="24">
        <f t="shared" si="103"/>
        <v>0.10848416155632762</v>
      </c>
      <c r="AA76" s="2"/>
      <c r="AB76" s="2"/>
      <c r="AC76" s="4"/>
      <c r="AD76" s="5"/>
      <c r="AE76" s="1">
        <v>60</v>
      </c>
      <c r="AF76" s="2">
        <v>63</v>
      </c>
      <c r="AG76" s="2">
        <f t="shared" si="91"/>
        <v>3969</v>
      </c>
      <c r="AH76" s="22">
        <f t="shared" si="92"/>
        <v>4.1431347263915326</v>
      </c>
      <c r="AI76" s="34">
        <f t="shared" si="93"/>
        <v>-1.1806350000000001</v>
      </c>
      <c r="AJ76" s="14">
        <f>AJ$16*AF76*$B61</f>
        <v>-0.18766566000000001</v>
      </c>
      <c r="AK76" s="14">
        <f>AK$16*AG76*$B61</f>
        <v>0.10163577059999999</v>
      </c>
      <c r="AL76" s="14">
        <f>AL$16*AH76*$B61</f>
        <v>4.3055045906322897</v>
      </c>
      <c r="AM76" s="24">
        <f>AG64+SUM(AI76:AL76)</f>
        <v>-3.5194405987677104</v>
      </c>
      <c r="AN76" s="15">
        <f t="shared" si="94"/>
        <v>2.9615997760535452E-2</v>
      </c>
      <c r="AO76" s="24">
        <f t="shared" si="104"/>
        <v>0.10367106464968046</v>
      </c>
      <c r="AP76" s="2"/>
      <c r="AQ76" s="2"/>
      <c r="AR76" s="4"/>
      <c r="AS76" s="5"/>
      <c r="AT76" s="1">
        <v>60</v>
      </c>
      <c r="AU76" s="2">
        <v>63</v>
      </c>
      <c r="AV76" s="2">
        <f t="shared" si="95"/>
        <v>3969</v>
      </c>
      <c r="AW76" s="22">
        <f t="shared" si="96"/>
        <v>4.1431347263915326</v>
      </c>
      <c r="AX76" s="34">
        <f t="shared" si="97"/>
        <v>-1.1806350000000001</v>
      </c>
      <c r="AY76" s="14">
        <f>AY$16*AU76*$B61</f>
        <v>-0.18766566000000001</v>
      </c>
      <c r="AZ76" s="14">
        <f>AZ$16*AV76*$B61</f>
        <v>0.10163577059999999</v>
      </c>
      <c r="BA76" s="14">
        <f>BA$16*AW76*$B61</f>
        <v>4.3055045906322897</v>
      </c>
      <c r="BB76" s="24">
        <f>AV64+SUM(AX76:BA76)</f>
        <v>-3.4890040987677109</v>
      </c>
      <c r="BC76" s="15">
        <f t="shared" si="98"/>
        <v>3.0531263158097476E-2</v>
      </c>
      <c r="BD76" s="24">
        <f t="shared" si="105"/>
        <v>9.6536246332484268E-2</v>
      </c>
      <c r="BE76" s="2"/>
      <c r="BF76" s="2"/>
      <c r="BG76" s="4"/>
      <c r="BH76" s="5"/>
      <c r="BI76" s="1">
        <v>60</v>
      </c>
      <c r="BJ76" s="2">
        <v>63</v>
      </c>
      <c r="BK76" s="2">
        <f t="shared" si="99"/>
        <v>3969</v>
      </c>
      <c r="BL76" s="22">
        <f t="shared" si="100"/>
        <v>4.1431347263915326</v>
      </c>
      <c r="BM76" s="34">
        <f t="shared" si="101"/>
        <v>-1.1806350000000001</v>
      </c>
      <c r="BN76" s="14">
        <f>BN$16*BJ76*$B61</f>
        <v>-0.18766566000000001</v>
      </c>
      <c r="BO76" s="14">
        <f>BO$16*BK76*$B61</f>
        <v>0.10163577059999999</v>
      </c>
      <c r="BP76" s="14">
        <f>BP$16*BL76*$B61</f>
        <v>4.3055045906322897</v>
      </c>
      <c r="BQ76" s="24">
        <f>BK64+SUM(BM76:BP76)</f>
        <v>-3.5286072987677102</v>
      </c>
      <c r="BR76" s="15">
        <f t="shared" si="102"/>
        <v>2.9345757292831551E-2</v>
      </c>
      <c r="BS76" s="24">
        <f t="shared" si="106"/>
        <v>0.10587449133336908</v>
      </c>
      <c r="BT76" s="2"/>
      <c r="BU76" s="2"/>
      <c r="BV76" s="4"/>
      <c r="BW76" s="5"/>
    </row>
    <row r="77" spans="1:75" x14ac:dyDescent="0.3">
      <c r="A77" s="1">
        <v>66</v>
      </c>
      <c r="B77" s="2">
        <v>69</v>
      </c>
      <c r="C77" s="2">
        <f t="shared" si="82"/>
        <v>4761</v>
      </c>
      <c r="D77" s="22">
        <f t="shared" si="83"/>
        <v>4.2341065045972597</v>
      </c>
      <c r="E77" s="34">
        <f t="shared" si="84"/>
        <v>-1.443012</v>
      </c>
      <c r="F77" s="14">
        <f>F$16*B77*$AF61</f>
        <v>-0.20553858</v>
      </c>
      <c r="G77" s="14">
        <f>G$16*C77*$AF61</f>
        <v>0.12191683139999999</v>
      </c>
      <c r="H77" s="14">
        <f>H$16*D77*$AF61</f>
        <v>4.4000415619230768</v>
      </c>
      <c r="I77" s="24">
        <f>C64+SUM(E77:H77)</f>
        <v>-3.7099600866769222</v>
      </c>
      <c r="J77" s="15">
        <f t="shared" si="85"/>
        <v>2.447850027044466E-2</v>
      </c>
      <c r="K77" s="24">
        <f t="shared" si="86"/>
        <v>9.2256694352040508E-2</v>
      </c>
      <c r="L77" s="2"/>
      <c r="M77" s="2"/>
      <c r="N77" s="4"/>
      <c r="O77" s="5"/>
      <c r="P77" s="1">
        <v>66</v>
      </c>
      <c r="Q77" s="2">
        <v>69</v>
      </c>
      <c r="R77" s="2">
        <f t="shared" si="87"/>
        <v>4761</v>
      </c>
      <c r="S77" s="22">
        <f t="shared" si="88"/>
        <v>4.2341065045972597</v>
      </c>
      <c r="T77" s="34">
        <f t="shared" si="89"/>
        <v>-1.443012</v>
      </c>
      <c r="U77" s="14">
        <f>U$16*Q77*$B61</f>
        <v>-0.20553858</v>
      </c>
      <c r="V77" s="14">
        <f>V$16*R77*$B61</f>
        <v>0.12191683139999999</v>
      </c>
      <c r="W77" s="14">
        <f>W$16*S77*$B61</f>
        <v>4.4000415619230768</v>
      </c>
      <c r="X77" s="24">
        <f>R64+SUM(T77:W77)</f>
        <v>-3.7047637866769243</v>
      </c>
      <c r="Y77" s="15">
        <f t="shared" si="90"/>
        <v>2.4606028953091032E-2</v>
      </c>
      <c r="Z77" s="24">
        <f t="shared" si="103"/>
        <v>9.110068979727555E-2</v>
      </c>
      <c r="AA77" s="2"/>
      <c r="AB77" s="2"/>
      <c r="AC77" s="4"/>
      <c r="AD77" s="5"/>
      <c r="AE77" s="1">
        <v>66</v>
      </c>
      <c r="AF77" s="2">
        <v>69</v>
      </c>
      <c r="AG77" s="2">
        <f t="shared" si="91"/>
        <v>4761</v>
      </c>
      <c r="AH77" s="22">
        <f t="shared" si="92"/>
        <v>4.2341065045972597</v>
      </c>
      <c r="AI77" s="34">
        <f t="shared" si="93"/>
        <v>-1.443012</v>
      </c>
      <c r="AJ77" s="14">
        <f>AJ$16*AF77*$B61</f>
        <v>-0.20553858</v>
      </c>
      <c r="AK77" s="14">
        <f>AK$16*AG77*$B61</f>
        <v>0.12191683139999999</v>
      </c>
      <c r="AL77" s="14">
        <f>AL$16*AH77*$B61</f>
        <v>4.4000415619230768</v>
      </c>
      <c r="AM77" s="24">
        <f>AG64+SUM(AI77:AL77)</f>
        <v>-3.6848724866769231</v>
      </c>
      <c r="AN77" s="15">
        <f t="shared" si="94"/>
        <v>2.5100375151607172E-2</v>
      </c>
      <c r="AO77" s="24">
        <f t="shared" si="104"/>
        <v>8.6752328311228893E-2</v>
      </c>
      <c r="AP77" s="2"/>
      <c r="AQ77" s="2"/>
      <c r="AR77" s="4"/>
      <c r="AS77" s="5"/>
      <c r="AT77" s="1">
        <v>66</v>
      </c>
      <c r="AU77" s="2">
        <v>69</v>
      </c>
      <c r="AV77" s="2">
        <f t="shared" si="95"/>
        <v>4761</v>
      </c>
      <c r="AW77" s="22">
        <f t="shared" si="96"/>
        <v>4.2341065045972597</v>
      </c>
      <c r="AX77" s="34">
        <f t="shared" si="97"/>
        <v>-1.443012</v>
      </c>
      <c r="AY77" s="14">
        <f>AY$16*AU77*$B61</f>
        <v>-0.20553858</v>
      </c>
      <c r="AZ77" s="14">
        <f>AZ$16*AV77*$B61</f>
        <v>0.12191683139999999</v>
      </c>
      <c r="BA77" s="14">
        <f>BA$16*AW77*$B61</f>
        <v>4.4000415619230768</v>
      </c>
      <c r="BB77" s="24">
        <f>AV64+SUM(AX77:BA77)</f>
        <v>-3.6544359866769236</v>
      </c>
      <c r="BC77" s="15">
        <f t="shared" si="98"/>
        <v>2.5876087826488071E-2</v>
      </c>
      <c r="BD77" s="24">
        <f t="shared" si="105"/>
        <v>8.0335859872839185E-2</v>
      </c>
      <c r="BE77" s="2"/>
      <c r="BF77" s="2"/>
      <c r="BG77" s="4"/>
      <c r="BH77" s="5"/>
      <c r="BI77" s="1">
        <v>66</v>
      </c>
      <c r="BJ77" s="2">
        <v>69</v>
      </c>
      <c r="BK77" s="2">
        <f t="shared" si="99"/>
        <v>4761</v>
      </c>
      <c r="BL77" s="22">
        <f t="shared" si="100"/>
        <v>4.2341065045972597</v>
      </c>
      <c r="BM77" s="34">
        <f t="shared" si="101"/>
        <v>-1.443012</v>
      </c>
      <c r="BN77" s="14">
        <f>BN$16*BJ77*$B61</f>
        <v>-0.20553858</v>
      </c>
      <c r="BO77" s="14">
        <f>BO$16*BK77*$B61</f>
        <v>0.12191683139999999</v>
      </c>
      <c r="BP77" s="14">
        <f>BP$16*BL77*$B61</f>
        <v>4.4000415619230768</v>
      </c>
      <c r="BQ77" s="24">
        <f>BK64+SUM(BM77:BP77)</f>
        <v>-3.6940391866769229</v>
      </c>
      <c r="BR77" s="15">
        <f t="shared" si="102"/>
        <v>2.4871338899803006E-2</v>
      </c>
      <c r="BS77" s="24">
        <f t="shared" si="106"/>
        <v>8.8741068390199837E-2</v>
      </c>
      <c r="BT77" s="2"/>
      <c r="BU77" s="2"/>
      <c r="BV77" s="4"/>
      <c r="BW77" s="5"/>
    </row>
    <row r="78" spans="1:75" x14ac:dyDescent="0.3">
      <c r="A78" s="1">
        <v>72</v>
      </c>
      <c r="B78" s="2">
        <v>78</v>
      </c>
      <c r="C78" s="2">
        <f t="shared" si="82"/>
        <v>6084</v>
      </c>
      <c r="D78" s="22">
        <f t="shared" si="83"/>
        <v>4.3567088266895917</v>
      </c>
      <c r="E78" s="34">
        <f t="shared" si="84"/>
        <v>-1.7874699999999999</v>
      </c>
      <c r="F78" s="14">
        <f>F$16*B78*$AF61</f>
        <v>-0.23234795999999999</v>
      </c>
      <c r="G78" s="14">
        <f>G$16*C78*$AF61</f>
        <v>0.15579542160000001</v>
      </c>
      <c r="H78" s="14">
        <f>H$16*D78*$AF61</f>
        <v>4.5274486812784396</v>
      </c>
      <c r="I78" s="24">
        <f>C64+SUM(E78:H78)</f>
        <v>-3.9199417571215589</v>
      </c>
      <c r="J78" s="15">
        <f t="shared" si="85"/>
        <v>1.984225038049308E-2</v>
      </c>
      <c r="K78" s="24">
        <f t="shared" si="86"/>
        <v>7.9633827774925101E-2</v>
      </c>
      <c r="L78" s="2"/>
      <c r="M78" s="2"/>
      <c r="N78" s="4"/>
      <c r="O78" s="5"/>
      <c r="P78" s="1">
        <v>72</v>
      </c>
      <c r="Q78" s="2">
        <v>78</v>
      </c>
      <c r="R78" s="2">
        <f t="shared" si="87"/>
        <v>6084</v>
      </c>
      <c r="S78" s="22">
        <f t="shared" si="88"/>
        <v>4.3567088266895917</v>
      </c>
      <c r="T78" s="34">
        <f t="shared" si="89"/>
        <v>-1.7874699999999999</v>
      </c>
      <c r="U78" s="14">
        <f>U$16*Q78*$B61</f>
        <v>-0.23234795999999999</v>
      </c>
      <c r="V78" s="14">
        <f>V$16*R78*$B61</f>
        <v>0.15579542160000001</v>
      </c>
      <c r="W78" s="14">
        <f>W$16*S78*$B61</f>
        <v>4.5274486812784396</v>
      </c>
      <c r="X78" s="24">
        <f>R64+SUM(T78:W78)</f>
        <v>-3.914745457121561</v>
      </c>
      <c r="Y78" s="15">
        <f t="shared" si="90"/>
        <v>1.9945625016349309E-2</v>
      </c>
      <c r="Z78" s="24">
        <f t="shared" si="103"/>
        <v>7.8575516837926254E-2</v>
      </c>
      <c r="AA78" s="2"/>
      <c r="AB78" s="2"/>
      <c r="AC78" s="4"/>
      <c r="AD78" s="5"/>
      <c r="AE78" s="1">
        <v>72</v>
      </c>
      <c r="AF78" s="2">
        <v>78</v>
      </c>
      <c r="AG78" s="2">
        <f t="shared" si="91"/>
        <v>6084</v>
      </c>
      <c r="AH78" s="22">
        <f t="shared" si="92"/>
        <v>4.3567088266895917</v>
      </c>
      <c r="AI78" s="34">
        <f t="shared" si="93"/>
        <v>-1.7874699999999999</v>
      </c>
      <c r="AJ78" s="14">
        <f>AJ$16*AF78*$B61</f>
        <v>-0.23234795999999999</v>
      </c>
      <c r="AK78" s="14">
        <f>AK$16*AG78*$B61</f>
        <v>0.15579542160000001</v>
      </c>
      <c r="AL78" s="14">
        <f>AL$16*AH78*$B61</f>
        <v>4.5274486812784396</v>
      </c>
      <c r="AM78" s="24">
        <f>AG64+SUM(AI78:AL78)</f>
        <v>-3.8948541571215598</v>
      </c>
      <c r="AN78" s="15">
        <f t="shared" si="94"/>
        <v>2.0346341601811268E-2</v>
      </c>
      <c r="AO78" s="24">
        <f t="shared" si="104"/>
        <v>7.460215418228687E-2</v>
      </c>
      <c r="AP78" s="2"/>
      <c r="AQ78" s="2"/>
      <c r="AR78" s="4"/>
      <c r="AS78" s="5"/>
      <c r="AT78" s="1">
        <v>72</v>
      </c>
      <c r="AU78" s="2">
        <v>78</v>
      </c>
      <c r="AV78" s="2">
        <f t="shared" si="95"/>
        <v>6084</v>
      </c>
      <c r="AW78" s="22">
        <f t="shared" si="96"/>
        <v>4.3567088266895917</v>
      </c>
      <c r="AX78" s="34">
        <f t="shared" si="97"/>
        <v>-1.7874699999999999</v>
      </c>
      <c r="AY78" s="14">
        <f>AY$16*AU78*$B61</f>
        <v>-0.23234795999999999</v>
      </c>
      <c r="AZ78" s="14">
        <f>AZ$16*AV78*$B61</f>
        <v>0.15579542160000001</v>
      </c>
      <c r="BA78" s="14">
        <f>BA$16*AW78*$B61</f>
        <v>4.5274486812784396</v>
      </c>
      <c r="BB78" s="24">
        <f>AV64+SUM(AX78:BA78)</f>
        <v>-3.8644176571215603</v>
      </c>
      <c r="BC78" s="15">
        <f t="shared" si="98"/>
        <v>2.0975133600841248E-2</v>
      </c>
      <c r="BD78" s="24">
        <f t="shared" si="105"/>
        <v>6.8761676996599283E-2</v>
      </c>
      <c r="BE78" s="2"/>
      <c r="BF78" s="2"/>
      <c r="BG78" s="4"/>
      <c r="BH78" s="5"/>
      <c r="BI78" s="1">
        <v>72</v>
      </c>
      <c r="BJ78" s="2">
        <v>78</v>
      </c>
      <c r="BK78" s="2">
        <f t="shared" si="99"/>
        <v>6084</v>
      </c>
      <c r="BL78" s="22">
        <f t="shared" si="100"/>
        <v>4.3567088266895917</v>
      </c>
      <c r="BM78" s="34">
        <f t="shared" si="101"/>
        <v>-1.7874699999999999</v>
      </c>
      <c r="BN78" s="14">
        <f>BN$16*BJ78*$B61</f>
        <v>-0.23234795999999999</v>
      </c>
      <c r="BO78" s="14">
        <f>BO$16*BK78*$B61</f>
        <v>0.15579542160000001</v>
      </c>
      <c r="BP78" s="14">
        <f>BP$16*BL78*$B61</f>
        <v>4.5274486812784396</v>
      </c>
      <c r="BQ78" s="24">
        <f>BK64+SUM(BM78:BP78)</f>
        <v>-3.9040208571215596</v>
      </c>
      <c r="BR78" s="15">
        <f t="shared" si="102"/>
        <v>2.0160685021371364E-2</v>
      </c>
      <c r="BS78" s="24">
        <f t="shared" si="106"/>
        <v>7.6417894755955521E-2</v>
      </c>
      <c r="BT78" s="2"/>
      <c r="BU78" s="2"/>
      <c r="BV78" s="4"/>
      <c r="BW78" s="5"/>
    </row>
    <row r="79" spans="1:75" x14ac:dyDescent="0.3">
      <c r="A79" s="1">
        <v>84</v>
      </c>
      <c r="B79" s="2">
        <v>90</v>
      </c>
      <c r="C79" s="2">
        <f t="shared" si="82"/>
        <v>8100</v>
      </c>
      <c r="D79" s="22">
        <f t="shared" si="83"/>
        <v>4.499809670330265</v>
      </c>
      <c r="E79" s="34">
        <f t="shared" si="84"/>
        <v>-2.2024949999999999</v>
      </c>
      <c r="F79" s="14">
        <f>F$16*B79*$AF61</f>
        <v>-0.26809379999999999</v>
      </c>
      <c r="G79" s="14">
        <f>G$16*C79*$AF61</f>
        <v>0.20741994</v>
      </c>
      <c r="H79" s="14">
        <f>H$16*D79*$AF61</f>
        <v>4.6761576612914757</v>
      </c>
      <c r="I79" s="24">
        <f>C64+SUM(E79:H79)</f>
        <v>-4.1703790987085227</v>
      </c>
      <c r="J79" s="15">
        <f t="shared" si="85"/>
        <v>1.5446403302279685E-2</v>
      </c>
      <c r="K79" s="24">
        <f t="shared" si="86"/>
        <v>6.2689711917262511E-2</v>
      </c>
      <c r="L79" s="2"/>
      <c r="M79" s="2"/>
      <c r="N79" s="4"/>
      <c r="O79" s="5"/>
      <c r="P79" s="1">
        <v>84</v>
      </c>
      <c r="Q79" s="2">
        <v>90</v>
      </c>
      <c r="R79" s="2">
        <f t="shared" si="87"/>
        <v>8100</v>
      </c>
      <c r="S79" s="22">
        <f t="shared" si="88"/>
        <v>4.499809670330265</v>
      </c>
      <c r="T79" s="34">
        <f t="shared" si="89"/>
        <v>-2.2024949999999999</v>
      </c>
      <c r="U79" s="14">
        <f>U$16*Q79*$B61</f>
        <v>-0.26809379999999999</v>
      </c>
      <c r="V79" s="14">
        <f>V$16*R79*$B61</f>
        <v>0.20741994</v>
      </c>
      <c r="W79" s="14">
        <f>W$16*S79*$B61</f>
        <v>4.6761576612914757</v>
      </c>
      <c r="X79" s="24">
        <f>R64+SUM(T79:W79)</f>
        <v>-4.1651827987085248</v>
      </c>
      <c r="Y79" s="15">
        <f t="shared" si="90"/>
        <v>1.5526876347727763E-2</v>
      </c>
      <c r="Z79" s="24">
        <f t="shared" si="103"/>
        <v>6.1778790532487964E-2</v>
      </c>
      <c r="AA79" s="2"/>
      <c r="AB79" s="2"/>
      <c r="AC79" s="4"/>
      <c r="AD79" s="5"/>
      <c r="AE79" s="1">
        <v>84</v>
      </c>
      <c r="AF79" s="2">
        <v>90</v>
      </c>
      <c r="AG79" s="2">
        <f t="shared" si="91"/>
        <v>8100</v>
      </c>
      <c r="AH79" s="22">
        <f t="shared" si="92"/>
        <v>4.499809670330265</v>
      </c>
      <c r="AI79" s="34">
        <f t="shared" si="93"/>
        <v>-2.2024949999999999</v>
      </c>
      <c r="AJ79" s="14">
        <f>AJ$16*AF79*$B61</f>
        <v>-0.26809379999999999</v>
      </c>
      <c r="AK79" s="14">
        <f>AK$16*AG79*$B61</f>
        <v>0.20741994</v>
      </c>
      <c r="AL79" s="14">
        <f>AL$16*AH79*$B61</f>
        <v>4.6761576612914757</v>
      </c>
      <c r="AM79" s="24">
        <f>AG64+SUM(AI79:AL79)</f>
        <v>-4.1452914987085236</v>
      </c>
      <c r="AN79" s="15">
        <f t="shared" si="94"/>
        <v>1.5838818283257557E-2</v>
      </c>
      <c r="AO79" s="24">
        <f t="shared" si="104"/>
        <v>5.8369262927527574E-2</v>
      </c>
      <c r="AP79" s="2"/>
      <c r="AQ79" s="2"/>
      <c r="AR79" s="4"/>
      <c r="AS79" s="5"/>
      <c r="AT79" s="1">
        <v>84</v>
      </c>
      <c r="AU79" s="2">
        <v>90</v>
      </c>
      <c r="AV79" s="2">
        <f t="shared" si="95"/>
        <v>8100</v>
      </c>
      <c r="AW79" s="22">
        <f t="shared" si="96"/>
        <v>4.499809670330265</v>
      </c>
      <c r="AX79" s="34">
        <f t="shared" si="97"/>
        <v>-2.2024949999999999</v>
      </c>
      <c r="AY79" s="14">
        <f>AY$16*AU79*$B61</f>
        <v>-0.26809379999999999</v>
      </c>
      <c r="AZ79" s="14">
        <f>AZ$16*AV79*$B61</f>
        <v>0.20741994</v>
      </c>
      <c r="BA79" s="14">
        <f>BA$16*AW79*$B61</f>
        <v>4.6761576612914757</v>
      </c>
      <c r="BB79" s="24">
        <f>AV64+SUM(AX79:BA79)</f>
        <v>-4.114854998708525</v>
      </c>
      <c r="BC79" s="15">
        <f t="shared" si="98"/>
        <v>1.6328307863522701E-2</v>
      </c>
      <c r="BD79" s="24">
        <f t="shared" si="105"/>
        <v>5.3388925727261685E-2</v>
      </c>
      <c r="BE79" s="2"/>
      <c r="BF79" s="2"/>
      <c r="BG79" s="4"/>
      <c r="BH79" s="5"/>
      <c r="BI79" s="1">
        <v>84</v>
      </c>
      <c r="BJ79" s="2">
        <v>90</v>
      </c>
      <c r="BK79" s="2">
        <f t="shared" si="99"/>
        <v>8100</v>
      </c>
      <c r="BL79" s="22">
        <f t="shared" si="100"/>
        <v>4.499809670330265</v>
      </c>
      <c r="BM79" s="34">
        <f t="shared" si="101"/>
        <v>-2.2024949999999999</v>
      </c>
      <c r="BN79" s="14">
        <f>BN$16*BJ79*$B61</f>
        <v>-0.26809379999999999</v>
      </c>
      <c r="BO79" s="14">
        <f>BO$16*BK79*$B61</f>
        <v>0.20741994</v>
      </c>
      <c r="BP79" s="14">
        <f>BP$16*BL79*$B61</f>
        <v>4.6761576612914757</v>
      </c>
      <c r="BQ79" s="24">
        <f>BK64+SUM(BM79:BP79)</f>
        <v>-4.1544581987085234</v>
      </c>
      <c r="BR79" s="15">
        <f t="shared" si="102"/>
        <v>1.5694292014200088E-2</v>
      </c>
      <c r="BS79" s="24">
        <f t="shared" si="106"/>
        <v>5.9925265681561077E-2</v>
      </c>
      <c r="BT79" s="2"/>
      <c r="BU79" s="2"/>
      <c r="BV79" s="4"/>
      <c r="BW79" s="5"/>
    </row>
    <row r="80" spans="1:75" x14ac:dyDescent="0.3">
      <c r="A80" s="1">
        <v>96</v>
      </c>
      <c r="B80" s="2">
        <v>102</v>
      </c>
      <c r="C80" s="2">
        <f t="shared" si="82"/>
        <v>10404</v>
      </c>
      <c r="D80" s="22">
        <f t="shared" si="83"/>
        <v>4.6249728132842707</v>
      </c>
      <c r="E80" s="34">
        <f t="shared" si="84"/>
        <v>-2.6692840000000002</v>
      </c>
      <c r="F80" s="14">
        <f>F$16*B80*$AF61</f>
        <v>-0.30383964000000002</v>
      </c>
      <c r="G80" s="14">
        <f>G$16*C80*$AF61</f>
        <v>0.26641938959999995</v>
      </c>
      <c r="H80" s="14">
        <f>H$16*D80*$AF61</f>
        <v>4.8062259603341628</v>
      </c>
      <c r="I80" s="24">
        <f>C64+SUM(E80:H80)</f>
        <v>-4.4838461900658366</v>
      </c>
      <c r="J80" s="15">
        <f t="shared" si="85"/>
        <v>1.1289906414808775E-2</v>
      </c>
      <c r="K80" s="24">
        <f t="shared" si="86"/>
        <v>5.2055323365766626E-2</v>
      </c>
      <c r="L80" s="2"/>
      <c r="M80" s="2"/>
      <c r="N80" s="4"/>
      <c r="O80" s="5"/>
      <c r="P80" s="1">
        <v>96</v>
      </c>
      <c r="Q80" s="2">
        <v>102</v>
      </c>
      <c r="R80" s="2">
        <f t="shared" si="87"/>
        <v>10404</v>
      </c>
      <c r="S80" s="22">
        <f t="shared" si="88"/>
        <v>4.6249728132842707</v>
      </c>
      <c r="T80" s="34">
        <f t="shared" si="89"/>
        <v>-2.6692840000000002</v>
      </c>
      <c r="U80" s="14">
        <f>U$16*Q80*$B61</f>
        <v>-0.30383964000000002</v>
      </c>
      <c r="V80" s="14">
        <f>V$16*R80*$B61</f>
        <v>0.26641938959999995</v>
      </c>
      <c r="W80" s="14">
        <f>W$16*S80*$B61</f>
        <v>4.8062259603341628</v>
      </c>
      <c r="X80" s="24">
        <f>R64+SUM(T80:W80)</f>
        <v>-4.4786498900658387</v>
      </c>
      <c r="Y80" s="15">
        <f t="shared" si="90"/>
        <v>1.1348724842260386E-2</v>
      </c>
      <c r="Z80" s="24">
        <f t="shared" si="103"/>
        <v>5.1248981126077439E-2</v>
      </c>
      <c r="AA80" s="2"/>
      <c r="AB80" s="2"/>
      <c r="AC80" s="4"/>
      <c r="AD80" s="5"/>
      <c r="AE80" s="1">
        <v>96</v>
      </c>
      <c r="AF80" s="2">
        <v>102</v>
      </c>
      <c r="AG80" s="2">
        <f t="shared" si="91"/>
        <v>10404</v>
      </c>
      <c r="AH80" s="22">
        <f t="shared" si="92"/>
        <v>4.6249728132842707</v>
      </c>
      <c r="AI80" s="34">
        <f t="shared" si="93"/>
        <v>-2.6692840000000002</v>
      </c>
      <c r="AJ80" s="14">
        <f>AJ$16*AF80*$B61</f>
        <v>-0.30383964000000002</v>
      </c>
      <c r="AK80" s="14">
        <f>AK$16*AG80*$B61</f>
        <v>0.26641938959999995</v>
      </c>
      <c r="AL80" s="14">
        <f>AL$16*AH80*$B61</f>
        <v>4.8062259603341628</v>
      </c>
      <c r="AM80" s="24">
        <f>AG64+SUM(AI80:AL80)</f>
        <v>-4.4587585900658375</v>
      </c>
      <c r="AN80" s="15">
        <f t="shared" si="94"/>
        <v>1.1576725833174947E-2</v>
      </c>
      <c r="AO80" s="24">
        <f t="shared" si="104"/>
        <v>4.8238058935598724E-2</v>
      </c>
      <c r="AP80" s="2"/>
      <c r="AQ80" s="2"/>
      <c r="AR80" s="4"/>
      <c r="AS80" s="5"/>
      <c r="AT80" s="1">
        <v>96</v>
      </c>
      <c r="AU80" s="2">
        <v>102</v>
      </c>
      <c r="AV80" s="2">
        <f t="shared" si="95"/>
        <v>10404</v>
      </c>
      <c r="AW80" s="22">
        <f t="shared" si="96"/>
        <v>4.6249728132842707</v>
      </c>
      <c r="AX80" s="34">
        <f t="shared" si="97"/>
        <v>-2.6692840000000002</v>
      </c>
      <c r="AY80" s="14">
        <f>AY$16*AU80*$B61</f>
        <v>-0.30383964000000002</v>
      </c>
      <c r="AZ80" s="14">
        <f>AZ$16*AV80*$B61</f>
        <v>0.26641938959999995</v>
      </c>
      <c r="BA80" s="14">
        <f>BA$16*AW80*$B61</f>
        <v>4.8062259603341628</v>
      </c>
      <c r="BB80" s="24">
        <f>AV64+SUM(AX80:BA80)</f>
        <v>-4.428322090065838</v>
      </c>
      <c r="BC80" s="15">
        <f t="shared" si="98"/>
        <v>1.1934497894674989E-2</v>
      </c>
      <c r="BD80" s="24">
        <f t="shared" si="105"/>
        <v>4.3861332764497996E-2</v>
      </c>
      <c r="BE80" s="2"/>
      <c r="BF80" s="2"/>
      <c r="BG80" s="4"/>
      <c r="BH80" s="5"/>
      <c r="BI80" s="1">
        <v>96</v>
      </c>
      <c r="BJ80" s="2">
        <v>102</v>
      </c>
      <c r="BK80" s="2">
        <f t="shared" si="99"/>
        <v>10404</v>
      </c>
      <c r="BL80" s="22">
        <f t="shared" si="100"/>
        <v>4.6249728132842707</v>
      </c>
      <c r="BM80" s="34">
        <f t="shared" si="101"/>
        <v>-2.6692840000000002</v>
      </c>
      <c r="BN80" s="14">
        <f>BN$16*BJ80*$B61</f>
        <v>-0.30383964000000002</v>
      </c>
      <c r="BO80" s="14">
        <f>BO$16*BK80*$B61</f>
        <v>0.26641938959999995</v>
      </c>
      <c r="BP80" s="14">
        <f>BP$16*BL80*$B61</f>
        <v>4.8062259603341628</v>
      </c>
      <c r="BQ80" s="24">
        <f>BK64+SUM(BM80:BP80)</f>
        <v>-4.4679252900658373</v>
      </c>
      <c r="BR80" s="15">
        <f t="shared" si="102"/>
        <v>1.1471090364502475E-2</v>
      </c>
      <c r="BS80" s="24">
        <f t="shared" si="106"/>
        <v>4.9610726589004547E-2</v>
      </c>
      <c r="BT80" s="2"/>
      <c r="BU80" s="2"/>
      <c r="BV80" s="4"/>
      <c r="BW80" s="5"/>
    </row>
    <row r="81" spans="1:75" x14ac:dyDescent="0.3">
      <c r="A81" s="1">
        <v>108</v>
      </c>
      <c r="B81" s="2">
        <v>114</v>
      </c>
      <c r="C81" s="2">
        <f t="shared" si="82"/>
        <v>12996</v>
      </c>
      <c r="D81" s="22">
        <f t="shared" si="83"/>
        <v>4.7361984483944957</v>
      </c>
      <c r="E81" s="34">
        <f t="shared" si="84"/>
        <v>-3.2606299999999999</v>
      </c>
      <c r="F81" s="14">
        <f>F$16*B81*$AF61</f>
        <v>-0.33958548</v>
      </c>
      <c r="G81" s="14">
        <f>G$16*C81*$AF61</f>
        <v>0.33279377039999997</v>
      </c>
      <c r="H81" s="14">
        <f>H$16*D81*$AF61</f>
        <v>4.9218105392069216</v>
      </c>
      <c r="I81" s="24">
        <f>C64+SUM(E81:H81)</f>
        <v>-4.928979070393078</v>
      </c>
      <c r="J81" s="15">
        <f t="shared" si="85"/>
        <v>7.2338847998951912E-3</v>
      </c>
      <c r="K81" s="24">
        <f t="shared" si="86"/>
        <v>4.5450344195673911E-2</v>
      </c>
      <c r="L81" s="2"/>
      <c r="M81" s="2"/>
      <c r="N81" s="4"/>
      <c r="O81" s="5"/>
      <c r="P81" s="1">
        <v>108</v>
      </c>
      <c r="Q81" s="2">
        <v>114</v>
      </c>
      <c r="R81" s="2">
        <f t="shared" si="87"/>
        <v>12996</v>
      </c>
      <c r="S81" s="22">
        <f t="shared" si="88"/>
        <v>4.7361984483944957</v>
      </c>
      <c r="T81" s="34">
        <f t="shared" si="89"/>
        <v>-3.2606299999999999</v>
      </c>
      <c r="U81" s="14">
        <f>U$16*Q81*$B61</f>
        <v>-0.33958548</v>
      </c>
      <c r="V81" s="14">
        <f>V$16*R81*$B61</f>
        <v>0.33279377039999997</v>
      </c>
      <c r="W81" s="14">
        <f>W$16*S81*$B61</f>
        <v>4.9218105392069216</v>
      </c>
      <c r="X81" s="24">
        <f>R64+SUM(T81:W81)</f>
        <v>-4.9237827703930801</v>
      </c>
      <c r="Y81" s="15">
        <f t="shared" si="90"/>
        <v>7.2715720678549903E-3</v>
      </c>
      <c r="Z81" s="24">
        <f t="shared" si="103"/>
        <v>4.4714595752811753E-2</v>
      </c>
      <c r="AA81" s="2"/>
      <c r="AB81" s="2"/>
      <c r="AC81" s="4"/>
      <c r="AD81" s="5"/>
      <c r="AE81" s="1">
        <v>108</v>
      </c>
      <c r="AF81" s="2">
        <v>114</v>
      </c>
      <c r="AG81" s="2">
        <f t="shared" si="91"/>
        <v>12996</v>
      </c>
      <c r="AH81" s="22">
        <f t="shared" si="92"/>
        <v>4.7361984483944957</v>
      </c>
      <c r="AI81" s="34">
        <f t="shared" si="93"/>
        <v>-3.2606299999999999</v>
      </c>
      <c r="AJ81" s="14">
        <f>AJ$16*AF81*$B61</f>
        <v>-0.33958548</v>
      </c>
      <c r="AK81" s="14">
        <f>AK$16*AG81*$B61</f>
        <v>0.33279377039999997</v>
      </c>
      <c r="AL81" s="14">
        <f>AL$16*AH81*$B61</f>
        <v>4.9218105392069216</v>
      </c>
      <c r="AM81" s="24">
        <f>AG64+SUM(AI81:AL81)</f>
        <v>-4.9038914703930789</v>
      </c>
      <c r="AN81" s="15">
        <f t="shared" si="94"/>
        <v>7.4176612241277536E-3</v>
      </c>
      <c r="AO81" s="24">
        <f t="shared" si="104"/>
        <v>4.1972033865160754E-2</v>
      </c>
      <c r="AP81" s="2"/>
      <c r="AQ81" s="2"/>
      <c r="AR81" s="4"/>
      <c r="AS81" s="5"/>
      <c r="AT81" s="1">
        <v>108</v>
      </c>
      <c r="AU81" s="2">
        <v>114</v>
      </c>
      <c r="AV81" s="2">
        <f t="shared" si="95"/>
        <v>12996</v>
      </c>
      <c r="AW81" s="22">
        <f t="shared" si="96"/>
        <v>4.7361984483944957</v>
      </c>
      <c r="AX81" s="34">
        <f t="shared" si="97"/>
        <v>-3.2606299999999999</v>
      </c>
      <c r="AY81" s="14">
        <f>AY$16*AU81*$B61</f>
        <v>-0.33958548</v>
      </c>
      <c r="AZ81" s="14">
        <f>AZ$16*AV81*$B61</f>
        <v>0.33279377039999997</v>
      </c>
      <c r="BA81" s="14">
        <f>BA$16*AW81*$B61</f>
        <v>4.9218105392069216</v>
      </c>
      <c r="BB81" s="24">
        <f>AV64+SUM(AX81:BA81)</f>
        <v>-4.8734549703930785</v>
      </c>
      <c r="BC81" s="15">
        <f t="shared" si="98"/>
        <v>7.6468997831044393E-3</v>
      </c>
      <c r="BD81" s="24">
        <f t="shared" si="105"/>
        <v>3.7999523466432039E-2</v>
      </c>
      <c r="BE81" s="2"/>
      <c r="BF81" s="2"/>
      <c r="BG81" s="4"/>
      <c r="BH81" s="5"/>
      <c r="BI81" s="1">
        <v>108</v>
      </c>
      <c r="BJ81" s="2">
        <v>114</v>
      </c>
      <c r="BK81" s="2">
        <f t="shared" si="99"/>
        <v>12996</v>
      </c>
      <c r="BL81" s="22">
        <f t="shared" si="100"/>
        <v>4.7361984483944957</v>
      </c>
      <c r="BM81" s="34">
        <f t="shared" si="101"/>
        <v>-3.2606299999999999</v>
      </c>
      <c r="BN81" s="14">
        <f>BN$16*BJ81*$B61</f>
        <v>-0.33958548</v>
      </c>
      <c r="BO81" s="14">
        <f>BO$16*BK81*$B61</f>
        <v>0.33279377039999997</v>
      </c>
      <c r="BP81" s="14">
        <f>BP$16*BL81*$B61</f>
        <v>4.9218105392069216</v>
      </c>
      <c r="BQ81" s="24">
        <f>BK64+SUM(BM81:BP81)</f>
        <v>-4.9130581703930787</v>
      </c>
      <c r="BR81" s="15">
        <f t="shared" si="102"/>
        <v>7.3499764459654419E-3</v>
      </c>
      <c r="BS81" s="24">
        <f t="shared" si="106"/>
        <v>4.3221411519190102E-2</v>
      </c>
      <c r="BT81" s="2"/>
      <c r="BU81" s="2"/>
      <c r="BV81" s="4"/>
      <c r="BW81" s="5"/>
    </row>
    <row r="82" spans="1:75" x14ac:dyDescent="0.3">
      <c r="A82" s="1">
        <v>120</v>
      </c>
      <c r="B82" s="2">
        <v>126</v>
      </c>
      <c r="C82" s="2">
        <f t="shared" si="82"/>
        <v>15876</v>
      </c>
      <c r="D82" s="22">
        <f t="shared" si="83"/>
        <v>4.836281906951478</v>
      </c>
      <c r="E82" s="34">
        <f t="shared" si="84"/>
        <v>-3.3957199999999998</v>
      </c>
      <c r="F82" s="14">
        <f>F$16*B82*$AF61</f>
        <v>-0.37533132000000002</v>
      </c>
      <c r="G82" s="14">
        <f>G$16*C82*$AF61</f>
        <v>0.40654308239999998</v>
      </c>
      <c r="H82" s="14">
        <f>H$16*D82*$AF61</f>
        <v>5.0258162785130969</v>
      </c>
      <c r="I82" s="24">
        <f>C64+SUM(E82:H82)</f>
        <v>-4.922059859086902</v>
      </c>
      <c r="J82" s="15">
        <f t="shared" si="85"/>
        <v>7.2841111403374875E-3</v>
      </c>
      <c r="K82" s="24">
        <f t="shared" si="86"/>
        <v>4.1669073219195045E-2</v>
      </c>
      <c r="L82" s="2"/>
      <c r="M82" s="2"/>
      <c r="N82" s="4"/>
      <c r="O82" s="5"/>
      <c r="P82" s="1">
        <v>120</v>
      </c>
      <c r="Q82" s="2">
        <v>126</v>
      </c>
      <c r="R82" s="2">
        <f t="shared" si="87"/>
        <v>15876</v>
      </c>
      <c r="S82" s="22">
        <f t="shared" si="88"/>
        <v>4.836281906951478</v>
      </c>
      <c r="T82" s="34">
        <f t="shared" si="89"/>
        <v>-3.3957199999999998</v>
      </c>
      <c r="U82" s="14">
        <f>U$16*Q82*$B61</f>
        <v>-0.37533132000000002</v>
      </c>
      <c r="V82" s="14">
        <f>V$16*R82*$B61</f>
        <v>0.40654308239999998</v>
      </c>
      <c r="W82" s="14">
        <f>W$16*S82*$B61</f>
        <v>5.0258162785130969</v>
      </c>
      <c r="X82" s="24">
        <f>R64+SUM(T82:W82)</f>
        <v>-4.9168635590869041</v>
      </c>
      <c r="Y82" s="15">
        <f t="shared" si="90"/>
        <v>7.3220600787002928E-3</v>
      </c>
      <c r="Z82" s="24">
        <f t="shared" si="103"/>
        <v>4.0975965215131811E-2</v>
      </c>
      <c r="AA82" s="2"/>
      <c r="AB82" s="2"/>
      <c r="AC82" s="4"/>
      <c r="AD82" s="5"/>
      <c r="AE82" s="1">
        <v>120</v>
      </c>
      <c r="AF82" s="2">
        <v>126</v>
      </c>
      <c r="AG82" s="2">
        <f t="shared" si="91"/>
        <v>15876</v>
      </c>
      <c r="AH82" s="22">
        <f t="shared" si="92"/>
        <v>4.836281906951478</v>
      </c>
      <c r="AI82" s="34">
        <f t="shared" si="93"/>
        <v>-3.3957199999999998</v>
      </c>
      <c r="AJ82" s="14">
        <f>AJ$16*AF82*$B61</f>
        <v>-0.37533132000000002</v>
      </c>
      <c r="AK82" s="14">
        <f>AK$16*AG82*$B61</f>
        <v>0.40654308239999998</v>
      </c>
      <c r="AL82" s="14">
        <f>AL$16*AH82*$B61</f>
        <v>5.0258162785130969</v>
      </c>
      <c r="AM82" s="24">
        <f>AG64+SUM(AI82:AL82)</f>
        <v>-4.8969722590869029</v>
      </c>
      <c r="AN82" s="15">
        <f t="shared" si="94"/>
        <v>7.4691635618390293E-3</v>
      </c>
      <c r="AO82" s="24">
        <f t="shared" si="104"/>
        <v>3.8395211851697433E-2</v>
      </c>
      <c r="AP82" s="2"/>
      <c r="AQ82" s="2"/>
      <c r="AR82" s="4"/>
      <c r="AS82" s="5"/>
      <c r="AT82" s="1">
        <v>120</v>
      </c>
      <c r="AU82" s="2">
        <v>126</v>
      </c>
      <c r="AV82" s="2">
        <f t="shared" si="95"/>
        <v>15876</v>
      </c>
      <c r="AW82" s="22">
        <f t="shared" si="96"/>
        <v>4.836281906951478</v>
      </c>
      <c r="AX82" s="34">
        <f t="shared" si="97"/>
        <v>-3.3957199999999998</v>
      </c>
      <c r="AY82" s="14">
        <f>AY$16*AU82*$B61</f>
        <v>-0.37533132000000002</v>
      </c>
      <c r="AZ82" s="14">
        <f>AZ$16*AV82*$B61</f>
        <v>0.40654308239999998</v>
      </c>
      <c r="BA82" s="14">
        <f>BA$16*AW82*$B61</f>
        <v>5.0258162785130969</v>
      </c>
      <c r="BB82" s="24">
        <f>AV64+SUM(AX82:BA82)</f>
        <v>-4.8665357590869034</v>
      </c>
      <c r="BC82" s="15">
        <f t="shared" si="98"/>
        <v>7.6999937709766051E-3</v>
      </c>
      <c r="BD82" s="24">
        <f t="shared" si="105"/>
        <v>3.4665548335617857E-2</v>
      </c>
      <c r="BE82" s="2"/>
      <c r="BF82" s="2"/>
      <c r="BG82" s="4"/>
      <c r="BH82" s="5"/>
      <c r="BI82" s="1">
        <v>120</v>
      </c>
      <c r="BJ82" s="2">
        <v>126</v>
      </c>
      <c r="BK82" s="2">
        <f t="shared" si="99"/>
        <v>15876</v>
      </c>
      <c r="BL82" s="22">
        <f t="shared" si="100"/>
        <v>4.836281906951478</v>
      </c>
      <c r="BM82" s="34">
        <f t="shared" si="101"/>
        <v>-3.3957199999999998</v>
      </c>
      <c r="BN82" s="14">
        <f>BN$16*BJ82*$B61</f>
        <v>-0.37533132000000002</v>
      </c>
      <c r="BO82" s="14">
        <f>BO$16*BK82*$B61</f>
        <v>0.40654308239999998</v>
      </c>
      <c r="BP82" s="14">
        <f>BP$16*BL82*$B61</f>
        <v>5.0258162785130969</v>
      </c>
      <c r="BQ82" s="24">
        <f>BK64+SUM(BM82:BP82)</f>
        <v>-4.9061389590869027</v>
      </c>
      <c r="BR82" s="15">
        <f t="shared" si="102"/>
        <v>7.4010088344302503E-3</v>
      </c>
      <c r="BS82" s="24">
        <f t="shared" si="106"/>
        <v>3.9570308372443255E-2</v>
      </c>
      <c r="BT82" s="2"/>
      <c r="BU82" s="2"/>
      <c r="BV82" s="4"/>
      <c r="BW82" s="5"/>
    </row>
    <row r="83" spans="1:75" x14ac:dyDescent="0.3">
      <c r="A83" s="6"/>
      <c r="B83" s="7"/>
      <c r="C83" s="7"/>
      <c r="D83" s="6"/>
      <c r="E83" s="7"/>
      <c r="F83" s="26"/>
      <c r="G83" s="26"/>
      <c r="H83" s="26"/>
      <c r="I83" s="7"/>
      <c r="J83" s="7"/>
      <c r="K83" s="27">
        <f ca="1">INDIRECT(ADDRESS(ROW(K67)+MATCH(0.5,K68:K82,-1),COLUMN(A67),2,1))+(INDIRECT(ADDRESS(ROW(K67)+MATCH(0.5,K68:K82,-1)+1,COLUMN(A67),2,1))-INDIRECT(ADDRESS(ROW(K67)+MATCH(0.5,K68:K82,-1),COLUMN(A67),2,1)))*(INDIRECT(ADDRESS(ROW(K67)+MATCH(0.5,K68:K82,-1),COLUMN(),2,1))-0.5)/(INDIRECT(ADDRESS(ROW(K67)+MATCH(0.5,K68:K82,-1),COLUMN(),2,1))-INDIRECT(ADDRESS(ROW(K67)+MATCH(0.5,K68:K82,-1)+1,COLUMN(),2,1)))</f>
        <v>29.215376197821925</v>
      </c>
      <c r="L83" s="7"/>
      <c r="M83" s="7"/>
      <c r="N83" s="7"/>
      <c r="O83" s="5"/>
      <c r="P83" s="6"/>
      <c r="Q83" s="7"/>
      <c r="R83" s="7"/>
      <c r="S83" s="6"/>
      <c r="T83" s="7"/>
      <c r="U83" s="26"/>
      <c r="V83" s="26"/>
      <c r="W83" s="26"/>
      <c r="X83" s="7"/>
      <c r="Y83" s="7"/>
      <c r="Z83" s="27">
        <f ca="1">INDIRECT(ADDRESS(ROW(Z67)+MATCH(0.5,Z68:Z82,-1),COLUMN(P67),2,1))+(INDIRECT(ADDRESS(ROW(Z67)+MATCH(0.5,Z68:Z82,-1)+1,COLUMN(P67),2,1))-INDIRECT(ADDRESS(ROW(Z67)+MATCH(0.5,Z68:Z82,-1),COLUMN(P67),2,1)))*(INDIRECT(ADDRESS(ROW(Z67)+MATCH(0.5,Z68:Z82,-1),COLUMN(),2,1))-0.5)/(INDIRECT(ADDRESS(ROW(Z67)+MATCH(0.5,Z68:Z82,-1),COLUMN(),2,1))-INDIRECT(ADDRESS(ROW(Z67)+MATCH(0.5,Z68:Z82,-1)+1,COLUMN(),2,1)))</f>
        <v>29.164907672121927</v>
      </c>
      <c r="AA83" s="7"/>
      <c r="AB83" s="7"/>
      <c r="AC83" s="7"/>
      <c r="AD83" s="5"/>
      <c r="AE83" s="6"/>
      <c r="AF83" s="7"/>
      <c r="AG83" s="7"/>
      <c r="AH83" s="6"/>
      <c r="AI83" s="7"/>
      <c r="AJ83" s="26"/>
      <c r="AK83" s="26"/>
      <c r="AL83" s="26"/>
      <c r="AM83" s="7"/>
      <c r="AN83" s="7"/>
      <c r="AO83" s="27">
        <f ca="1">INDIRECT(ADDRESS(ROW(AO67)+MATCH(0.5,AO68:AO82,-1),COLUMN(AE67),2,1))+(INDIRECT(ADDRESS(ROW(AO67)+MATCH(0.5,AO68:AO82,-1)+1,COLUMN(AE67),2,1))-INDIRECT(ADDRESS(ROW(AO67)+MATCH(0.5,AO68:AO82,-1),COLUMN(AE67),2,1)))*(INDIRECT(ADDRESS(ROW(AO67)+MATCH(0.5,AO68:AO82,-1),COLUMN(),2,1))-0.5)/(INDIRECT(ADDRESS(ROW(AO67)+MATCH(0.5,AO68:AO82,-1),COLUMN(),2,1))-INDIRECT(ADDRESS(ROW(AO67)+MATCH(0.5,AO68:AO82,-1)+1,COLUMN(),2,1)))</f>
        <v>28.973165092387681</v>
      </c>
      <c r="AP83" s="7"/>
      <c r="AQ83" s="7"/>
      <c r="AR83" s="7"/>
      <c r="AS83" s="5"/>
      <c r="AT83" s="6"/>
      <c r="AU83" s="7"/>
      <c r="AV83" s="7"/>
      <c r="AW83" s="6"/>
      <c r="AX83" s="7"/>
      <c r="AY83" s="26"/>
      <c r="AZ83" s="26"/>
      <c r="BA83" s="26"/>
      <c r="BB83" s="7"/>
      <c r="BC83" s="7"/>
      <c r="BD83" s="27">
        <f ca="1">INDIRECT(ADDRESS(ROW(BD67)+MATCH(0.5,BD68:BD82,-1),COLUMN(AT67),2,1))+(INDIRECT(ADDRESS(ROW(BD67)+MATCH(0.5,BD68:BD82,-1)+1,COLUMN(AT67),2,1))-INDIRECT(ADDRESS(ROW(BD67)+MATCH(0.5,BD68:BD82,-1),COLUMN(AT67),2,1)))*(INDIRECT(ADDRESS(ROW(BD67)+MATCH(0.5,BD68:BD82,-1),COLUMN(),2,1))-0.5)/(INDIRECT(ADDRESS(ROW(BD67)+MATCH(0.5,BD68:BD82,-1),COLUMN(),2,1))-INDIRECT(ADDRESS(ROW(BD67)+MATCH(0.5,BD68:BD82,-1)+1,COLUMN(),2,1)))</f>
        <v>28.684055071654047</v>
      </c>
      <c r="BE83" s="7"/>
      <c r="BF83" s="7"/>
      <c r="BG83" s="7"/>
      <c r="BH83" s="5"/>
      <c r="BI83" s="6"/>
      <c r="BJ83" s="7"/>
      <c r="BK83" s="7"/>
      <c r="BL83" s="6"/>
      <c r="BM83" s="7"/>
      <c r="BN83" s="26"/>
      <c r="BO83" s="26"/>
      <c r="BP83" s="26"/>
      <c r="BQ83" s="7"/>
      <c r="BR83" s="7"/>
      <c r="BS83" s="27">
        <f ca="1">INDIRECT(ADDRESS(ROW(BS67)+MATCH(0.5,BS68:BS82,-1),COLUMN(BI67),2,1))+(INDIRECT(ADDRESS(ROW(BS67)+MATCH(0.5,BS68:BS82,-1)+1,COLUMN(BI67),2,1))-INDIRECT(ADDRESS(ROW(BS67)+MATCH(0.5,BS68:BS82,-1),COLUMN(BI67),2,1)))*(INDIRECT(ADDRESS(ROW(BS67)+MATCH(0.5,BS68:BS82,-1),COLUMN(),2,1))-0.5)/(INDIRECT(ADDRESS(ROW(BS67)+MATCH(0.5,BS68:BS82,-1),COLUMN(),2,1))-INDIRECT(ADDRESS(ROW(BS67)+MATCH(0.5,BS68:BS82,-1)+1,COLUMN(),2,1)))</f>
        <v>29.061245165167449</v>
      </c>
      <c r="BT83" s="7"/>
      <c r="BU83" s="7"/>
      <c r="BV83" s="7"/>
      <c r="BW83" s="5"/>
    </row>
    <row r="84" spans="1:75" x14ac:dyDescent="0.3">
      <c r="A84" s="9" t="s">
        <v>9</v>
      </c>
      <c r="B84" s="4"/>
      <c r="C84" s="4"/>
      <c r="D84" s="1"/>
      <c r="E84" s="4"/>
      <c r="F84" s="28"/>
      <c r="G84" s="28"/>
      <c r="H84" s="28"/>
      <c r="I84" s="4"/>
      <c r="J84" s="4"/>
      <c r="K84" s="4"/>
      <c r="L84" s="4"/>
      <c r="M84" s="4"/>
      <c r="N84" s="4"/>
      <c r="O84" s="29"/>
      <c r="P84" s="9" t="s">
        <v>9</v>
      </c>
      <c r="Q84" s="4"/>
      <c r="R84" s="4"/>
      <c r="S84" s="1"/>
      <c r="T84" s="4"/>
      <c r="U84" s="28"/>
      <c r="V84" s="28"/>
      <c r="W84" s="28"/>
      <c r="X84" s="4"/>
      <c r="Y84" s="4"/>
      <c r="Z84" s="4"/>
      <c r="AA84" s="4"/>
      <c r="AB84" s="4"/>
      <c r="AC84" s="4"/>
      <c r="AD84" s="29"/>
      <c r="AE84" s="9" t="s">
        <v>9</v>
      </c>
      <c r="AF84" s="4"/>
      <c r="AG84" s="4"/>
      <c r="AH84" s="1"/>
      <c r="AI84" s="4"/>
      <c r="AJ84" s="28"/>
      <c r="AK84" s="28"/>
      <c r="AL84" s="28"/>
      <c r="AM84" s="4"/>
      <c r="AN84" s="4"/>
      <c r="AO84" s="4"/>
      <c r="AP84" s="4"/>
      <c r="AQ84" s="4"/>
      <c r="AR84" s="4"/>
      <c r="AS84" s="29"/>
      <c r="AT84" s="9" t="s">
        <v>9</v>
      </c>
      <c r="AU84" s="4"/>
      <c r="AV84" s="4"/>
      <c r="AW84" s="1"/>
      <c r="AX84" s="4"/>
      <c r="AY84" s="28"/>
      <c r="AZ84" s="28"/>
      <c r="BA84" s="28"/>
      <c r="BB84" s="4"/>
      <c r="BC84" s="4"/>
      <c r="BD84" s="4"/>
      <c r="BE84" s="4"/>
      <c r="BF84" s="4"/>
      <c r="BG84" s="4"/>
      <c r="BH84" s="29"/>
      <c r="BI84" s="9" t="s">
        <v>9</v>
      </c>
      <c r="BJ84" s="4"/>
      <c r="BK84" s="4"/>
      <c r="BL84" s="1"/>
      <c r="BM84" s="4"/>
      <c r="BN84" s="28"/>
      <c r="BO84" s="28"/>
      <c r="BP84" s="28"/>
      <c r="BQ84" s="4"/>
      <c r="BR84" s="4"/>
      <c r="BS84" s="4"/>
      <c r="BT84" s="4"/>
      <c r="BU84" s="4"/>
      <c r="BV84" s="4"/>
      <c r="BW84" s="29"/>
    </row>
    <row r="85" spans="1:75" x14ac:dyDescent="0.3">
      <c r="A85" s="1" t="s">
        <v>10</v>
      </c>
      <c r="B85" s="2">
        <f>B60+60</f>
        <v>901</v>
      </c>
      <c r="C85" s="14">
        <f>HLOOKUP(B85,E86:O87,2)</f>
        <v>-0.57127360000000005</v>
      </c>
      <c r="D85" s="1"/>
      <c r="E85" s="2"/>
      <c r="F85" s="2"/>
      <c r="G85" s="2"/>
      <c r="H85" s="2"/>
      <c r="I85" s="2"/>
      <c r="J85" s="2"/>
      <c r="K85" s="2"/>
      <c r="L85" s="2"/>
      <c r="M85" s="2"/>
      <c r="N85" s="4"/>
      <c r="O85" s="5"/>
      <c r="P85" s="1" t="s">
        <v>10</v>
      </c>
      <c r="Q85" s="2">
        <f>Q60+60</f>
        <v>901</v>
      </c>
      <c r="R85" s="14">
        <f>HLOOKUP(Q85,T86:AD87,2)</f>
        <v>-0.57127360000000005</v>
      </c>
      <c r="S85" s="1"/>
      <c r="T85" s="2"/>
      <c r="U85" s="2"/>
      <c r="V85" s="2"/>
      <c r="W85" s="2"/>
      <c r="X85" s="2"/>
      <c r="Y85" s="2"/>
      <c r="Z85" s="2"/>
      <c r="AA85" s="2"/>
      <c r="AB85" s="2"/>
      <c r="AC85" s="4"/>
      <c r="AD85" s="5"/>
      <c r="AE85" s="1" t="s">
        <v>10</v>
      </c>
      <c r="AF85" s="2">
        <f>AF60+60</f>
        <v>901</v>
      </c>
      <c r="AG85" s="14">
        <f>HLOOKUP(AF85,AI86:AS87,2)</f>
        <v>-0.57127360000000005</v>
      </c>
      <c r="AH85" s="1"/>
      <c r="AI85" s="2"/>
      <c r="AJ85" s="2"/>
      <c r="AK85" s="2"/>
      <c r="AL85" s="2"/>
      <c r="AM85" s="2"/>
      <c r="AN85" s="2"/>
      <c r="AO85" s="2"/>
      <c r="AP85" s="2"/>
      <c r="AQ85" s="2"/>
      <c r="AR85" s="4"/>
      <c r="AS85" s="5"/>
      <c r="AT85" s="1" t="s">
        <v>10</v>
      </c>
      <c r="AU85" s="2">
        <f>AU60+60</f>
        <v>901</v>
      </c>
      <c r="AV85" s="14">
        <f>HLOOKUP(AU85,AX86:BH87,2)</f>
        <v>-0.57127360000000005</v>
      </c>
      <c r="AW85" s="1"/>
      <c r="AX85" s="2"/>
      <c r="AY85" s="2"/>
      <c r="AZ85" s="2"/>
      <c r="BA85" s="2"/>
      <c r="BB85" s="2"/>
      <c r="BC85" s="2"/>
      <c r="BD85" s="2"/>
      <c r="BE85" s="2"/>
      <c r="BF85" s="2"/>
      <c r="BG85" s="4"/>
      <c r="BH85" s="5"/>
      <c r="BI85" s="1" t="s">
        <v>10</v>
      </c>
      <c r="BJ85" s="2">
        <f>BJ60+60</f>
        <v>901</v>
      </c>
      <c r="BK85" s="14">
        <f>HLOOKUP(BJ85,BM86:BW87,2)</f>
        <v>-0.57127360000000005</v>
      </c>
      <c r="BL85" s="1"/>
      <c r="BM85" s="2"/>
      <c r="BN85" s="2"/>
      <c r="BO85" s="2"/>
      <c r="BP85" s="2"/>
      <c r="BQ85" s="2"/>
      <c r="BR85" s="2"/>
      <c r="BS85" s="2"/>
      <c r="BT85" s="2"/>
      <c r="BU85" s="2"/>
      <c r="BV85" s="4"/>
      <c r="BW85" s="5"/>
    </row>
    <row r="86" spans="1:75" x14ac:dyDescent="0.3">
      <c r="A86" s="1" t="s">
        <v>11</v>
      </c>
      <c r="B86" s="2">
        <f>B85+30</f>
        <v>931</v>
      </c>
      <c r="C86" s="2"/>
      <c r="D86" s="1"/>
      <c r="E86" s="2">
        <v>721</v>
      </c>
      <c r="F86" s="2">
        <f>E86+60</f>
        <v>781</v>
      </c>
      <c r="G86" s="2">
        <f t="shared" ref="G86:M86" si="107">F86+60</f>
        <v>841</v>
      </c>
      <c r="H86" s="2">
        <f t="shared" si="107"/>
        <v>901</v>
      </c>
      <c r="I86" s="2">
        <f t="shared" si="107"/>
        <v>961</v>
      </c>
      <c r="J86" s="2">
        <f t="shared" si="107"/>
        <v>1021</v>
      </c>
      <c r="K86" s="2">
        <f t="shared" si="107"/>
        <v>1081</v>
      </c>
      <c r="L86" s="2">
        <f t="shared" si="107"/>
        <v>1141</v>
      </c>
      <c r="M86" s="2">
        <f t="shared" si="107"/>
        <v>1201</v>
      </c>
      <c r="N86" s="4">
        <f>M86+60</f>
        <v>1261</v>
      </c>
      <c r="O86" s="1">
        <f>N86+60</f>
        <v>1321</v>
      </c>
      <c r="P86" s="1" t="s">
        <v>11</v>
      </c>
      <c r="Q86" s="2">
        <f>Q85+30</f>
        <v>931</v>
      </c>
      <c r="R86" s="2"/>
      <c r="S86" s="1"/>
      <c r="T86" s="2">
        <v>721</v>
      </c>
      <c r="U86" s="2">
        <f>T86+60</f>
        <v>781</v>
      </c>
      <c r="V86" s="2">
        <f t="shared" ref="V86:AB86" si="108">U86+60</f>
        <v>841</v>
      </c>
      <c r="W86" s="2">
        <f t="shared" si="108"/>
        <v>901</v>
      </c>
      <c r="X86" s="2">
        <f t="shared" si="108"/>
        <v>961</v>
      </c>
      <c r="Y86" s="2">
        <f t="shared" si="108"/>
        <v>1021</v>
      </c>
      <c r="Z86" s="2">
        <f t="shared" si="108"/>
        <v>1081</v>
      </c>
      <c r="AA86" s="2">
        <f t="shared" si="108"/>
        <v>1141</v>
      </c>
      <c r="AB86" s="2">
        <f t="shared" si="108"/>
        <v>1201</v>
      </c>
      <c r="AC86" s="4">
        <f>AB86+60</f>
        <v>1261</v>
      </c>
      <c r="AD86" s="1">
        <f>AC86+60</f>
        <v>1321</v>
      </c>
      <c r="AE86" s="1" t="s">
        <v>11</v>
      </c>
      <c r="AF86" s="2">
        <f>AF85+30</f>
        <v>931</v>
      </c>
      <c r="AG86" s="2"/>
      <c r="AH86" s="1"/>
      <c r="AI86" s="2">
        <v>721</v>
      </c>
      <c r="AJ86" s="2">
        <f>AI86+60</f>
        <v>781</v>
      </c>
      <c r="AK86" s="2">
        <f t="shared" ref="AK86:AQ86" si="109">AJ86+60</f>
        <v>841</v>
      </c>
      <c r="AL86" s="2">
        <f t="shared" si="109"/>
        <v>901</v>
      </c>
      <c r="AM86" s="2">
        <f t="shared" si="109"/>
        <v>961</v>
      </c>
      <c r="AN86" s="2">
        <f t="shared" si="109"/>
        <v>1021</v>
      </c>
      <c r="AO86" s="2">
        <f t="shared" si="109"/>
        <v>1081</v>
      </c>
      <c r="AP86" s="2">
        <f t="shared" si="109"/>
        <v>1141</v>
      </c>
      <c r="AQ86" s="2">
        <f t="shared" si="109"/>
        <v>1201</v>
      </c>
      <c r="AR86" s="4">
        <f>AQ86+60</f>
        <v>1261</v>
      </c>
      <c r="AS86" s="1">
        <f>AR86+60</f>
        <v>1321</v>
      </c>
      <c r="AT86" s="1" t="s">
        <v>11</v>
      </c>
      <c r="AU86" s="2">
        <f>AU85+30</f>
        <v>931</v>
      </c>
      <c r="AV86" s="2"/>
      <c r="AW86" s="1"/>
      <c r="AX86" s="2">
        <v>721</v>
      </c>
      <c r="AY86" s="2">
        <f>AX86+60</f>
        <v>781</v>
      </c>
      <c r="AZ86" s="2">
        <f t="shared" ref="AZ86:BF86" si="110">AY86+60</f>
        <v>841</v>
      </c>
      <c r="BA86" s="2">
        <f t="shared" si="110"/>
        <v>901</v>
      </c>
      <c r="BB86" s="2">
        <f t="shared" si="110"/>
        <v>961</v>
      </c>
      <c r="BC86" s="2">
        <f t="shared" si="110"/>
        <v>1021</v>
      </c>
      <c r="BD86" s="2">
        <f t="shared" si="110"/>
        <v>1081</v>
      </c>
      <c r="BE86" s="2">
        <f t="shared" si="110"/>
        <v>1141</v>
      </c>
      <c r="BF86" s="2">
        <f t="shared" si="110"/>
        <v>1201</v>
      </c>
      <c r="BG86" s="4">
        <f>BF86+60</f>
        <v>1261</v>
      </c>
      <c r="BH86" s="1">
        <f>BG86+60</f>
        <v>1321</v>
      </c>
      <c r="BI86" s="1" t="s">
        <v>11</v>
      </c>
      <c r="BJ86" s="2">
        <f>BJ85+30</f>
        <v>931</v>
      </c>
      <c r="BK86" s="2"/>
      <c r="BL86" s="1"/>
      <c r="BM86" s="2">
        <v>721</v>
      </c>
      <c r="BN86" s="2">
        <f>BM86+60</f>
        <v>781</v>
      </c>
      <c r="BO86" s="2">
        <f t="shared" ref="BO86:BU86" si="111">BN86+60</f>
        <v>841</v>
      </c>
      <c r="BP86" s="2">
        <f t="shared" si="111"/>
        <v>901</v>
      </c>
      <c r="BQ86" s="2">
        <f t="shared" si="111"/>
        <v>961</v>
      </c>
      <c r="BR86" s="2">
        <f t="shared" si="111"/>
        <v>1021</v>
      </c>
      <c r="BS86" s="2">
        <f t="shared" si="111"/>
        <v>1081</v>
      </c>
      <c r="BT86" s="2">
        <f t="shared" si="111"/>
        <v>1141</v>
      </c>
      <c r="BU86" s="2">
        <f t="shared" si="111"/>
        <v>1201</v>
      </c>
      <c r="BV86" s="4">
        <f>BU86+60</f>
        <v>1261</v>
      </c>
      <c r="BW86" s="1">
        <f>BV86+60</f>
        <v>1321</v>
      </c>
    </row>
    <row r="87" spans="1:75" x14ac:dyDescent="0.3">
      <c r="A87" s="1" t="s">
        <v>12</v>
      </c>
      <c r="B87" s="14">
        <f>B62</f>
        <v>-9.9203999999999994E-3</v>
      </c>
      <c r="C87" s="15">
        <f>B86*B87</f>
        <v>-9.2358923999999991</v>
      </c>
      <c r="D87" s="1"/>
      <c r="E87" s="14">
        <f t="shared" ref="E87:N87" si="112">E61</f>
        <v>-1.6810940000000001</v>
      </c>
      <c r="F87" s="14">
        <f t="shared" si="112"/>
        <v>-1.2586139999999999</v>
      </c>
      <c r="G87" s="14">
        <f t="shared" si="112"/>
        <v>-0.90927690000000005</v>
      </c>
      <c r="H87" s="14">
        <f t="shared" si="112"/>
        <v>-0.57127360000000005</v>
      </c>
      <c r="I87" s="14">
        <f t="shared" si="112"/>
        <v>-0.29197329999999999</v>
      </c>
      <c r="J87" s="19">
        <f t="shared" si="112"/>
        <v>0</v>
      </c>
      <c r="K87" s="14">
        <f t="shared" si="112"/>
        <v>0.32382309999999997</v>
      </c>
      <c r="L87" s="14">
        <f t="shared" si="112"/>
        <v>0.60707219999999995</v>
      </c>
      <c r="M87" s="14">
        <f t="shared" si="112"/>
        <v>0.92641929999999995</v>
      </c>
      <c r="N87" s="30">
        <f t="shared" si="112"/>
        <v>1.2763329999999999</v>
      </c>
      <c r="O87" s="31">
        <f>O61</f>
        <v>1.536267</v>
      </c>
      <c r="P87" s="1" t="s">
        <v>12</v>
      </c>
      <c r="Q87" s="14">
        <f>Q62</f>
        <v>-1.0211400000000001E-2</v>
      </c>
      <c r="R87" s="15">
        <f>Q86*Q87</f>
        <v>-9.5068134000000004</v>
      </c>
      <c r="S87" s="1"/>
      <c r="T87" s="14">
        <f t="shared" ref="T87:AC87" si="113">T61</f>
        <v>-1.6810940000000001</v>
      </c>
      <c r="U87" s="14">
        <f t="shared" si="113"/>
        <v>-1.2586139999999999</v>
      </c>
      <c r="V87" s="14">
        <f t="shared" si="113"/>
        <v>-0.90927690000000005</v>
      </c>
      <c r="W87" s="14">
        <f t="shared" si="113"/>
        <v>-0.57127360000000005</v>
      </c>
      <c r="X87" s="14">
        <f t="shared" si="113"/>
        <v>-0.29197329999999999</v>
      </c>
      <c r="Y87" s="19">
        <f t="shared" si="113"/>
        <v>0</v>
      </c>
      <c r="Z87" s="14">
        <f t="shared" si="113"/>
        <v>0.32382309999999997</v>
      </c>
      <c r="AA87" s="14">
        <f t="shared" si="113"/>
        <v>0.60707219999999995</v>
      </c>
      <c r="AB87" s="14">
        <f t="shared" si="113"/>
        <v>0.92641929999999995</v>
      </c>
      <c r="AC87" s="30">
        <f t="shared" si="113"/>
        <v>1.2763329999999999</v>
      </c>
      <c r="AD87" s="31">
        <f>AD61</f>
        <v>1.536267</v>
      </c>
      <c r="AE87" s="1" t="s">
        <v>12</v>
      </c>
      <c r="AF87" s="14">
        <f>AF62</f>
        <v>-9.9276E-3</v>
      </c>
      <c r="AG87" s="15">
        <f>AF86*AF87</f>
        <v>-9.2425955999999996</v>
      </c>
      <c r="AH87" s="1"/>
      <c r="AI87" s="14">
        <f t="shared" ref="AI87:AR87" si="114">AI61</f>
        <v>-1.6810940000000001</v>
      </c>
      <c r="AJ87" s="14">
        <f t="shared" si="114"/>
        <v>-1.2586139999999999</v>
      </c>
      <c r="AK87" s="14">
        <f t="shared" si="114"/>
        <v>-0.90927690000000005</v>
      </c>
      <c r="AL87" s="14">
        <f t="shared" si="114"/>
        <v>-0.57127360000000005</v>
      </c>
      <c r="AM87" s="14">
        <f t="shared" si="114"/>
        <v>-0.29197329999999999</v>
      </c>
      <c r="AN87" s="19">
        <f t="shared" si="114"/>
        <v>0</v>
      </c>
      <c r="AO87" s="14">
        <f t="shared" si="114"/>
        <v>0.32382309999999997</v>
      </c>
      <c r="AP87" s="14">
        <f t="shared" si="114"/>
        <v>0.60707219999999995</v>
      </c>
      <c r="AQ87" s="14">
        <f t="shared" si="114"/>
        <v>0.92641929999999995</v>
      </c>
      <c r="AR87" s="30">
        <f t="shared" si="114"/>
        <v>1.2763329999999999</v>
      </c>
      <c r="AS87" s="31">
        <f>AS61</f>
        <v>1.536267</v>
      </c>
      <c r="AT87" s="1" t="s">
        <v>12</v>
      </c>
      <c r="AU87" s="14">
        <f>AU62</f>
        <v>-9.5292999999999992E-3</v>
      </c>
      <c r="AV87" s="15">
        <f>AU86*AU87</f>
        <v>-8.871778299999999</v>
      </c>
      <c r="AW87" s="1"/>
      <c r="AX87" s="14">
        <f t="shared" ref="AX87:BG87" si="115">AX61</f>
        <v>-1.6810940000000001</v>
      </c>
      <c r="AY87" s="14">
        <f t="shared" si="115"/>
        <v>-1.2586139999999999</v>
      </c>
      <c r="AZ87" s="14">
        <f t="shared" si="115"/>
        <v>-0.90927690000000005</v>
      </c>
      <c r="BA87" s="14">
        <f t="shared" si="115"/>
        <v>-0.57127360000000005</v>
      </c>
      <c r="BB87" s="14">
        <f t="shared" si="115"/>
        <v>-0.29197329999999999</v>
      </c>
      <c r="BC87" s="19">
        <f t="shared" si="115"/>
        <v>0</v>
      </c>
      <c r="BD87" s="14">
        <f t="shared" si="115"/>
        <v>0.32382309999999997</v>
      </c>
      <c r="BE87" s="14">
        <f t="shared" si="115"/>
        <v>0.60707219999999995</v>
      </c>
      <c r="BF87" s="14">
        <f t="shared" si="115"/>
        <v>0.92641929999999995</v>
      </c>
      <c r="BG87" s="30">
        <f t="shared" si="115"/>
        <v>1.2763329999999999</v>
      </c>
      <c r="BH87" s="31">
        <f>BH61</f>
        <v>1.536267</v>
      </c>
      <c r="BI87" s="1" t="s">
        <v>12</v>
      </c>
      <c r="BJ87" s="14">
        <f>BJ62</f>
        <v>-9.0203999999999996E-3</v>
      </c>
      <c r="BK87" s="15">
        <f>BJ86*BJ87</f>
        <v>-8.3979923999999997</v>
      </c>
      <c r="BL87" s="1"/>
      <c r="BM87" s="14">
        <f t="shared" ref="BM87:BV87" si="116">BM61</f>
        <v>-1.6810940000000001</v>
      </c>
      <c r="BN87" s="14">
        <f t="shared" si="116"/>
        <v>-1.2586139999999999</v>
      </c>
      <c r="BO87" s="14">
        <f t="shared" si="116"/>
        <v>-0.90927690000000005</v>
      </c>
      <c r="BP87" s="14">
        <f t="shared" si="116"/>
        <v>-0.57127360000000005</v>
      </c>
      <c r="BQ87" s="14">
        <f t="shared" si="116"/>
        <v>-0.29197329999999999</v>
      </c>
      <c r="BR87" s="19">
        <f t="shared" si="116"/>
        <v>0</v>
      </c>
      <c r="BS87" s="14">
        <f t="shared" si="116"/>
        <v>0.32382309999999997</v>
      </c>
      <c r="BT87" s="14">
        <f t="shared" si="116"/>
        <v>0.60707219999999995</v>
      </c>
      <c r="BU87" s="14">
        <f t="shared" si="116"/>
        <v>0.92641929999999995</v>
      </c>
      <c r="BV87" s="30">
        <f t="shared" si="116"/>
        <v>1.2763329999999999</v>
      </c>
      <c r="BW87" s="31">
        <f>BW61</f>
        <v>1.536267</v>
      </c>
    </row>
    <row r="88" spans="1:75" x14ac:dyDescent="0.3">
      <c r="A88" s="1"/>
      <c r="B88" s="14">
        <f>B63</f>
        <v>-2.9109999999999997E-4</v>
      </c>
      <c r="C88" s="15">
        <f>(1-B$7)*B86*B88</f>
        <v>0</v>
      </c>
      <c r="D88" s="1"/>
      <c r="E88" s="14"/>
      <c r="F88" s="14"/>
      <c r="G88" s="14"/>
      <c r="H88" s="14"/>
      <c r="I88" s="14"/>
      <c r="J88" s="19"/>
      <c r="K88" s="14"/>
      <c r="L88" s="14"/>
      <c r="M88" s="14"/>
      <c r="N88" s="30"/>
      <c r="O88" s="5"/>
      <c r="P88" s="1"/>
      <c r="Q88" s="14">
        <f>Q63</f>
        <v>-2.9109999999999997E-4</v>
      </c>
      <c r="R88" s="15">
        <f>(1-Q$7)*Q86*Q88</f>
        <v>0</v>
      </c>
      <c r="S88" s="1"/>
      <c r="T88" s="14"/>
      <c r="U88" s="14"/>
      <c r="V88" s="14"/>
      <c r="W88" s="14"/>
      <c r="X88" s="14"/>
      <c r="Y88" s="19"/>
      <c r="Z88" s="14"/>
      <c r="AA88" s="14"/>
      <c r="AB88" s="14"/>
      <c r="AC88" s="30"/>
      <c r="AD88" s="5"/>
      <c r="AE88" s="1"/>
      <c r="AF88" s="14">
        <f>AF63</f>
        <v>-2.9109999999999997E-4</v>
      </c>
      <c r="AG88" s="15">
        <f>(1-AF$7)*AF86*AF88</f>
        <v>0</v>
      </c>
      <c r="AH88" s="1"/>
      <c r="AI88" s="14"/>
      <c r="AJ88" s="14"/>
      <c r="AK88" s="14"/>
      <c r="AL88" s="14"/>
      <c r="AM88" s="14"/>
      <c r="AN88" s="19"/>
      <c r="AO88" s="14"/>
      <c r="AP88" s="14"/>
      <c r="AQ88" s="14"/>
      <c r="AR88" s="30"/>
      <c r="AS88" s="5"/>
      <c r="AT88" s="1"/>
      <c r="AU88" s="14">
        <f>AU63</f>
        <v>-2.9109999999999997E-4</v>
      </c>
      <c r="AV88" s="15">
        <f>(1-AU$7)*AU86*AU88</f>
        <v>0</v>
      </c>
      <c r="AW88" s="1"/>
      <c r="AX88" s="14"/>
      <c r="AY88" s="14"/>
      <c r="AZ88" s="14"/>
      <c r="BA88" s="14"/>
      <c r="BB88" s="14"/>
      <c r="BC88" s="19"/>
      <c r="BD88" s="14"/>
      <c r="BE88" s="14"/>
      <c r="BF88" s="14"/>
      <c r="BG88" s="30"/>
      <c r="BH88" s="5"/>
      <c r="BI88" s="1"/>
      <c r="BJ88" s="14">
        <f>BJ63</f>
        <v>-2.9109999999999997E-4</v>
      </c>
      <c r="BK88" s="15">
        <f>(1-BJ$7)*BJ86*BJ88</f>
        <v>0</v>
      </c>
      <c r="BL88" s="1"/>
      <c r="BM88" s="14"/>
      <c r="BN88" s="14"/>
      <c r="BO88" s="14"/>
      <c r="BP88" s="14"/>
      <c r="BQ88" s="14"/>
      <c r="BR88" s="19"/>
      <c r="BS88" s="14"/>
      <c r="BT88" s="14"/>
      <c r="BU88" s="14"/>
      <c r="BV88" s="30"/>
      <c r="BW88" s="5"/>
    </row>
    <row r="89" spans="1:75" x14ac:dyDescent="0.3">
      <c r="A89" s="18" t="s">
        <v>14</v>
      </c>
      <c r="B89" s="19"/>
      <c r="C89" s="15">
        <f>C$8+C85+C87+C88</f>
        <v>-6.8405885999999994</v>
      </c>
      <c r="D89" s="1"/>
      <c r="E89" s="2"/>
      <c r="F89" s="19" t="s">
        <v>15</v>
      </c>
      <c r="G89" s="19" t="s">
        <v>16</v>
      </c>
      <c r="H89" s="19" t="s">
        <v>17</v>
      </c>
      <c r="I89" s="2"/>
      <c r="J89" s="2"/>
      <c r="K89" s="2"/>
      <c r="L89" s="2"/>
      <c r="M89" s="2"/>
      <c r="N89" s="4"/>
      <c r="O89" s="5"/>
      <c r="P89" s="18" t="s">
        <v>14</v>
      </c>
      <c r="Q89" s="19"/>
      <c r="R89" s="15">
        <f>R$8+R85+R87+R88</f>
        <v>-6.8528523000000003</v>
      </c>
      <c r="S89" s="1"/>
      <c r="T89" s="2"/>
      <c r="U89" s="19" t="s">
        <v>15</v>
      </c>
      <c r="V89" s="19" t="s">
        <v>16</v>
      </c>
      <c r="W89" s="19" t="s">
        <v>17</v>
      </c>
      <c r="X89" s="2"/>
      <c r="Y89" s="2"/>
      <c r="Z89" s="2"/>
      <c r="AA89" s="2"/>
      <c r="AB89" s="2"/>
      <c r="AC89" s="4"/>
      <c r="AD89" s="5"/>
      <c r="AE89" s="18" t="s">
        <v>14</v>
      </c>
      <c r="AF89" s="19"/>
      <c r="AG89" s="15">
        <f>AG$8+AG85+AG87+AG88</f>
        <v>-6.8159329999999994</v>
      </c>
      <c r="AH89" s="1"/>
      <c r="AI89" s="2"/>
      <c r="AJ89" s="19" t="s">
        <v>15</v>
      </c>
      <c r="AK89" s="19" t="s">
        <v>16</v>
      </c>
      <c r="AL89" s="19" t="s">
        <v>17</v>
      </c>
      <c r="AM89" s="2"/>
      <c r="AN89" s="2"/>
      <c r="AO89" s="2"/>
      <c r="AP89" s="2"/>
      <c r="AQ89" s="2"/>
      <c r="AR89" s="4"/>
      <c r="AS89" s="5"/>
      <c r="AT89" s="18" t="s">
        <v>14</v>
      </c>
      <c r="AU89" s="19"/>
      <c r="AV89" s="15">
        <f>AV$8+AV85+AV87+AV88</f>
        <v>-6.7615984999999998</v>
      </c>
      <c r="AW89" s="1"/>
      <c r="AX89" s="2"/>
      <c r="AY89" s="19" t="s">
        <v>15</v>
      </c>
      <c r="AZ89" s="19" t="s">
        <v>16</v>
      </c>
      <c r="BA89" s="19" t="s">
        <v>17</v>
      </c>
      <c r="BB89" s="2"/>
      <c r="BC89" s="2"/>
      <c r="BD89" s="2"/>
      <c r="BE89" s="2"/>
      <c r="BF89" s="2"/>
      <c r="BG89" s="4"/>
      <c r="BH89" s="5"/>
      <c r="BI89" s="18" t="s">
        <v>14</v>
      </c>
      <c r="BJ89" s="19"/>
      <c r="BK89" s="15">
        <f>BK$8+BK85+BK87+BK88</f>
        <v>-6.7706676999999997</v>
      </c>
      <c r="BL89" s="1"/>
      <c r="BM89" s="2"/>
      <c r="BN89" s="19" t="s">
        <v>15</v>
      </c>
      <c r="BO89" s="19" t="s">
        <v>16</v>
      </c>
      <c r="BP89" s="19" t="s">
        <v>17</v>
      </c>
      <c r="BQ89" s="2"/>
      <c r="BR89" s="2"/>
      <c r="BS89" s="2"/>
      <c r="BT89" s="2"/>
      <c r="BU89" s="2"/>
      <c r="BV89" s="4"/>
      <c r="BW89" s="5"/>
    </row>
    <row r="90" spans="1:75" x14ac:dyDescent="0.3">
      <c r="A90" s="9" t="s">
        <v>18</v>
      </c>
      <c r="B90" s="2" t="s">
        <v>19</v>
      </c>
      <c r="C90" s="2" t="s">
        <v>20</v>
      </c>
      <c r="D90" s="1" t="s">
        <v>21</v>
      </c>
      <c r="E90" s="2" t="s">
        <v>22</v>
      </c>
      <c r="F90" s="19" t="s">
        <v>23</v>
      </c>
      <c r="G90" s="19" t="s">
        <v>23</v>
      </c>
      <c r="H90" s="19" t="s">
        <v>23</v>
      </c>
      <c r="I90" s="2" t="s">
        <v>24</v>
      </c>
      <c r="J90" s="20" t="s">
        <v>25</v>
      </c>
      <c r="K90" s="20" t="s">
        <v>26</v>
      </c>
      <c r="L90" s="2"/>
      <c r="M90" s="2"/>
      <c r="N90" s="4"/>
      <c r="O90" s="5"/>
      <c r="P90" s="9" t="s">
        <v>18</v>
      </c>
      <c r="Q90" s="2" t="s">
        <v>19</v>
      </c>
      <c r="R90" s="2" t="s">
        <v>20</v>
      </c>
      <c r="S90" s="1" t="s">
        <v>21</v>
      </c>
      <c r="T90" s="2" t="s">
        <v>22</v>
      </c>
      <c r="U90" s="19" t="s">
        <v>23</v>
      </c>
      <c r="V90" s="19" t="s">
        <v>23</v>
      </c>
      <c r="W90" s="19" t="s">
        <v>23</v>
      </c>
      <c r="X90" s="2" t="s">
        <v>24</v>
      </c>
      <c r="Y90" s="20" t="s">
        <v>25</v>
      </c>
      <c r="Z90" s="20" t="s">
        <v>26</v>
      </c>
      <c r="AA90" s="2"/>
      <c r="AB90" s="2"/>
      <c r="AC90" s="4"/>
      <c r="AD90" s="5"/>
      <c r="AE90" s="9" t="s">
        <v>18</v>
      </c>
      <c r="AF90" s="2" t="s">
        <v>19</v>
      </c>
      <c r="AG90" s="2" t="s">
        <v>20</v>
      </c>
      <c r="AH90" s="1" t="s">
        <v>21</v>
      </c>
      <c r="AI90" s="2" t="s">
        <v>22</v>
      </c>
      <c r="AJ90" s="19" t="s">
        <v>23</v>
      </c>
      <c r="AK90" s="19" t="s">
        <v>23</v>
      </c>
      <c r="AL90" s="19" t="s">
        <v>23</v>
      </c>
      <c r="AM90" s="2" t="s">
        <v>24</v>
      </c>
      <c r="AN90" s="20" t="s">
        <v>25</v>
      </c>
      <c r="AO90" s="20" t="s">
        <v>26</v>
      </c>
      <c r="AP90" s="2"/>
      <c r="AQ90" s="2"/>
      <c r="AR90" s="4"/>
      <c r="AS90" s="5"/>
      <c r="AT90" s="9" t="s">
        <v>18</v>
      </c>
      <c r="AU90" s="2" t="s">
        <v>19</v>
      </c>
      <c r="AV90" s="2" t="s">
        <v>20</v>
      </c>
      <c r="AW90" s="1" t="s">
        <v>21</v>
      </c>
      <c r="AX90" s="2" t="s">
        <v>22</v>
      </c>
      <c r="AY90" s="19" t="s">
        <v>23</v>
      </c>
      <c r="AZ90" s="19" t="s">
        <v>23</v>
      </c>
      <c r="BA90" s="19" t="s">
        <v>23</v>
      </c>
      <c r="BB90" s="2" t="s">
        <v>24</v>
      </c>
      <c r="BC90" s="20" t="s">
        <v>25</v>
      </c>
      <c r="BD90" s="20" t="s">
        <v>26</v>
      </c>
      <c r="BE90" s="2"/>
      <c r="BF90" s="2"/>
      <c r="BG90" s="4"/>
      <c r="BH90" s="5"/>
      <c r="BI90" s="9" t="s">
        <v>18</v>
      </c>
      <c r="BJ90" s="2" t="s">
        <v>19</v>
      </c>
      <c r="BK90" s="2" t="s">
        <v>20</v>
      </c>
      <c r="BL90" s="1" t="s">
        <v>21</v>
      </c>
      <c r="BM90" s="2" t="s">
        <v>22</v>
      </c>
      <c r="BN90" s="19" t="s">
        <v>23</v>
      </c>
      <c r="BO90" s="19" t="s">
        <v>23</v>
      </c>
      <c r="BP90" s="19" t="s">
        <v>23</v>
      </c>
      <c r="BQ90" s="2" t="s">
        <v>24</v>
      </c>
      <c r="BR90" s="20" t="s">
        <v>25</v>
      </c>
      <c r="BS90" s="20" t="s">
        <v>26</v>
      </c>
      <c r="BT90" s="2"/>
      <c r="BU90" s="2"/>
      <c r="BV90" s="4"/>
      <c r="BW90" s="5"/>
    </row>
    <row r="91" spans="1:75" x14ac:dyDescent="0.3">
      <c r="A91" s="1"/>
      <c r="B91" s="2"/>
      <c r="C91" s="2"/>
      <c r="D91" s="1"/>
      <c r="E91" s="2"/>
      <c r="F91" s="32">
        <f>F66</f>
        <v>-3.4199999999999999E-6</v>
      </c>
      <c r="G91" s="33">
        <f>G66</f>
        <v>2.9399999999999999E-8</v>
      </c>
      <c r="H91" s="32">
        <f>H66</f>
        <v>1.1931000000000001E-3</v>
      </c>
      <c r="I91" s="2"/>
      <c r="J91" s="2"/>
      <c r="K91" s="2"/>
      <c r="L91" s="2"/>
      <c r="M91" s="2"/>
      <c r="N91" s="4"/>
      <c r="O91" s="5"/>
      <c r="P91" s="1"/>
      <c r="Q91" s="2"/>
      <c r="R91" s="2"/>
      <c r="S91" s="1"/>
      <c r="T91" s="2"/>
      <c r="U91" s="32">
        <f>U66</f>
        <v>-3.4199999999999999E-6</v>
      </c>
      <c r="V91" s="33">
        <f>V66</f>
        <v>2.9399999999999999E-8</v>
      </c>
      <c r="W91" s="32">
        <f>W66</f>
        <v>1.1931000000000001E-3</v>
      </c>
      <c r="X91" s="2"/>
      <c r="Y91" s="2"/>
      <c r="Z91" s="2"/>
      <c r="AA91" s="2"/>
      <c r="AB91" s="2"/>
      <c r="AC91" s="4"/>
      <c r="AD91" s="5"/>
      <c r="AE91" s="1"/>
      <c r="AF91" s="2"/>
      <c r="AG91" s="2"/>
      <c r="AH91" s="1"/>
      <c r="AI91" s="2"/>
      <c r="AJ91" s="32">
        <f>AJ66</f>
        <v>-3.4199999999999999E-6</v>
      </c>
      <c r="AK91" s="33">
        <f>AK66</f>
        <v>2.9399999999999999E-8</v>
      </c>
      <c r="AL91" s="32">
        <f>AL66</f>
        <v>1.1931000000000001E-3</v>
      </c>
      <c r="AM91" s="2"/>
      <c r="AN91" s="2"/>
      <c r="AO91" s="2"/>
      <c r="AP91" s="2"/>
      <c r="AQ91" s="2"/>
      <c r="AR91" s="4"/>
      <c r="AS91" s="5"/>
      <c r="AT91" s="1"/>
      <c r="AU91" s="2"/>
      <c r="AV91" s="2"/>
      <c r="AW91" s="1"/>
      <c r="AX91" s="2"/>
      <c r="AY91" s="32">
        <f>AY66</f>
        <v>-3.4199999999999999E-6</v>
      </c>
      <c r="AZ91" s="33">
        <f>AZ66</f>
        <v>2.9399999999999999E-8</v>
      </c>
      <c r="BA91" s="32">
        <f>BA66</f>
        <v>1.1931000000000001E-3</v>
      </c>
      <c r="BB91" s="2"/>
      <c r="BC91" s="2"/>
      <c r="BD91" s="2"/>
      <c r="BE91" s="2"/>
      <c r="BF91" s="2"/>
      <c r="BG91" s="4"/>
      <c r="BH91" s="5"/>
      <c r="BI91" s="1"/>
      <c r="BJ91" s="2"/>
      <c r="BK91" s="2"/>
      <c r="BL91" s="1"/>
      <c r="BM91" s="2"/>
      <c r="BN91" s="32">
        <f>BN66</f>
        <v>-3.4199999999999999E-6</v>
      </c>
      <c r="BO91" s="33">
        <f>BO66</f>
        <v>2.9399999999999999E-8</v>
      </c>
      <c r="BP91" s="32">
        <f>BP66</f>
        <v>1.1931000000000001E-3</v>
      </c>
      <c r="BQ91" s="2"/>
      <c r="BR91" s="2"/>
      <c r="BS91" s="2"/>
      <c r="BT91" s="2"/>
      <c r="BU91" s="2"/>
      <c r="BV91" s="4"/>
      <c r="BW91" s="5"/>
    </row>
    <row r="92" spans="1:75" x14ac:dyDescent="0.3">
      <c r="A92" s="1">
        <v>0</v>
      </c>
      <c r="B92" s="2">
        <v>4.5</v>
      </c>
      <c r="C92" s="2">
        <f>B92*B92</f>
        <v>20.25</v>
      </c>
      <c r="D92" s="22">
        <f>LN(B92)</f>
        <v>1.5040773967762742</v>
      </c>
      <c r="E92" s="34">
        <f>E67</f>
        <v>-2.2687249999999999</v>
      </c>
      <c r="F92" s="14">
        <f>F$16*B92*$AF86</f>
        <v>-1.432809E-2</v>
      </c>
      <c r="G92" s="14">
        <f>G$16*C92*$AF86</f>
        <v>5.542708499999999E-4</v>
      </c>
      <c r="H92" s="14">
        <f>H$16*D92*$AF86</f>
        <v>1.6706932248893025</v>
      </c>
      <c r="I92" s="24">
        <f>C89+SUM(E92:H92)</f>
        <v>-7.4523941942606964</v>
      </c>
      <c r="J92" s="15">
        <f>EXP(I92)</f>
        <v>5.8005119315373015E-4</v>
      </c>
      <c r="K92" s="2">
        <v>1</v>
      </c>
      <c r="L92" s="2"/>
      <c r="M92" s="2"/>
      <c r="N92" s="4"/>
      <c r="O92" s="5"/>
      <c r="P92" s="1">
        <v>0</v>
      </c>
      <c r="Q92" s="2">
        <v>4.5</v>
      </c>
      <c r="R92" s="2">
        <f>Q92*Q92</f>
        <v>20.25</v>
      </c>
      <c r="S92" s="22">
        <f>LN(Q92)</f>
        <v>1.5040773967762742</v>
      </c>
      <c r="T92" s="34">
        <f>T67</f>
        <v>-2.2687249999999999</v>
      </c>
      <c r="U92" s="14">
        <f>U$16*Q92*$B86</f>
        <v>-1.432809E-2</v>
      </c>
      <c r="V92" s="14">
        <f>V$16*R92*$B86</f>
        <v>5.542708499999999E-4</v>
      </c>
      <c r="W92" s="14">
        <f>W$16*S92*$B86</f>
        <v>1.6706932248893025</v>
      </c>
      <c r="X92" s="24">
        <f>R89+SUM(T92:W92)</f>
        <v>-7.4646578942606974</v>
      </c>
      <c r="Y92" s="15">
        <f>EXP(X92)</f>
        <v>5.7298106093760194E-4</v>
      </c>
      <c r="Z92" s="2">
        <v>1</v>
      </c>
      <c r="AA92" s="2"/>
      <c r="AB92" s="2"/>
      <c r="AC92" s="4"/>
      <c r="AD92" s="5"/>
      <c r="AE92" s="1">
        <v>0</v>
      </c>
      <c r="AF92" s="2">
        <v>4.5</v>
      </c>
      <c r="AG92" s="2">
        <f>AF92*AF92</f>
        <v>20.25</v>
      </c>
      <c r="AH92" s="22">
        <f>LN(AF92)</f>
        <v>1.5040773967762742</v>
      </c>
      <c r="AI92" s="34">
        <f>AI67</f>
        <v>-2.2687249999999999</v>
      </c>
      <c r="AJ92" s="14">
        <f>AJ$16*AF92*$B86</f>
        <v>-1.432809E-2</v>
      </c>
      <c r="AK92" s="14">
        <f>AK$16*AG92*$B86</f>
        <v>5.542708499999999E-4</v>
      </c>
      <c r="AL92" s="14">
        <f>AL$16*AH92*$B86</f>
        <v>1.6706932248893025</v>
      </c>
      <c r="AM92" s="24">
        <f>AG89+SUM(AI92:AL92)</f>
        <v>-7.4277385942606964</v>
      </c>
      <c r="AN92" s="15">
        <f>EXP(AM92)</f>
        <v>5.9453046746267969E-4</v>
      </c>
      <c r="AO92" s="2">
        <v>1</v>
      </c>
      <c r="AP92" s="2"/>
      <c r="AQ92" s="2"/>
      <c r="AR92" s="4"/>
      <c r="AS92" s="5"/>
      <c r="AT92" s="1">
        <v>0</v>
      </c>
      <c r="AU92" s="2">
        <v>4.5</v>
      </c>
      <c r="AV92" s="2">
        <f>AU92*AU92</f>
        <v>20.25</v>
      </c>
      <c r="AW92" s="22">
        <f>LN(AU92)</f>
        <v>1.5040773967762742</v>
      </c>
      <c r="AX92" s="34">
        <f>AX67</f>
        <v>-2.2687249999999999</v>
      </c>
      <c r="AY92" s="14">
        <f>AY$16*AU92*$B86</f>
        <v>-1.432809E-2</v>
      </c>
      <c r="AZ92" s="14">
        <f>AZ$16*AV92*$B86</f>
        <v>5.542708499999999E-4</v>
      </c>
      <c r="BA92" s="14">
        <f>BA$16*AW92*$B86</f>
        <v>1.6706932248893025</v>
      </c>
      <c r="BB92" s="24">
        <f>AV89+SUM(AX92:BA92)</f>
        <v>-7.3734040942606969</v>
      </c>
      <c r="BC92" s="15">
        <f>EXP(BB92)</f>
        <v>6.2772769371807974E-4</v>
      </c>
      <c r="BD92" s="2">
        <v>1</v>
      </c>
      <c r="BE92" s="2"/>
      <c r="BF92" s="2"/>
      <c r="BG92" s="4"/>
      <c r="BH92" s="5"/>
      <c r="BI92" s="1">
        <v>0</v>
      </c>
      <c r="BJ92" s="2">
        <v>4.5</v>
      </c>
      <c r="BK92" s="2">
        <f>BJ92*BJ92</f>
        <v>20.25</v>
      </c>
      <c r="BL92" s="22">
        <f>LN(BJ92)</f>
        <v>1.5040773967762742</v>
      </c>
      <c r="BM92" s="34">
        <f>BM67</f>
        <v>-2.2687249999999999</v>
      </c>
      <c r="BN92" s="14">
        <f>BN$16*BJ92*$B86</f>
        <v>-1.432809E-2</v>
      </c>
      <c r="BO92" s="14">
        <f>BO$16*BK92*$B86</f>
        <v>5.542708499999999E-4</v>
      </c>
      <c r="BP92" s="14">
        <f>BP$16*BL92*$B86</f>
        <v>1.6706932248893025</v>
      </c>
      <c r="BQ92" s="24">
        <f>BK89+SUM(BM92:BP92)</f>
        <v>-7.3824732942606968</v>
      </c>
      <c r="BR92" s="15">
        <f>EXP(BQ92)</f>
        <v>6.220604432764737E-4</v>
      </c>
      <c r="BS92" s="2">
        <v>1</v>
      </c>
      <c r="BT92" s="2"/>
      <c r="BU92" s="2"/>
      <c r="BV92" s="4"/>
      <c r="BW92" s="5"/>
    </row>
    <row r="93" spans="1:75" x14ac:dyDescent="0.3">
      <c r="A93" s="1">
        <v>9</v>
      </c>
      <c r="B93" s="2">
        <v>13.5</v>
      </c>
      <c r="C93" s="2">
        <f t="shared" ref="C93:C107" si="117">B93*B93</f>
        <v>182.25</v>
      </c>
      <c r="D93" s="22">
        <f t="shared" ref="D93:D107" si="118">LN(B93)</f>
        <v>2.6026896854443837</v>
      </c>
      <c r="E93" s="34">
        <f t="shared" ref="E93:E107" si="119">E68</f>
        <v>-0.33723589999999998</v>
      </c>
      <c r="F93" s="14">
        <f>F$16*B93*$AF86</f>
        <v>-4.2984269999999998E-2</v>
      </c>
      <c r="G93" s="14">
        <f>G$16*C93*$AF86</f>
        <v>4.9884376500000001E-3</v>
      </c>
      <c r="H93" s="14">
        <f>H$16*D93*$AF86</f>
        <v>2.8910054983081395</v>
      </c>
      <c r="I93" s="24">
        <f>C89+SUM(E93:H93)</f>
        <v>-4.3248148340418595</v>
      </c>
      <c r="J93" s="15">
        <f t="shared" ref="J93:J107" si="120">EXP(I93)</f>
        <v>1.3236000726403768E-2</v>
      </c>
      <c r="K93" s="24">
        <f t="shared" ref="K93:K107" si="121">K92*(1-(J92*($AE93-$AE92)/(1+J92*($AE93-$AE92)/2)))</f>
        <v>0.99479313039079875</v>
      </c>
      <c r="L93" s="2"/>
      <c r="M93" s="2"/>
      <c r="N93" s="4"/>
      <c r="O93" s="5"/>
      <c r="P93" s="1">
        <v>9</v>
      </c>
      <c r="Q93" s="2">
        <v>13.5</v>
      </c>
      <c r="R93" s="2">
        <f t="shared" ref="R93:R107" si="122">Q93*Q93</f>
        <v>182.25</v>
      </c>
      <c r="S93" s="22">
        <f t="shared" ref="S93:S107" si="123">LN(Q93)</f>
        <v>2.6026896854443837</v>
      </c>
      <c r="T93" s="34">
        <f t="shared" ref="T93:T107" si="124">T68</f>
        <v>-0.33723589999999998</v>
      </c>
      <c r="U93" s="14">
        <f>U$16*Q93*$B86</f>
        <v>-4.2984269999999998E-2</v>
      </c>
      <c r="V93" s="14">
        <f>V$16*R93*$B86</f>
        <v>4.9884376500000001E-3</v>
      </c>
      <c r="W93" s="14">
        <f>W$16*S93*$B86</f>
        <v>2.8910054983081395</v>
      </c>
      <c r="X93" s="24">
        <f>R89+SUM(T93:W93)</f>
        <v>-4.3370785340418614</v>
      </c>
      <c r="Y93" s="15">
        <f t="shared" ref="Y93:Y107" si="125">EXP(X93)</f>
        <v>1.3074669664157941E-2</v>
      </c>
      <c r="Z93" s="24">
        <f>Z92*(1-(Y92*($A93-$A92)/(1+Y92*($A93-$A92)/2)))</f>
        <v>0.99485643270147628</v>
      </c>
      <c r="AA93" s="2"/>
      <c r="AB93" s="2"/>
      <c r="AC93" s="4"/>
      <c r="AD93" s="5"/>
      <c r="AE93" s="1">
        <v>9</v>
      </c>
      <c r="AF93" s="2">
        <v>13.5</v>
      </c>
      <c r="AG93" s="2">
        <f t="shared" ref="AG93:AG107" si="126">AF93*AF93</f>
        <v>182.25</v>
      </c>
      <c r="AH93" s="22">
        <f t="shared" ref="AH93:AH107" si="127">LN(AF93)</f>
        <v>2.6026896854443837</v>
      </c>
      <c r="AI93" s="34">
        <f t="shared" ref="AI93:AI107" si="128">AI68</f>
        <v>-0.33723589999999998</v>
      </c>
      <c r="AJ93" s="14">
        <f>AJ$16*AF93*$B86</f>
        <v>-4.2984269999999998E-2</v>
      </c>
      <c r="AK93" s="14">
        <f>AK$16*AG93*$B86</f>
        <v>4.9884376500000001E-3</v>
      </c>
      <c r="AL93" s="14">
        <f>AL$16*AH93*$B86</f>
        <v>2.8910054983081395</v>
      </c>
      <c r="AM93" s="24">
        <f>AG89+SUM(AI93:AL93)</f>
        <v>-4.3001592340418604</v>
      </c>
      <c r="AN93" s="15">
        <f t="shared" ref="AN93:AN107" si="129">EXP(AM93)</f>
        <v>1.3566398607716731E-2</v>
      </c>
      <c r="AO93" s="24">
        <f>AO92*(1-(AN92*($A93-$A92)/(1+AN92*($A93-$A92)/2)))</f>
        <v>0.99466350298811979</v>
      </c>
      <c r="AP93" s="2"/>
      <c r="AQ93" s="2"/>
      <c r="AR93" s="4"/>
      <c r="AS93" s="5"/>
      <c r="AT93" s="1">
        <v>9</v>
      </c>
      <c r="AU93" s="2">
        <v>13.5</v>
      </c>
      <c r="AV93" s="2">
        <f t="shared" ref="AV93:AV107" si="130">AU93*AU93</f>
        <v>182.25</v>
      </c>
      <c r="AW93" s="22">
        <f t="shared" ref="AW93:AW107" si="131">LN(AU93)</f>
        <v>2.6026896854443837</v>
      </c>
      <c r="AX93" s="34">
        <f t="shared" ref="AX93:AX107" si="132">AX68</f>
        <v>-0.33723589999999998</v>
      </c>
      <c r="AY93" s="14">
        <f>AY$16*AU93*$B86</f>
        <v>-4.2984269999999998E-2</v>
      </c>
      <c r="AZ93" s="14">
        <f>AZ$16*AV93*$B86</f>
        <v>4.9884376500000001E-3</v>
      </c>
      <c r="BA93" s="14">
        <f>BA$16*AW93*$B86</f>
        <v>2.8910054983081395</v>
      </c>
      <c r="BB93" s="24">
        <f>AV89+SUM(AX93:BA93)</f>
        <v>-4.2458247340418609</v>
      </c>
      <c r="BC93" s="15">
        <f t="shared" ref="BC93:BC107" si="133">EXP(BB93)</f>
        <v>1.4323915385575701E-2</v>
      </c>
      <c r="BD93" s="24">
        <f>BD92*(1-(BC92*($A93-$A92)/(1+BC92*($A93-$A92)/2)))</f>
        <v>0.99436636450710569</v>
      </c>
      <c r="BE93" s="2"/>
      <c r="BF93" s="2"/>
      <c r="BG93" s="4"/>
      <c r="BH93" s="5"/>
      <c r="BI93" s="1">
        <v>9</v>
      </c>
      <c r="BJ93" s="2">
        <v>13.5</v>
      </c>
      <c r="BK93" s="2">
        <f t="shared" ref="BK93:BK107" si="134">BJ93*BJ93</f>
        <v>182.25</v>
      </c>
      <c r="BL93" s="22">
        <f t="shared" ref="BL93:BL107" si="135">LN(BJ93)</f>
        <v>2.6026896854443837</v>
      </c>
      <c r="BM93" s="34">
        <f t="shared" ref="BM93:BM107" si="136">BM68</f>
        <v>-0.33723589999999998</v>
      </c>
      <c r="BN93" s="14">
        <f>BN$16*BJ93*$B86</f>
        <v>-4.2984269999999998E-2</v>
      </c>
      <c r="BO93" s="14">
        <f>BO$16*BK93*$B86</f>
        <v>4.9884376500000001E-3</v>
      </c>
      <c r="BP93" s="14">
        <f>BP$16*BL93*$B86</f>
        <v>2.8910054983081395</v>
      </c>
      <c r="BQ93" s="24">
        <f>BK89+SUM(BM93:BP93)</f>
        <v>-4.2548939340418599</v>
      </c>
      <c r="BR93" s="15">
        <f t="shared" ref="BR93:BR107" si="137">EXP(BQ93)</f>
        <v>1.4194596229185443E-2</v>
      </c>
      <c r="BS93" s="24">
        <f>BS92*(1-(BR92*($A93-$A92)/(1+BR92*($A93-$A92)/2)))</f>
        <v>0.99441708411060992</v>
      </c>
      <c r="BT93" s="2"/>
      <c r="BU93" s="2"/>
      <c r="BV93" s="4"/>
      <c r="BW93" s="5"/>
    </row>
    <row r="94" spans="1:75" x14ac:dyDescent="0.3">
      <c r="A94" s="1">
        <v>18</v>
      </c>
      <c r="B94" s="2">
        <v>21</v>
      </c>
      <c r="C94" s="2">
        <f t="shared" si="117"/>
        <v>441</v>
      </c>
      <c r="D94" s="22">
        <f t="shared" si="118"/>
        <v>3.044522437723423</v>
      </c>
      <c r="E94" s="34">
        <f t="shared" si="119"/>
        <v>0.25757760000000002</v>
      </c>
      <c r="F94" s="14">
        <f>F$16*B94*$AF86</f>
        <v>-6.6864419999999994E-2</v>
      </c>
      <c r="G94" s="14">
        <f>G$16*C94*$AF86</f>
        <v>1.20707874E-2</v>
      </c>
      <c r="H94" s="14">
        <f>H$16*D94*$AF86</f>
        <v>3.3817827597369172</v>
      </c>
      <c r="I94" s="24">
        <f>C89+SUM(E94:H94)</f>
        <v>-3.2560218728630819</v>
      </c>
      <c r="J94" s="15">
        <f t="shared" si="120"/>
        <v>3.8541416106355385E-2</v>
      </c>
      <c r="K94" s="24">
        <f t="shared" si="121"/>
        <v>0.8829509323857031</v>
      </c>
      <c r="L94" s="2"/>
      <c r="M94" s="2"/>
      <c r="N94" s="4"/>
      <c r="O94" s="5"/>
      <c r="P94" s="1">
        <v>18</v>
      </c>
      <c r="Q94" s="2">
        <v>21</v>
      </c>
      <c r="R94" s="2">
        <f t="shared" si="122"/>
        <v>441</v>
      </c>
      <c r="S94" s="22">
        <f t="shared" si="123"/>
        <v>3.044522437723423</v>
      </c>
      <c r="T94" s="34">
        <f t="shared" si="124"/>
        <v>0.25757760000000002</v>
      </c>
      <c r="U94" s="14">
        <f>U$16*Q94*$B86</f>
        <v>-6.6864419999999994E-2</v>
      </c>
      <c r="V94" s="14">
        <f>V$16*R94*$B86</f>
        <v>1.20707874E-2</v>
      </c>
      <c r="W94" s="14">
        <f>W$16*S94*$B86</f>
        <v>3.3817827597369172</v>
      </c>
      <c r="X94" s="24">
        <f>R89+SUM(T94:W94)</f>
        <v>-3.2682855728630829</v>
      </c>
      <c r="Y94" s="15">
        <f t="shared" si="125"/>
        <v>3.8071642212456118E-2</v>
      </c>
      <c r="Z94" s="24">
        <f t="shared" ref="Z94:Z107" si="138">Z93*(1-(Y93*($A94-$A93)/(1+Y93*($A94-$A93)/2)))</f>
        <v>0.88429467290470531</v>
      </c>
      <c r="AA94" s="2"/>
      <c r="AB94" s="2"/>
      <c r="AC94" s="4"/>
      <c r="AD94" s="5"/>
      <c r="AE94" s="1">
        <v>18</v>
      </c>
      <c r="AF94" s="2">
        <v>21</v>
      </c>
      <c r="AG94" s="2">
        <f t="shared" si="126"/>
        <v>441</v>
      </c>
      <c r="AH94" s="22">
        <f t="shared" si="127"/>
        <v>3.044522437723423</v>
      </c>
      <c r="AI94" s="34">
        <f t="shared" si="128"/>
        <v>0.25757760000000002</v>
      </c>
      <c r="AJ94" s="14">
        <f>AJ$16*AF94*$B86</f>
        <v>-6.6864419999999994E-2</v>
      </c>
      <c r="AK94" s="14">
        <f>AK$16*AG94*$B86</f>
        <v>1.20707874E-2</v>
      </c>
      <c r="AL94" s="14">
        <f>AL$16*AH94*$B86</f>
        <v>3.3817827597369172</v>
      </c>
      <c r="AM94" s="24">
        <f>AG89+SUM(AI94:AL94)</f>
        <v>-3.2313662728630819</v>
      </c>
      <c r="AN94" s="15">
        <f t="shared" si="129"/>
        <v>3.9503489355485637E-2</v>
      </c>
      <c r="AO94" s="24">
        <f t="shared" ref="AO94:AO107" si="139">AO93*(1-(AN93*($A94-$A93)/(1+AN93*($A94-$A93)/2)))</f>
        <v>0.88020504002593003</v>
      </c>
      <c r="AP94" s="2"/>
      <c r="AQ94" s="2"/>
      <c r="AR94" s="4"/>
      <c r="AS94" s="5"/>
      <c r="AT94" s="1">
        <v>18</v>
      </c>
      <c r="AU94" s="2">
        <v>21</v>
      </c>
      <c r="AV94" s="2">
        <f t="shared" si="130"/>
        <v>441</v>
      </c>
      <c r="AW94" s="22">
        <f t="shared" si="131"/>
        <v>3.044522437723423</v>
      </c>
      <c r="AX94" s="34">
        <f t="shared" si="132"/>
        <v>0.25757760000000002</v>
      </c>
      <c r="AY94" s="14">
        <f>AY$16*AU94*$B86</f>
        <v>-6.6864419999999994E-2</v>
      </c>
      <c r="AZ94" s="14">
        <f>AZ$16*AV94*$B86</f>
        <v>1.20707874E-2</v>
      </c>
      <c r="BA94" s="14">
        <f>BA$16*AW94*$B86</f>
        <v>3.3817827597369172</v>
      </c>
      <c r="BB94" s="24">
        <f>AV89+SUM(AX94:BA94)</f>
        <v>-3.1770317728630824</v>
      </c>
      <c r="BC94" s="15">
        <f t="shared" si="133"/>
        <v>4.1709274165150016E-2</v>
      </c>
      <c r="BD94" s="24">
        <f t="shared" ref="BD94:BD107" si="140">BD93*(1-(BC93*($A94-$A93)/(1+BC93*($A94-$A93)/2)))</f>
        <v>0.87393979731387517</v>
      </c>
      <c r="BE94" s="2"/>
      <c r="BF94" s="2"/>
      <c r="BG94" s="4"/>
      <c r="BH94" s="5"/>
      <c r="BI94" s="1">
        <v>18</v>
      </c>
      <c r="BJ94" s="2">
        <v>21</v>
      </c>
      <c r="BK94" s="2">
        <f t="shared" si="134"/>
        <v>441</v>
      </c>
      <c r="BL94" s="22">
        <f t="shared" si="135"/>
        <v>3.044522437723423</v>
      </c>
      <c r="BM94" s="34">
        <f t="shared" si="136"/>
        <v>0.25757760000000002</v>
      </c>
      <c r="BN94" s="14">
        <f>BN$16*BJ94*$B86</f>
        <v>-6.6864419999999994E-2</v>
      </c>
      <c r="BO94" s="14">
        <f>BO$16*BK94*$B86</f>
        <v>1.20707874E-2</v>
      </c>
      <c r="BP94" s="14">
        <f>BP$16*BL94*$B86</f>
        <v>3.3817827597369172</v>
      </c>
      <c r="BQ94" s="24">
        <f>BK89+SUM(BM94:BP94)</f>
        <v>-3.1861009728630822</v>
      </c>
      <c r="BR94" s="15">
        <f t="shared" si="137"/>
        <v>4.1332714544159842E-2</v>
      </c>
      <c r="BS94" s="24">
        <f t="shared" ref="BS94:BS107" si="141">BS93*(1-(BR93*($A94-$A93)/(1+BR93*($A94-$A93)/2)))</f>
        <v>0.87500638325765623</v>
      </c>
      <c r="BT94" s="2"/>
      <c r="BU94" s="2"/>
      <c r="BV94" s="4"/>
      <c r="BW94" s="5"/>
    </row>
    <row r="95" spans="1:75" x14ac:dyDescent="0.3">
      <c r="A95" s="1">
        <v>24</v>
      </c>
      <c r="B95" s="2">
        <v>27</v>
      </c>
      <c r="C95" s="2">
        <f t="shared" si="117"/>
        <v>729</v>
      </c>
      <c r="D95" s="22">
        <f t="shared" si="118"/>
        <v>3.2958368660043291</v>
      </c>
      <c r="E95" s="34">
        <f t="shared" si="119"/>
        <v>0.43262210000000001</v>
      </c>
      <c r="F95" s="14">
        <f>F$16*B95*$AF86</f>
        <v>-8.5968539999999996E-2</v>
      </c>
      <c r="G95" s="14">
        <f>G$16*C95*$AF86</f>
        <v>1.99537506E-2</v>
      </c>
      <c r="H95" s="14">
        <f>H$16*D95*$AF86</f>
        <v>3.6609368202565116</v>
      </c>
      <c r="I95" s="24">
        <f>C89+SUM(E95:H95)</f>
        <v>-2.8130444691434882</v>
      </c>
      <c r="J95" s="15">
        <f t="shared" si="120"/>
        <v>6.002197888160371E-2</v>
      </c>
      <c r="K95" s="24">
        <f t="shared" si="121"/>
        <v>0.69993135744631396</v>
      </c>
      <c r="L95" s="2"/>
      <c r="M95" s="2"/>
      <c r="N95" s="4"/>
      <c r="O95" s="5"/>
      <c r="P95" s="1">
        <v>24</v>
      </c>
      <c r="Q95" s="2">
        <v>27</v>
      </c>
      <c r="R95" s="2">
        <f t="shared" si="122"/>
        <v>729</v>
      </c>
      <c r="S95" s="22">
        <f t="shared" si="123"/>
        <v>3.2958368660043291</v>
      </c>
      <c r="T95" s="34">
        <f t="shared" si="124"/>
        <v>0.43262210000000001</v>
      </c>
      <c r="U95" s="14">
        <f>U$16*Q95*$B86</f>
        <v>-8.5968539999999996E-2</v>
      </c>
      <c r="V95" s="14">
        <f>V$16*R95*$B86</f>
        <v>1.99537506E-2</v>
      </c>
      <c r="W95" s="14">
        <f>W$16*S95*$B86</f>
        <v>3.6609368202565116</v>
      </c>
      <c r="X95" s="24">
        <f>R89+SUM(T95:W95)</f>
        <v>-2.8253081691434891</v>
      </c>
      <c r="Y95" s="15">
        <f t="shared" si="125"/>
        <v>5.9290382547391662E-2</v>
      </c>
      <c r="Z95" s="24">
        <f t="shared" si="138"/>
        <v>0.70300173062392435</v>
      </c>
      <c r="AA95" s="2"/>
      <c r="AB95" s="2"/>
      <c r="AC95" s="4"/>
      <c r="AD95" s="5"/>
      <c r="AE95" s="1">
        <v>24</v>
      </c>
      <c r="AF95" s="2">
        <v>27</v>
      </c>
      <c r="AG95" s="2">
        <f t="shared" si="126"/>
        <v>729</v>
      </c>
      <c r="AH95" s="22">
        <f t="shared" si="127"/>
        <v>3.2958368660043291</v>
      </c>
      <c r="AI95" s="34">
        <f t="shared" si="128"/>
        <v>0.43262210000000001</v>
      </c>
      <c r="AJ95" s="14">
        <f>AJ$16*AF95*$B86</f>
        <v>-8.5968539999999996E-2</v>
      </c>
      <c r="AK95" s="14">
        <f>AK$16*AG95*$B86</f>
        <v>1.99537506E-2</v>
      </c>
      <c r="AL95" s="14">
        <f>AL$16*AH95*$B86</f>
        <v>3.6609368202565116</v>
      </c>
      <c r="AM95" s="24">
        <f>AG89+SUM(AI95:AL95)</f>
        <v>-2.7883888691434882</v>
      </c>
      <c r="AN95" s="15">
        <f t="shared" si="129"/>
        <v>6.1520251287643546E-2</v>
      </c>
      <c r="AO95" s="24">
        <f t="shared" si="139"/>
        <v>0.69368284954835369</v>
      </c>
      <c r="AP95" s="2"/>
      <c r="AQ95" s="2"/>
      <c r="AR95" s="4"/>
      <c r="AS95" s="5"/>
      <c r="AT95" s="1">
        <v>24</v>
      </c>
      <c r="AU95" s="2">
        <v>27</v>
      </c>
      <c r="AV95" s="2">
        <f t="shared" si="130"/>
        <v>729</v>
      </c>
      <c r="AW95" s="22">
        <f t="shared" si="131"/>
        <v>3.2958368660043291</v>
      </c>
      <c r="AX95" s="34">
        <f t="shared" si="132"/>
        <v>0.43262210000000001</v>
      </c>
      <c r="AY95" s="14">
        <f>AY$16*AU95*$B86</f>
        <v>-8.5968539999999996E-2</v>
      </c>
      <c r="AZ95" s="14">
        <f>AZ$16*AV95*$B86</f>
        <v>1.99537506E-2</v>
      </c>
      <c r="BA95" s="14">
        <f>BA$16*AW95*$B86</f>
        <v>3.6609368202565116</v>
      </c>
      <c r="BB95" s="24">
        <f>AV89+SUM(AX95:BA95)</f>
        <v>-2.7340543691434886</v>
      </c>
      <c r="BC95" s="15">
        <f t="shared" si="133"/>
        <v>6.4955401903222673E-2</v>
      </c>
      <c r="BD95" s="24">
        <f t="shared" si="140"/>
        <v>0.67955444545676669</v>
      </c>
      <c r="BE95" s="2"/>
      <c r="BF95" s="2"/>
      <c r="BG95" s="4"/>
      <c r="BH95" s="5"/>
      <c r="BI95" s="1">
        <v>24</v>
      </c>
      <c r="BJ95" s="2">
        <v>27</v>
      </c>
      <c r="BK95" s="2">
        <f t="shared" si="134"/>
        <v>729</v>
      </c>
      <c r="BL95" s="22">
        <f t="shared" si="135"/>
        <v>3.2958368660043291</v>
      </c>
      <c r="BM95" s="34">
        <f t="shared" si="136"/>
        <v>0.43262210000000001</v>
      </c>
      <c r="BN95" s="14">
        <f>BN$16*BJ95*$B86</f>
        <v>-8.5968539999999996E-2</v>
      </c>
      <c r="BO95" s="14">
        <f>BO$16*BK95*$B86</f>
        <v>1.99537506E-2</v>
      </c>
      <c r="BP95" s="14">
        <f>BP$16*BL95*$B86</f>
        <v>3.6609368202565116</v>
      </c>
      <c r="BQ95" s="24">
        <f>BK89+SUM(BM95:BP95)</f>
        <v>-2.7431235691434885</v>
      </c>
      <c r="BR95" s="15">
        <f t="shared" si="137"/>
        <v>6.4368971618555218E-2</v>
      </c>
      <c r="BS95" s="24">
        <f t="shared" si="141"/>
        <v>0.68194704805292494</v>
      </c>
      <c r="BT95" s="2"/>
      <c r="BU95" s="2"/>
      <c r="BV95" s="4"/>
      <c r="BW95" s="5"/>
    </row>
    <row r="96" spans="1:75" x14ac:dyDescent="0.3">
      <c r="A96" s="1">
        <v>30</v>
      </c>
      <c r="B96" s="2">
        <v>33</v>
      </c>
      <c r="C96" s="2">
        <f t="shared" si="117"/>
        <v>1089</v>
      </c>
      <c r="D96" s="22">
        <f t="shared" si="118"/>
        <v>3.4965075614664802</v>
      </c>
      <c r="E96" s="34">
        <f t="shared" si="119"/>
        <v>0.27424929999999997</v>
      </c>
      <c r="F96" s="14">
        <f>F$16*B96*$AF86</f>
        <v>-0.10507266</v>
      </c>
      <c r="G96" s="14">
        <f>G$16*C96*$AF86</f>
        <v>2.9807454600000002E-2</v>
      </c>
      <c r="H96" s="14">
        <f>H$16*D96*$AF86</f>
        <v>3.8838370327462473</v>
      </c>
      <c r="I96" s="24">
        <f>C89+SUM(E96:H96)</f>
        <v>-2.757767472653752</v>
      </c>
      <c r="J96" s="15">
        <f t="shared" si="120"/>
        <v>6.3433226809470306E-2</v>
      </c>
      <c r="K96" s="24">
        <f t="shared" si="121"/>
        <v>0.48632669087321273</v>
      </c>
      <c r="L96" s="2"/>
      <c r="M96" s="2"/>
      <c r="N96" s="4"/>
      <c r="O96" s="5"/>
      <c r="P96" s="1">
        <v>30</v>
      </c>
      <c r="Q96" s="2">
        <v>33</v>
      </c>
      <c r="R96" s="2">
        <f t="shared" si="122"/>
        <v>1089</v>
      </c>
      <c r="S96" s="22">
        <f t="shared" si="123"/>
        <v>3.4965075614664802</v>
      </c>
      <c r="T96" s="34">
        <f t="shared" si="124"/>
        <v>0.27424929999999997</v>
      </c>
      <c r="U96" s="14">
        <f>U$16*Q96*$B86</f>
        <v>-0.10507266</v>
      </c>
      <c r="V96" s="14">
        <f>V$16*R96*$B86</f>
        <v>2.9807454600000002E-2</v>
      </c>
      <c r="W96" s="14">
        <f>W$16*S96*$B86</f>
        <v>3.8838370327462473</v>
      </c>
      <c r="X96" s="24">
        <f>R89+SUM(T96:W96)</f>
        <v>-2.770031172653753</v>
      </c>
      <c r="Y96" s="15">
        <f t="shared" si="125"/>
        <v>6.2660051431620956E-2</v>
      </c>
      <c r="Z96" s="24">
        <f t="shared" si="138"/>
        <v>0.49068016239327172</v>
      </c>
      <c r="AA96" s="2"/>
      <c r="AB96" s="2"/>
      <c r="AC96" s="4"/>
      <c r="AD96" s="5"/>
      <c r="AE96" s="1">
        <v>30</v>
      </c>
      <c r="AF96" s="2">
        <v>33</v>
      </c>
      <c r="AG96" s="2">
        <f t="shared" si="126"/>
        <v>1089</v>
      </c>
      <c r="AH96" s="22">
        <f t="shared" si="127"/>
        <v>3.4965075614664802</v>
      </c>
      <c r="AI96" s="34">
        <f t="shared" si="128"/>
        <v>0.27424929999999997</v>
      </c>
      <c r="AJ96" s="14">
        <f>AJ$16*AF96*$B86</f>
        <v>-0.10507266</v>
      </c>
      <c r="AK96" s="14">
        <f>AK$16*AG96*$B86</f>
        <v>2.9807454600000002E-2</v>
      </c>
      <c r="AL96" s="14">
        <f>AL$16*AH96*$B86</f>
        <v>3.8838370327462473</v>
      </c>
      <c r="AM96" s="24">
        <f>AG89+SUM(AI96:AL96)</f>
        <v>-2.733111872653752</v>
      </c>
      <c r="AN96" s="15">
        <f t="shared" si="129"/>
        <v>6.5016651000501524E-2</v>
      </c>
      <c r="AO96" s="24">
        <f t="shared" si="139"/>
        <v>0.47752402571947572</v>
      </c>
      <c r="AP96" s="2"/>
      <c r="AQ96" s="2"/>
      <c r="AR96" s="4"/>
      <c r="AS96" s="5"/>
      <c r="AT96" s="1">
        <v>30</v>
      </c>
      <c r="AU96" s="2">
        <v>33</v>
      </c>
      <c r="AV96" s="2">
        <f t="shared" si="130"/>
        <v>1089</v>
      </c>
      <c r="AW96" s="22">
        <f t="shared" si="131"/>
        <v>3.4965075614664802</v>
      </c>
      <c r="AX96" s="34">
        <f t="shared" si="132"/>
        <v>0.27424929999999997</v>
      </c>
      <c r="AY96" s="14">
        <f>AY$16*AU96*$B86</f>
        <v>-0.10507266</v>
      </c>
      <c r="AZ96" s="14">
        <f>AZ$16*AV96*$B86</f>
        <v>2.9807454600000002E-2</v>
      </c>
      <c r="BA96" s="14">
        <f>BA$16*AW96*$B86</f>
        <v>3.8838370327462473</v>
      </c>
      <c r="BB96" s="24">
        <f>AV89+SUM(AX96:BA96)</f>
        <v>-2.6787773726537525</v>
      </c>
      <c r="BC96" s="15">
        <f t="shared" si="133"/>
        <v>6.8647032607088432E-2</v>
      </c>
      <c r="BD96" s="24">
        <f t="shared" si="140"/>
        <v>0.45790252204221493</v>
      </c>
      <c r="BE96" s="2"/>
      <c r="BF96" s="2"/>
      <c r="BG96" s="4"/>
      <c r="BH96" s="5"/>
      <c r="BI96" s="1">
        <v>30</v>
      </c>
      <c r="BJ96" s="2">
        <v>33</v>
      </c>
      <c r="BK96" s="2">
        <f t="shared" si="134"/>
        <v>1089</v>
      </c>
      <c r="BL96" s="22">
        <f t="shared" si="135"/>
        <v>3.4965075614664802</v>
      </c>
      <c r="BM96" s="34">
        <f t="shared" si="136"/>
        <v>0.27424929999999997</v>
      </c>
      <c r="BN96" s="14">
        <f>BN$16*BJ96*$B86</f>
        <v>-0.10507266</v>
      </c>
      <c r="BO96" s="14">
        <f>BO$16*BK96*$B86</f>
        <v>2.9807454600000002E-2</v>
      </c>
      <c r="BP96" s="14">
        <f>BP$16*BL96*$B86</f>
        <v>3.8838370327462473</v>
      </c>
      <c r="BQ96" s="24">
        <f>BK89+SUM(BM96:BP96)</f>
        <v>-2.6878465726537524</v>
      </c>
      <c r="BR96" s="15">
        <f t="shared" si="137"/>
        <v>6.8027273546351186E-2</v>
      </c>
      <c r="BS96" s="24">
        <f t="shared" si="141"/>
        <v>0.46119786136271185</v>
      </c>
      <c r="BT96" s="2"/>
      <c r="BU96" s="2"/>
      <c r="BV96" s="4"/>
      <c r="BW96" s="5"/>
    </row>
    <row r="97" spans="1:75" x14ac:dyDescent="0.3">
      <c r="A97" s="1">
        <v>36</v>
      </c>
      <c r="B97" s="2">
        <v>39</v>
      </c>
      <c r="C97" s="2">
        <f t="shared" si="117"/>
        <v>1521</v>
      </c>
      <c r="D97" s="22">
        <f t="shared" si="118"/>
        <v>3.6635616461296463</v>
      </c>
      <c r="E97" s="35">
        <f t="shared" si="119"/>
        <v>0</v>
      </c>
      <c r="F97" s="14">
        <f>F$16*B97*$AF86</f>
        <v>-0.12417678</v>
      </c>
      <c r="G97" s="14">
        <f>G$16*C97*$AF86</f>
        <v>4.1631899399999998E-2</v>
      </c>
      <c r="H97" s="14">
        <f>H$16*D97*$AF86</f>
        <v>4.0693967173974697</v>
      </c>
      <c r="I97" s="24">
        <f>C89+SUM(E97:H97)</f>
        <v>-2.8537367632025297</v>
      </c>
      <c r="J97" s="15">
        <f t="shared" si="120"/>
        <v>5.7628573694227768E-2</v>
      </c>
      <c r="K97" s="24">
        <f t="shared" si="121"/>
        <v>0.33082330734937732</v>
      </c>
      <c r="L97" s="2"/>
      <c r="M97" s="2"/>
      <c r="N97" s="4"/>
      <c r="O97" s="5"/>
      <c r="P97" s="1">
        <v>36</v>
      </c>
      <c r="Q97" s="2">
        <v>39</v>
      </c>
      <c r="R97" s="2">
        <f t="shared" si="122"/>
        <v>1521</v>
      </c>
      <c r="S97" s="22">
        <f t="shared" si="123"/>
        <v>3.6635616461296463</v>
      </c>
      <c r="T97" s="35">
        <f t="shared" si="124"/>
        <v>0</v>
      </c>
      <c r="U97" s="14">
        <f>U$16*Q97*$B86</f>
        <v>-0.12417678</v>
      </c>
      <c r="V97" s="14">
        <f>V$16*R97*$B86</f>
        <v>4.1631899399999998E-2</v>
      </c>
      <c r="W97" s="14">
        <f>W$16*S97*$B86</f>
        <v>4.0693967173974697</v>
      </c>
      <c r="X97" s="24">
        <f>R89+SUM(T97:W97)</f>
        <v>-2.8660004632025307</v>
      </c>
      <c r="Y97" s="15">
        <f t="shared" si="125"/>
        <v>5.6926150114629863E-2</v>
      </c>
      <c r="Z97" s="24">
        <f t="shared" si="138"/>
        <v>0.33539451674902371</v>
      </c>
      <c r="AA97" s="2"/>
      <c r="AB97" s="2"/>
      <c r="AC97" s="4"/>
      <c r="AD97" s="5"/>
      <c r="AE97" s="1">
        <v>36</v>
      </c>
      <c r="AF97" s="2">
        <v>39</v>
      </c>
      <c r="AG97" s="2">
        <f t="shared" si="126"/>
        <v>1521</v>
      </c>
      <c r="AH97" s="22">
        <f t="shared" si="127"/>
        <v>3.6635616461296463</v>
      </c>
      <c r="AI97" s="35">
        <f t="shared" si="128"/>
        <v>0</v>
      </c>
      <c r="AJ97" s="14">
        <f>AJ$16*AF97*$B86</f>
        <v>-0.12417678</v>
      </c>
      <c r="AK97" s="14">
        <f>AK$16*AG97*$B86</f>
        <v>4.1631899399999998E-2</v>
      </c>
      <c r="AL97" s="14">
        <f>AL$16*AH97*$B86</f>
        <v>4.0693967173974697</v>
      </c>
      <c r="AM97" s="24">
        <f>AG89+SUM(AI97:AL97)</f>
        <v>-2.8290811632025297</v>
      </c>
      <c r="AN97" s="15">
        <f t="shared" si="129"/>
        <v>5.906710176968178E-2</v>
      </c>
      <c r="AO97" s="24">
        <f t="shared" si="139"/>
        <v>0.32164595796215961</v>
      </c>
      <c r="AP97" s="2"/>
      <c r="AQ97" s="2"/>
      <c r="AR97" s="4"/>
      <c r="AS97" s="5"/>
      <c r="AT97" s="1">
        <v>36</v>
      </c>
      <c r="AU97" s="2">
        <v>39</v>
      </c>
      <c r="AV97" s="2">
        <f t="shared" si="130"/>
        <v>1521</v>
      </c>
      <c r="AW97" s="22">
        <f t="shared" si="131"/>
        <v>3.6635616461296463</v>
      </c>
      <c r="AX97" s="35">
        <f t="shared" si="132"/>
        <v>0</v>
      </c>
      <c r="AY97" s="14">
        <f>AY$16*AU97*$B86</f>
        <v>-0.12417678</v>
      </c>
      <c r="AZ97" s="14">
        <f>AZ$16*AV97*$B86</f>
        <v>4.1631899399999998E-2</v>
      </c>
      <c r="BA97" s="14">
        <f>BA$16*AW97*$B86</f>
        <v>4.0693967173974697</v>
      </c>
      <c r="BB97" s="24">
        <f>AV89+SUM(AX97:BA97)</f>
        <v>-2.7747466632025302</v>
      </c>
      <c r="BC97" s="15">
        <f t="shared" si="133"/>
        <v>6.236527410737102E-2</v>
      </c>
      <c r="BD97" s="24">
        <f t="shared" si="140"/>
        <v>0.30150856838250412</v>
      </c>
      <c r="BE97" s="2"/>
      <c r="BF97" s="2"/>
      <c r="BG97" s="4"/>
      <c r="BH97" s="5"/>
      <c r="BI97" s="1">
        <v>36</v>
      </c>
      <c r="BJ97" s="2">
        <v>39</v>
      </c>
      <c r="BK97" s="2">
        <f t="shared" si="134"/>
        <v>1521</v>
      </c>
      <c r="BL97" s="22">
        <f t="shared" si="135"/>
        <v>3.6635616461296463</v>
      </c>
      <c r="BM97" s="35">
        <f t="shared" si="136"/>
        <v>0</v>
      </c>
      <c r="BN97" s="14">
        <f>BN$16*BJ97*$B86</f>
        <v>-0.12417678</v>
      </c>
      <c r="BO97" s="14">
        <f>BO$16*BK97*$B86</f>
        <v>4.1631899399999998E-2</v>
      </c>
      <c r="BP97" s="14">
        <f>BP$16*BL97*$B86</f>
        <v>4.0693967173974697</v>
      </c>
      <c r="BQ97" s="24">
        <f>BK89+SUM(BM97:BP97)</f>
        <v>-2.78381586320253</v>
      </c>
      <c r="BR97" s="15">
        <f t="shared" si="137"/>
        <v>6.1802228011487575E-2</v>
      </c>
      <c r="BS97" s="24">
        <f t="shared" si="141"/>
        <v>0.30485948367375093</v>
      </c>
      <c r="BT97" s="2"/>
      <c r="BU97" s="2"/>
      <c r="BV97" s="4"/>
      <c r="BW97" s="5"/>
    </row>
    <row r="98" spans="1:75" x14ac:dyDescent="0.3">
      <c r="A98" s="1">
        <v>42</v>
      </c>
      <c r="B98" s="2">
        <v>45</v>
      </c>
      <c r="C98" s="2">
        <f t="shared" si="117"/>
        <v>2025</v>
      </c>
      <c r="D98" s="22">
        <f t="shared" si="118"/>
        <v>3.8066624897703196</v>
      </c>
      <c r="E98" s="34">
        <f t="shared" si="119"/>
        <v>-0.340951</v>
      </c>
      <c r="F98" s="14">
        <f>F$16*B98*$AF86</f>
        <v>-0.14328089999999999</v>
      </c>
      <c r="G98" s="14">
        <f>G$16*C98*$AF86</f>
        <v>5.5427085000000001E-2</v>
      </c>
      <c r="H98" s="14">
        <f>H$16*D98*$AF86</f>
        <v>4.2283497144033664</v>
      </c>
      <c r="I98" s="24">
        <f>C89+SUM(E98:H98)</f>
        <v>-3.0410437005966329</v>
      </c>
      <c r="J98" s="15">
        <f t="shared" si="120"/>
        <v>4.778499023596585E-2</v>
      </c>
      <c r="K98" s="24">
        <f t="shared" si="121"/>
        <v>0.23329526175383666</v>
      </c>
      <c r="L98" s="2"/>
      <c r="M98" s="2"/>
      <c r="N98" s="4"/>
      <c r="O98" s="5"/>
      <c r="P98" s="1">
        <v>42</v>
      </c>
      <c r="Q98" s="2">
        <v>45</v>
      </c>
      <c r="R98" s="2">
        <f t="shared" si="122"/>
        <v>2025</v>
      </c>
      <c r="S98" s="22">
        <f t="shared" si="123"/>
        <v>3.8066624897703196</v>
      </c>
      <c r="T98" s="34">
        <f t="shared" si="124"/>
        <v>-0.340951</v>
      </c>
      <c r="U98" s="14">
        <f>U$16*Q98*$B86</f>
        <v>-0.14328089999999999</v>
      </c>
      <c r="V98" s="14">
        <f>V$16*R98*$B86</f>
        <v>5.5427085000000001E-2</v>
      </c>
      <c r="W98" s="14">
        <f>W$16*S98*$B86</f>
        <v>4.2283497144033664</v>
      </c>
      <c r="X98" s="24">
        <f>R89+SUM(T98:W98)</f>
        <v>-3.0533074005966339</v>
      </c>
      <c r="Y98" s="15">
        <f t="shared" si="125"/>
        <v>4.7202548198259128E-2</v>
      </c>
      <c r="Z98" s="24">
        <f t="shared" si="138"/>
        <v>0.23754824052586326</v>
      </c>
      <c r="AA98" s="2"/>
      <c r="AB98" s="2"/>
      <c r="AC98" s="4"/>
      <c r="AD98" s="5"/>
      <c r="AE98" s="1">
        <v>42</v>
      </c>
      <c r="AF98" s="2">
        <v>45</v>
      </c>
      <c r="AG98" s="2">
        <f t="shared" si="126"/>
        <v>2025</v>
      </c>
      <c r="AH98" s="22">
        <f t="shared" si="127"/>
        <v>3.8066624897703196</v>
      </c>
      <c r="AI98" s="34">
        <f t="shared" si="128"/>
        <v>-0.340951</v>
      </c>
      <c r="AJ98" s="14">
        <f>AJ$16*AF98*$B86</f>
        <v>-0.14328089999999999</v>
      </c>
      <c r="AK98" s="14">
        <f>AK$16*AG98*$B86</f>
        <v>5.5427085000000001E-2</v>
      </c>
      <c r="AL98" s="14">
        <f>AL$16*AH98*$B86</f>
        <v>4.2283497144033664</v>
      </c>
      <c r="AM98" s="24">
        <f>AG89+SUM(AI98:AL98)</f>
        <v>-3.0163881005966329</v>
      </c>
      <c r="AN98" s="15">
        <f t="shared" si="129"/>
        <v>4.8977802162987701E-2</v>
      </c>
      <c r="AO98" s="24">
        <f t="shared" si="139"/>
        <v>0.22481275986557736</v>
      </c>
      <c r="AP98" s="2"/>
      <c r="AQ98" s="2"/>
      <c r="AR98" s="4"/>
      <c r="AS98" s="5"/>
      <c r="AT98" s="1">
        <v>42</v>
      </c>
      <c r="AU98" s="2">
        <v>45</v>
      </c>
      <c r="AV98" s="2">
        <f t="shared" si="130"/>
        <v>2025</v>
      </c>
      <c r="AW98" s="22">
        <f t="shared" si="131"/>
        <v>3.8066624897703196</v>
      </c>
      <c r="AX98" s="34">
        <f t="shared" si="132"/>
        <v>-0.340951</v>
      </c>
      <c r="AY98" s="14">
        <f>AY$16*AU98*$B86</f>
        <v>-0.14328089999999999</v>
      </c>
      <c r="AZ98" s="14">
        <f>AZ$16*AV98*$B86</f>
        <v>5.5427085000000001E-2</v>
      </c>
      <c r="BA98" s="14">
        <f>BA$16*AW98*$B86</f>
        <v>4.2283497144033664</v>
      </c>
      <c r="BB98" s="24">
        <f>AV89+SUM(AX98:BA98)</f>
        <v>-2.9620536005966334</v>
      </c>
      <c r="BC98" s="15">
        <f t="shared" si="133"/>
        <v>5.1712611006066861E-2</v>
      </c>
      <c r="BD98" s="24">
        <f t="shared" si="140"/>
        <v>0.20646823132135525</v>
      </c>
      <c r="BE98" s="2"/>
      <c r="BF98" s="2"/>
      <c r="BG98" s="4"/>
      <c r="BH98" s="5"/>
      <c r="BI98" s="1">
        <v>42</v>
      </c>
      <c r="BJ98" s="2">
        <v>45</v>
      </c>
      <c r="BK98" s="2">
        <f t="shared" si="134"/>
        <v>2025</v>
      </c>
      <c r="BL98" s="22">
        <f t="shared" si="135"/>
        <v>3.8066624897703196</v>
      </c>
      <c r="BM98" s="34">
        <f t="shared" si="136"/>
        <v>-0.340951</v>
      </c>
      <c r="BN98" s="14">
        <f>BN$16*BJ98*$B86</f>
        <v>-0.14328089999999999</v>
      </c>
      <c r="BO98" s="14">
        <f>BO$16*BK98*$B86</f>
        <v>5.5427085000000001E-2</v>
      </c>
      <c r="BP98" s="14">
        <f>BP$16*BL98*$B86</f>
        <v>4.2283497144033664</v>
      </c>
      <c r="BQ98" s="24">
        <f>BK89+SUM(BM98:BP98)</f>
        <v>-2.9711228005966333</v>
      </c>
      <c r="BR98" s="15">
        <f t="shared" si="137"/>
        <v>5.1245739270928223E-2</v>
      </c>
      <c r="BS98" s="24">
        <f t="shared" si="141"/>
        <v>0.20949476753762136</v>
      </c>
      <c r="BT98" s="2"/>
      <c r="BU98" s="2"/>
      <c r="BV98" s="4"/>
      <c r="BW98" s="5"/>
    </row>
    <row r="99" spans="1:75" x14ac:dyDescent="0.3">
      <c r="A99" s="1">
        <v>48</v>
      </c>
      <c r="B99" s="2">
        <v>51</v>
      </c>
      <c r="C99" s="2">
        <f t="shared" si="117"/>
        <v>2601</v>
      </c>
      <c r="D99" s="22">
        <f t="shared" si="118"/>
        <v>3.9318256327243257</v>
      </c>
      <c r="E99" s="34">
        <f t="shared" si="119"/>
        <v>-0.67418650000000002</v>
      </c>
      <c r="F99" s="14">
        <f>F$16*B99*$AF86</f>
        <v>-0.16238501999999999</v>
      </c>
      <c r="G99" s="14">
        <f>G$16*C99*$AF86</f>
        <v>7.1193011399999992E-2</v>
      </c>
      <c r="H99" s="14">
        <f>H$16*D99*$AF86</f>
        <v>4.3673779421975594</v>
      </c>
      <c r="I99" s="24">
        <f>C89+SUM(E99:H99)</f>
        <v>-3.23858916640244</v>
      </c>
      <c r="J99" s="15">
        <f t="shared" si="120"/>
        <v>3.9219187833256189E-2</v>
      </c>
      <c r="K99" s="24">
        <f t="shared" si="121"/>
        <v>0.17479368302836704</v>
      </c>
      <c r="L99" s="2"/>
      <c r="M99" s="2"/>
      <c r="N99" s="4"/>
      <c r="O99" s="5"/>
      <c r="P99" s="1">
        <v>48</v>
      </c>
      <c r="Q99" s="2">
        <v>51</v>
      </c>
      <c r="R99" s="2">
        <f t="shared" si="122"/>
        <v>2601</v>
      </c>
      <c r="S99" s="22">
        <f t="shared" si="123"/>
        <v>3.9318256327243257</v>
      </c>
      <c r="T99" s="34">
        <f t="shared" si="124"/>
        <v>-0.67418650000000002</v>
      </c>
      <c r="U99" s="14">
        <f>U$16*Q99*$B86</f>
        <v>-0.16238501999999999</v>
      </c>
      <c r="V99" s="14">
        <f>V$16*R99*$B86</f>
        <v>7.1193011399999992E-2</v>
      </c>
      <c r="W99" s="14">
        <f>W$16*S99*$B86</f>
        <v>4.3673779421975594</v>
      </c>
      <c r="X99" s="24">
        <f>R89+SUM(T99:W99)</f>
        <v>-3.250852866402441</v>
      </c>
      <c r="Y99" s="15">
        <f t="shared" si="125"/>
        <v>3.8741152710385918E-2</v>
      </c>
      <c r="Z99" s="24">
        <f t="shared" si="138"/>
        <v>0.17861617752195541</v>
      </c>
      <c r="AA99" s="2"/>
      <c r="AB99" s="2"/>
      <c r="AC99" s="4"/>
      <c r="AD99" s="5"/>
      <c r="AE99" s="1">
        <v>48</v>
      </c>
      <c r="AF99" s="2">
        <v>51</v>
      </c>
      <c r="AG99" s="2">
        <f t="shared" si="126"/>
        <v>2601</v>
      </c>
      <c r="AH99" s="22">
        <f t="shared" si="127"/>
        <v>3.9318256327243257</v>
      </c>
      <c r="AI99" s="34">
        <f t="shared" si="128"/>
        <v>-0.67418650000000002</v>
      </c>
      <c r="AJ99" s="14">
        <f>AJ$16*AF99*$B86</f>
        <v>-0.16238501999999999</v>
      </c>
      <c r="AK99" s="14">
        <f>AK$16*AG99*$B86</f>
        <v>7.1193011399999992E-2</v>
      </c>
      <c r="AL99" s="14">
        <f>AL$16*AH99*$B86</f>
        <v>4.3673779421975594</v>
      </c>
      <c r="AM99" s="24">
        <f>AG89+SUM(AI99:AL99)</f>
        <v>-3.21393356640244</v>
      </c>
      <c r="AN99" s="15">
        <f t="shared" si="129"/>
        <v>4.0198179662795326E-2</v>
      </c>
      <c r="AO99" s="24">
        <f t="shared" si="139"/>
        <v>0.16721132556721666</v>
      </c>
      <c r="AP99" s="2"/>
      <c r="AQ99" s="2"/>
      <c r="AR99" s="4"/>
      <c r="AS99" s="5"/>
      <c r="AT99" s="1">
        <v>48</v>
      </c>
      <c r="AU99" s="2">
        <v>51</v>
      </c>
      <c r="AV99" s="2">
        <f t="shared" si="130"/>
        <v>2601</v>
      </c>
      <c r="AW99" s="22">
        <f t="shared" si="131"/>
        <v>3.9318256327243257</v>
      </c>
      <c r="AX99" s="34">
        <f t="shared" si="132"/>
        <v>-0.67418650000000002</v>
      </c>
      <c r="AY99" s="14">
        <f>AY$16*AU99*$B86</f>
        <v>-0.16238501999999999</v>
      </c>
      <c r="AZ99" s="14">
        <f>AZ$16*AV99*$B86</f>
        <v>7.1193011399999992E-2</v>
      </c>
      <c r="BA99" s="14">
        <f>BA$16*AW99*$B86</f>
        <v>4.3673779421975594</v>
      </c>
      <c r="BB99" s="24">
        <f>AV89+SUM(AX99:BA99)</f>
        <v>-3.1595990664024405</v>
      </c>
      <c r="BC99" s="15">
        <f t="shared" si="133"/>
        <v>4.244275439588889E-2</v>
      </c>
      <c r="BD99" s="24">
        <f t="shared" si="140"/>
        <v>0.15100985556960039</v>
      </c>
      <c r="BE99" s="2"/>
      <c r="BF99" s="2"/>
      <c r="BG99" s="4"/>
      <c r="BH99" s="5"/>
      <c r="BI99" s="1">
        <v>48</v>
      </c>
      <c r="BJ99" s="2">
        <v>51</v>
      </c>
      <c r="BK99" s="2">
        <f t="shared" si="134"/>
        <v>2601</v>
      </c>
      <c r="BL99" s="22">
        <f t="shared" si="135"/>
        <v>3.9318256327243257</v>
      </c>
      <c r="BM99" s="34">
        <f t="shared" si="136"/>
        <v>-0.67418650000000002</v>
      </c>
      <c r="BN99" s="14">
        <f>BN$16*BJ99*$B86</f>
        <v>-0.16238501999999999</v>
      </c>
      <c r="BO99" s="14">
        <f>BO$16*BK99*$B86</f>
        <v>7.1193011399999992E-2</v>
      </c>
      <c r="BP99" s="14">
        <f>BP$16*BL99*$B86</f>
        <v>4.3673779421975594</v>
      </c>
      <c r="BQ99" s="24">
        <f>BK89+SUM(BM99:BP99)</f>
        <v>-3.1686682664024404</v>
      </c>
      <c r="BR99" s="15">
        <f t="shared" si="137"/>
        <v>4.2059572769524156E-2</v>
      </c>
      <c r="BS99" s="24">
        <f t="shared" si="141"/>
        <v>0.15366378243925177</v>
      </c>
      <c r="BT99" s="2"/>
      <c r="BU99" s="2"/>
      <c r="BV99" s="4"/>
      <c r="BW99" s="5"/>
    </row>
    <row r="100" spans="1:75" x14ac:dyDescent="0.3">
      <c r="A100" s="1">
        <v>54</v>
      </c>
      <c r="B100" s="2">
        <v>57</v>
      </c>
      <c r="C100" s="2">
        <f t="shared" si="117"/>
        <v>3249</v>
      </c>
      <c r="D100" s="22">
        <f t="shared" si="118"/>
        <v>4.0430512678345503</v>
      </c>
      <c r="E100" s="34">
        <f t="shared" si="119"/>
        <v>-0.92905409999999999</v>
      </c>
      <c r="F100" s="14">
        <f>F$16*B100*$AF86</f>
        <v>-0.18148913999999999</v>
      </c>
      <c r="G100" s="14">
        <f>G$16*C100*$AF86</f>
        <v>8.8929678599999992E-2</v>
      </c>
      <c r="H100" s="14">
        <f>H$16*D100*$AF86</f>
        <v>4.4909247193853181</v>
      </c>
      <c r="I100" s="24">
        <f>C89+SUM(E100:H100)</f>
        <v>-3.3712774420146809</v>
      </c>
      <c r="J100" s="15">
        <f t="shared" si="120"/>
        <v>3.4345734623420346E-2</v>
      </c>
      <c r="K100" s="24">
        <f t="shared" si="121"/>
        <v>0.13799207306856867</v>
      </c>
      <c r="L100" s="2"/>
      <c r="M100" s="2"/>
      <c r="N100" s="4"/>
      <c r="O100" s="5"/>
      <c r="P100" s="1">
        <v>54</v>
      </c>
      <c r="Q100" s="2">
        <v>57</v>
      </c>
      <c r="R100" s="2">
        <f t="shared" si="122"/>
        <v>3249</v>
      </c>
      <c r="S100" s="22">
        <f t="shared" si="123"/>
        <v>4.0430512678345503</v>
      </c>
      <c r="T100" s="34">
        <f t="shared" si="124"/>
        <v>-0.92905409999999999</v>
      </c>
      <c r="U100" s="14">
        <f>U$16*Q100*$B86</f>
        <v>-0.18148913999999999</v>
      </c>
      <c r="V100" s="14">
        <f>V$16*R100*$B86</f>
        <v>8.8929678599999992E-2</v>
      </c>
      <c r="W100" s="14">
        <f>W$16*S100*$B86</f>
        <v>4.4909247193853181</v>
      </c>
      <c r="X100" s="24">
        <f>R89+SUM(T100:W100)</f>
        <v>-3.3835411420146819</v>
      </c>
      <c r="Y100" s="15">
        <f t="shared" si="125"/>
        <v>3.3927101082598929E-2</v>
      </c>
      <c r="Z100" s="24">
        <f t="shared" si="138"/>
        <v>0.14142041769707783</v>
      </c>
      <c r="AA100" s="2"/>
      <c r="AB100" s="2"/>
      <c r="AC100" s="4"/>
      <c r="AD100" s="5"/>
      <c r="AE100" s="1">
        <v>54</v>
      </c>
      <c r="AF100" s="2">
        <v>57</v>
      </c>
      <c r="AG100" s="2">
        <f t="shared" si="126"/>
        <v>3249</v>
      </c>
      <c r="AH100" s="22">
        <f t="shared" si="127"/>
        <v>4.0430512678345503</v>
      </c>
      <c r="AI100" s="34">
        <f t="shared" si="128"/>
        <v>-0.92905409999999999</v>
      </c>
      <c r="AJ100" s="14">
        <f>AJ$16*AF100*$B86</f>
        <v>-0.18148913999999999</v>
      </c>
      <c r="AK100" s="14">
        <f>AK$16*AG100*$B86</f>
        <v>8.8929678599999992E-2</v>
      </c>
      <c r="AL100" s="14">
        <f>AL$16*AH100*$B86</f>
        <v>4.4909247193853181</v>
      </c>
      <c r="AM100" s="24">
        <f>AG89+SUM(AI100:AL100)</f>
        <v>-3.3466218420146809</v>
      </c>
      <c r="AN100" s="15">
        <f t="shared" si="129"/>
        <v>3.5203075007897572E-2</v>
      </c>
      <c r="AO100" s="24">
        <f t="shared" si="139"/>
        <v>0.13122190741670681</v>
      </c>
      <c r="AP100" s="2"/>
      <c r="AQ100" s="2"/>
      <c r="AR100" s="4"/>
      <c r="AS100" s="5"/>
      <c r="AT100" s="1">
        <v>54</v>
      </c>
      <c r="AU100" s="2">
        <v>57</v>
      </c>
      <c r="AV100" s="2">
        <f t="shared" si="130"/>
        <v>3249</v>
      </c>
      <c r="AW100" s="22">
        <f t="shared" si="131"/>
        <v>4.0430512678345503</v>
      </c>
      <c r="AX100" s="34">
        <f t="shared" si="132"/>
        <v>-0.92905409999999999</v>
      </c>
      <c r="AY100" s="14">
        <f>AY$16*AU100*$B86</f>
        <v>-0.18148913999999999</v>
      </c>
      <c r="AZ100" s="14">
        <f>AZ$16*AV100*$B86</f>
        <v>8.8929678599999992E-2</v>
      </c>
      <c r="BA100" s="14">
        <f>BA$16*AW100*$B86</f>
        <v>4.4909247193853181</v>
      </c>
      <c r="BB100" s="24">
        <f>AV89+SUM(AX100:BA100)</f>
        <v>-3.2922873420146814</v>
      </c>
      <c r="BC100" s="15">
        <f t="shared" si="133"/>
        <v>3.7168734481852705E-2</v>
      </c>
      <c r="BD100" s="24">
        <f t="shared" si="140"/>
        <v>0.11689765726539315</v>
      </c>
      <c r="BE100" s="2"/>
      <c r="BF100" s="2"/>
      <c r="BG100" s="4"/>
      <c r="BH100" s="5"/>
      <c r="BI100" s="1">
        <v>54</v>
      </c>
      <c r="BJ100" s="2">
        <v>57</v>
      </c>
      <c r="BK100" s="2">
        <f t="shared" si="134"/>
        <v>3249</v>
      </c>
      <c r="BL100" s="22">
        <f t="shared" si="135"/>
        <v>4.0430512678345503</v>
      </c>
      <c r="BM100" s="34">
        <f t="shared" si="136"/>
        <v>-0.92905409999999999</v>
      </c>
      <c r="BN100" s="14">
        <f>BN$16*BJ100*$B86</f>
        <v>-0.18148913999999999</v>
      </c>
      <c r="BO100" s="14">
        <f>BO$16*BK100*$B86</f>
        <v>8.8929678599999992E-2</v>
      </c>
      <c r="BP100" s="14">
        <f>BP$16*BL100*$B86</f>
        <v>4.4909247193853181</v>
      </c>
      <c r="BQ100" s="24">
        <f>BK89+SUM(BM100:BP100)</f>
        <v>-3.3013565420146813</v>
      </c>
      <c r="BR100" s="15">
        <f t="shared" si="137"/>
        <v>3.6833167756002913E-2</v>
      </c>
      <c r="BS100" s="24">
        <f t="shared" si="141"/>
        <v>0.11923035050980998</v>
      </c>
      <c r="BT100" s="2"/>
      <c r="BU100" s="2"/>
      <c r="BV100" s="4"/>
      <c r="BW100" s="5"/>
    </row>
    <row r="101" spans="1:75" x14ac:dyDescent="0.3">
      <c r="A101" s="1">
        <v>60</v>
      </c>
      <c r="B101" s="2">
        <v>63</v>
      </c>
      <c r="C101" s="2">
        <f t="shared" si="117"/>
        <v>3969</v>
      </c>
      <c r="D101" s="22">
        <f t="shared" si="118"/>
        <v>4.1431347263915326</v>
      </c>
      <c r="E101" s="34">
        <f t="shared" si="119"/>
        <v>-1.1806350000000001</v>
      </c>
      <c r="F101" s="14">
        <f>F$16*B101*$AF86</f>
        <v>-0.20059326</v>
      </c>
      <c r="G101" s="14">
        <f>G$16*C101*$AF86</f>
        <v>0.10863708659999999</v>
      </c>
      <c r="H101" s="14">
        <f>H$16*D101*$AF86</f>
        <v>4.602095033155754</v>
      </c>
      <c r="I101" s="24">
        <f>C89+SUM(E101:H101)</f>
        <v>-3.5110847402442458</v>
      </c>
      <c r="J101" s="15">
        <f t="shared" si="120"/>
        <v>2.9864501633572162E-2</v>
      </c>
      <c r="K101" s="24">
        <f t="shared" si="121"/>
        <v>0.11221176880438281</v>
      </c>
      <c r="L101" s="2"/>
      <c r="M101" s="2"/>
      <c r="N101" s="4"/>
      <c r="O101" s="5"/>
      <c r="P101" s="1">
        <v>60</v>
      </c>
      <c r="Q101" s="2">
        <v>63</v>
      </c>
      <c r="R101" s="2">
        <f t="shared" si="122"/>
        <v>3969</v>
      </c>
      <c r="S101" s="22">
        <f t="shared" si="123"/>
        <v>4.1431347263915326</v>
      </c>
      <c r="T101" s="34">
        <f t="shared" si="124"/>
        <v>-1.1806350000000001</v>
      </c>
      <c r="U101" s="14">
        <f>U$16*Q101*$B86</f>
        <v>-0.20059326</v>
      </c>
      <c r="V101" s="14">
        <f>V$16*R101*$B86</f>
        <v>0.10863708659999999</v>
      </c>
      <c r="W101" s="14">
        <f>W$16*S101*$B86</f>
        <v>4.602095033155754</v>
      </c>
      <c r="X101" s="24">
        <f>R89+SUM(T101:W101)</f>
        <v>-3.5233484402442468</v>
      </c>
      <c r="Y101" s="15">
        <f t="shared" si="125"/>
        <v>2.9500488978119917E-2</v>
      </c>
      <c r="Z101" s="24">
        <f t="shared" si="138"/>
        <v>0.11529190312412889</v>
      </c>
      <c r="AA101" s="2"/>
      <c r="AB101" s="2"/>
      <c r="AC101" s="4"/>
      <c r="AD101" s="5"/>
      <c r="AE101" s="1">
        <v>60</v>
      </c>
      <c r="AF101" s="2">
        <v>63</v>
      </c>
      <c r="AG101" s="2">
        <f t="shared" si="126"/>
        <v>3969</v>
      </c>
      <c r="AH101" s="22">
        <f t="shared" si="127"/>
        <v>4.1431347263915326</v>
      </c>
      <c r="AI101" s="34">
        <f t="shared" si="128"/>
        <v>-1.1806350000000001</v>
      </c>
      <c r="AJ101" s="14">
        <f>AJ$16*AF101*$B86</f>
        <v>-0.20059326</v>
      </c>
      <c r="AK101" s="14">
        <f>AK$16*AG101*$B86</f>
        <v>0.10863708659999999</v>
      </c>
      <c r="AL101" s="14">
        <f>AL$16*AH101*$B86</f>
        <v>4.602095033155754</v>
      </c>
      <c r="AM101" s="24">
        <f>AG89+SUM(AI101:AL101)</f>
        <v>-3.4864291402442458</v>
      </c>
      <c r="AN101" s="15">
        <f t="shared" si="129"/>
        <v>3.0609981198749026E-2</v>
      </c>
      <c r="AO101" s="24">
        <f t="shared" si="139"/>
        <v>0.10615293433878738</v>
      </c>
      <c r="AP101" s="2"/>
      <c r="AQ101" s="2"/>
      <c r="AR101" s="4"/>
      <c r="AS101" s="5"/>
      <c r="AT101" s="1">
        <v>60</v>
      </c>
      <c r="AU101" s="2">
        <v>63</v>
      </c>
      <c r="AV101" s="2">
        <f t="shared" si="130"/>
        <v>3969</v>
      </c>
      <c r="AW101" s="22">
        <f t="shared" si="131"/>
        <v>4.1431347263915326</v>
      </c>
      <c r="AX101" s="34">
        <f t="shared" si="132"/>
        <v>-1.1806350000000001</v>
      </c>
      <c r="AY101" s="14">
        <f>AY$16*AU101*$B86</f>
        <v>-0.20059326</v>
      </c>
      <c r="AZ101" s="14">
        <f>AZ$16*AV101*$B86</f>
        <v>0.10863708659999999</v>
      </c>
      <c r="BA101" s="14">
        <f>BA$16*AW101*$B86</f>
        <v>4.602095033155754</v>
      </c>
      <c r="BB101" s="24">
        <f>AV89+SUM(AX101:BA101)</f>
        <v>-3.4320946402442463</v>
      </c>
      <c r="BC101" s="15">
        <f t="shared" si="133"/>
        <v>3.2319172782933399E-2</v>
      </c>
      <c r="BD101" s="24">
        <f t="shared" si="140"/>
        <v>9.3443332111044164E-2</v>
      </c>
      <c r="BE101" s="2"/>
      <c r="BF101" s="2"/>
      <c r="BG101" s="4"/>
      <c r="BH101" s="5"/>
      <c r="BI101" s="1">
        <v>60</v>
      </c>
      <c r="BJ101" s="2">
        <v>63</v>
      </c>
      <c r="BK101" s="2">
        <f t="shared" si="134"/>
        <v>3969</v>
      </c>
      <c r="BL101" s="22">
        <f t="shared" si="135"/>
        <v>4.1431347263915326</v>
      </c>
      <c r="BM101" s="34">
        <f t="shared" si="136"/>
        <v>-1.1806350000000001</v>
      </c>
      <c r="BN101" s="14">
        <f>BN$16*BJ101*$B86</f>
        <v>-0.20059326</v>
      </c>
      <c r="BO101" s="14">
        <f>BO$16*BK101*$B86</f>
        <v>0.10863708659999999</v>
      </c>
      <c r="BP101" s="14">
        <f>BP$16*BL101*$B86</f>
        <v>4.602095033155754</v>
      </c>
      <c r="BQ101" s="24">
        <f>BK89+SUM(BM101:BP101)</f>
        <v>-3.4411638402442462</v>
      </c>
      <c r="BR101" s="15">
        <f t="shared" si="137"/>
        <v>3.2027388864429587E-2</v>
      </c>
      <c r="BS101" s="24">
        <f t="shared" si="141"/>
        <v>9.5502479462532375E-2</v>
      </c>
      <c r="BT101" s="2"/>
      <c r="BU101" s="2"/>
      <c r="BV101" s="4"/>
      <c r="BW101" s="5"/>
    </row>
    <row r="102" spans="1:75" x14ac:dyDescent="0.3">
      <c r="A102" s="1">
        <v>66</v>
      </c>
      <c r="B102" s="2">
        <v>69</v>
      </c>
      <c r="C102" s="2">
        <f t="shared" si="117"/>
        <v>4761</v>
      </c>
      <c r="D102" s="22">
        <f t="shared" si="118"/>
        <v>4.2341065045972597</v>
      </c>
      <c r="E102" s="34">
        <f t="shared" si="119"/>
        <v>-1.443012</v>
      </c>
      <c r="F102" s="14">
        <f>F$16*B102*$AF86</f>
        <v>-0.21969738</v>
      </c>
      <c r="G102" s="14">
        <f>G$16*C102*$AF86</f>
        <v>0.13031523540000001</v>
      </c>
      <c r="H102" s="14">
        <f>H$16*D102*$AF86</f>
        <v>4.7031443101611767</v>
      </c>
      <c r="I102" s="24">
        <f>C89+SUM(E102:H102)</f>
        <v>-3.6698384344388226</v>
      </c>
      <c r="J102" s="15">
        <f t="shared" si="120"/>
        <v>2.5480586399374311E-2</v>
      </c>
      <c r="K102" s="24">
        <f t="shared" si="121"/>
        <v>9.3758197609114718E-2</v>
      </c>
      <c r="L102" s="2"/>
      <c r="M102" s="2"/>
      <c r="N102" s="4"/>
      <c r="O102" s="5"/>
      <c r="P102" s="1">
        <v>66</v>
      </c>
      <c r="Q102" s="2">
        <v>69</v>
      </c>
      <c r="R102" s="2">
        <f t="shared" si="122"/>
        <v>4761</v>
      </c>
      <c r="S102" s="22">
        <f t="shared" si="123"/>
        <v>4.2341065045972597</v>
      </c>
      <c r="T102" s="34">
        <f t="shared" si="124"/>
        <v>-1.443012</v>
      </c>
      <c r="U102" s="14">
        <f>U$16*Q102*$B86</f>
        <v>-0.21969738</v>
      </c>
      <c r="V102" s="14">
        <f>V$16*R102*$B86</f>
        <v>0.13031523540000001</v>
      </c>
      <c r="W102" s="14">
        <f>W$16*S102*$B86</f>
        <v>4.7031443101611767</v>
      </c>
      <c r="X102" s="24">
        <f>R89+SUM(T102:W102)</f>
        <v>-3.6821021344388236</v>
      </c>
      <c r="Y102" s="15">
        <f t="shared" si="125"/>
        <v>2.5170008441920973E-2</v>
      </c>
      <c r="Z102" s="24">
        <f t="shared" si="138"/>
        <v>9.6544105602318478E-2</v>
      </c>
      <c r="AA102" s="2"/>
      <c r="AB102" s="2"/>
      <c r="AC102" s="4"/>
      <c r="AD102" s="5"/>
      <c r="AE102" s="1">
        <v>66</v>
      </c>
      <c r="AF102" s="2">
        <v>69</v>
      </c>
      <c r="AG102" s="2">
        <f t="shared" si="126"/>
        <v>4761</v>
      </c>
      <c r="AH102" s="22">
        <f t="shared" si="127"/>
        <v>4.2341065045972597</v>
      </c>
      <c r="AI102" s="34">
        <f t="shared" si="128"/>
        <v>-1.443012</v>
      </c>
      <c r="AJ102" s="14">
        <f>AJ$16*AF102*$B86</f>
        <v>-0.21969738</v>
      </c>
      <c r="AK102" s="14">
        <f>AK$16*AG102*$B86</f>
        <v>0.13031523540000001</v>
      </c>
      <c r="AL102" s="14">
        <f>AL$16*AH102*$B86</f>
        <v>4.7031443101611767</v>
      </c>
      <c r="AM102" s="24">
        <f>AG89+SUM(AI102:AL102)</f>
        <v>-3.6451828344388226</v>
      </c>
      <c r="AN102" s="15">
        <f t="shared" si="129"/>
        <v>2.6116634397178616E-2</v>
      </c>
      <c r="AO102" s="24">
        <f t="shared" si="139"/>
        <v>8.8296640819671854E-2</v>
      </c>
      <c r="AP102" s="2"/>
      <c r="AQ102" s="2"/>
      <c r="AR102" s="4"/>
      <c r="AS102" s="5"/>
      <c r="AT102" s="1">
        <v>66</v>
      </c>
      <c r="AU102" s="2">
        <v>69</v>
      </c>
      <c r="AV102" s="2">
        <f t="shared" si="130"/>
        <v>4761</v>
      </c>
      <c r="AW102" s="22">
        <f t="shared" si="131"/>
        <v>4.2341065045972597</v>
      </c>
      <c r="AX102" s="34">
        <f t="shared" si="132"/>
        <v>-1.443012</v>
      </c>
      <c r="AY102" s="14">
        <f>AY$16*AU102*$B86</f>
        <v>-0.21969738</v>
      </c>
      <c r="AZ102" s="14">
        <f>AZ$16*AV102*$B86</f>
        <v>0.13031523540000001</v>
      </c>
      <c r="BA102" s="14">
        <f>BA$16*AW102*$B86</f>
        <v>4.7031443101611767</v>
      </c>
      <c r="BB102" s="24">
        <f>AV89+SUM(AX102:BA102)</f>
        <v>-3.5908483344388231</v>
      </c>
      <c r="BC102" s="15">
        <f t="shared" si="133"/>
        <v>2.7574927737153032E-2</v>
      </c>
      <c r="BD102" s="24">
        <f t="shared" si="140"/>
        <v>7.6924855440466705E-2</v>
      </c>
      <c r="BE102" s="2"/>
      <c r="BF102" s="2"/>
      <c r="BG102" s="4"/>
      <c r="BH102" s="5"/>
      <c r="BI102" s="1">
        <v>66</v>
      </c>
      <c r="BJ102" s="2">
        <v>69</v>
      </c>
      <c r="BK102" s="2">
        <f t="shared" si="134"/>
        <v>4761</v>
      </c>
      <c r="BL102" s="22">
        <f t="shared" si="135"/>
        <v>4.2341065045972597</v>
      </c>
      <c r="BM102" s="34">
        <f t="shared" si="136"/>
        <v>-1.443012</v>
      </c>
      <c r="BN102" s="14">
        <f>BN$16*BJ102*$B86</f>
        <v>-0.21969738</v>
      </c>
      <c r="BO102" s="14">
        <f>BO$16*BK102*$B86</f>
        <v>0.13031523540000001</v>
      </c>
      <c r="BP102" s="14">
        <f>BP$16*BL102*$B86</f>
        <v>4.7031443101611767</v>
      </c>
      <c r="BQ102" s="24">
        <f>BK89+SUM(BM102:BP102)</f>
        <v>-3.599917534438823</v>
      </c>
      <c r="BR102" s="15">
        <f t="shared" si="137"/>
        <v>2.7325975806308602E-2</v>
      </c>
      <c r="BS102" s="24">
        <f t="shared" si="141"/>
        <v>7.8759053793430969E-2</v>
      </c>
      <c r="BT102" s="2"/>
      <c r="BU102" s="2"/>
      <c r="BV102" s="4"/>
      <c r="BW102" s="5"/>
    </row>
    <row r="103" spans="1:75" x14ac:dyDescent="0.3">
      <c r="A103" s="1">
        <v>72</v>
      </c>
      <c r="B103" s="2">
        <v>78</v>
      </c>
      <c r="C103" s="2">
        <f t="shared" si="117"/>
        <v>6084</v>
      </c>
      <c r="D103" s="22">
        <f t="shared" si="118"/>
        <v>4.3567088266895917</v>
      </c>
      <c r="E103" s="34">
        <f t="shared" si="119"/>
        <v>-1.7874699999999999</v>
      </c>
      <c r="F103" s="14">
        <f>F$16*B103*$AF86</f>
        <v>-0.24835356</v>
      </c>
      <c r="G103" s="14">
        <f>G$16*C103*$AF86</f>
        <v>0.16652759759999999</v>
      </c>
      <c r="H103" s="14">
        <f>H$16*D103*$AF86</f>
        <v>4.8393280393458404</v>
      </c>
      <c r="I103" s="24">
        <f>C89+SUM(E103:H103)</f>
        <v>-3.8705565230541588</v>
      </c>
      <c r="J103" s="15">
        <f t="shared" si="120"/>
        <v>2.0846764491263593E-2</v>
      </c>
      <c r="K103" s="24">
        <f t="shared" si="121"/>
        <v>8.0442026059202087E-2</v>
      </c>
      <c r="L103" s="2"/>
      <c r="M103" s="2"/>
      <c r="N103" s="4"/>
      <c r="O103" s="5"/>
      <c r="P103" s="1">
        <v>72</v>
      </c>
      <c r="Q103" s="2">
        <v>78</v>
      </c>
      <c r="R103" s="2">
        <f t="shared" si="122"/>
        <v>6084</v>
      </c>
      <c r="S103" s="22">
        <f t="shared" si="123"/>
        <v>4.3567088266895917</v>
      </c>
      <c r="T103" s="34">
        <f t="shared" si="124"/>
        <v>-1.7874699999999999</v>
      </c>
      <c r="U103" s="14">
        <f>U$16*Q103*$B86</f>
        <v>-0.24835356</v>
      </c>
      <c r="V103" s="14">
        <f>V$16*R103*$B86</f>
        <v>0.16652759759999999</v>
      </c>
      <c r="W103" s="14">
        <f>W$16*S103*$B86</f>
        <v>4.8393280393458404</v>
      </c>
      <c r="X103" s="24">
        <f>R89+SUM(T103:W103)</f>
        <v>-3.8828202230541597</v>
      </c>
      <c r="Y103" s="15">
        <f t="shared" si="125"/>
        <v>2.059266729609989E-2</v>
      </c>
      <c r="Z103" s="24">
        <f t="shared" si="138"/>
        <v>8.2987657614999905E-2</v>
      </c>
      <c r="AA103" s="2"/>
      <c r="AB103" s="2"/>
      <c r="AC103" s="4"/>
      <c r="AD103" s="5"/>
      <c r="AE103" s="1">
        <v>72</v>
      </c>
      <c r="AF103" s="2">
        <v>78</v>
      </c>
      <c r="AG103" s="2">
        <f t="shared" si="126"/>
        <v>6084</v>
      </c>
      <c r="AH103" s="22">
        <f t="shared" si="127"/>
        <v>4.3567088266895917</v>
      </c>
      <c r="AI103" s="34">
        <f t="shared" si="128"/>
        <v>-1.7874699999999999</v>
      </c>
      <c r="AJ103" s="14">
        <f>AJ$16*AF103*$B86</f>
        <v>-0.24835356</v>
      </c>
      <c r="AK103" s="14">
        <f>AK$16*AG103*$B86</f>
        <v>0.16652759759999999</v>
      </c>
      <c r="AL103" s="14">
        <f>AL$16*AH103*$B86</f>
        <v>4.8393280393458404</v>
      </c>
      <c r="AM103" s="24">
        <f>AG89+SUM(AI103:AL103)</f>
        <v>-3.8459009230541588</v>
      </c>
      <c r="AN103" s="15">
        <f t="shared" si="129"/>
        <v>2.1367142735607754E-2</v>
      </c>
      <c r="AO103" s="24">
        <f t="shared" si="139"/>
        <v>7.5465864390084084E-2</v>
      </c>
      <c r="AP103" s="2"/>
      <c r="AQ103" s="2"/>
      <c r="AR103" s="4"/>
      <c r="AS103" s="5"/>
      <c r="AT103" s="1">
        <v>72</v>
      </c>
      <c r="AU103" s="2">
        <v>78</v>
      </c>
      <c r="AV103" s="2">
        <f t="shared" si="130"/>
        <v>6084</v>
      </c>
      <c r="AW103" s="22">
        <f t="shared" si="131"/>
        <v>4.3567088266895917</v>
      </c>
      <c r="AX103" s="34">
        <f t="shared" si="132"/>
        <v>-1.7874699999999999</v>
      </c>
      <c r="AY103" s="14">
        <f>AY$16*AU103*$B86</f>
        <v>-0.24835356</v>
      </c>
      <c r="AZ103" s="14">
        <f>AZ$16*AV103*$B86</f>
        <v>0.16652759759999999</v>
      </c>
      <c r="BA103" s="14">
        <f>BA$16*AW103*$B86</f>
        <v>4.8393280393458404</v>
      </c>
      <c r="BB103" s="24">
        <f>AV89+SUM(AX103:BA103)</f>
        <v>-3.7915664230541593</v>
      </c>
      <c r="BC103" s="15">
        <f t="shared" si="133"/>
        <v>2.2560235286192512E-2</v>
      </c>
      <c r="BD103" s="24">
        <f t="shared" si="140"/>
        <v>6.5170082503598209E-2</v>
      </c>
      <c r="BE103" s="2"/>
      <c r="BF103" s="2"/>
      <c r="BG103" s="4"/>
      <c r="BH103" s="5"/>
      <c r="BI103" s="1">
        <v>72</v>
      </c>
      <c r="BJ103" s="2">
        <v>78</v>
      </c>
      <c r="BK103" s="2">
        <f t="shared" si="134"/>
        <v>6084</v>
      </c>
      <c r="BL103" s="22">
        <f t="shared" si="135"/>
        <v>4.3567088266895917</v>
      </c>
      <c r="BM103" s="34">
        <f t="shared" si="136"/>
        <v>-1.7874699999999999</v>
      </c>
      <c r="BN103" s="14">
        <f>BN$16*BJ103*$B86</f>
        <v>-0.24835356</v>
      </c>
      <c r="BO103" s="14">
        <f>BO$16*BK103*$B86</f>
        <v>0.16652759759999999</v>
      </c>
      <c r="BP103" s="14">
        <f>BP$16*BL103*$B86</f>
        <v>4.8393280393458404</v>
      </c>
      <c r="BQ103" s="24">
        <f>BK89+SUM(BM103:BP103)</f>
        <v>-3.8006356230541591</v>
      </c>
      <c r="BR103" s="15">
        <f t="shared" si="137"/>
        <v>2.2356556995959499E-2</v>
      </c>
      <c r="BS103" s="24">
        <f t="shared" si="141"/>
        <v>6.6824422167694866E-2</v>
      </c>
      <c r="BT103" s="2"/>
      <c r="BU103" s="2"/>
      <c r="BV103" s="4"/>
      <c r="BW103" s="5"/>
    </row>
    <row r="104" spans="1:75" x14ac:dyDescent="0.3">
      <c r="A104" s="1">
        <v>84</v>
      </c>
      <c r="B104" s="2">
        <v>90</v>
      </c>
      <c r="C104" s="2">
        <f t="shared" si="117"/>
        <v>8100</v>
      </c>
      <c r="D104" s="22">
        <f t="shared" si="118"/>
        <v>4.499809670330265</v>
      </c>
      <c r="E104" s="34">
        <f t="shared" si="119"/>
        <v>-2.2024949999999999</v>
      </c>
      <c r="F104" s="14">
        <f>F$16*B104*$AF86</f>
        <v>-0.28656179999999998</v>
      </c>
      <c r="G104" s="14">
        <f>G$16*C104*$AF86</f>
        <v>0.22170834</v>
      </c>
      <c r="H104" s="14">
        <f>H$16*D104*$AF86</f>
        <v>4.998281036351738</v>
      </c>
      <c r="I104" s="24">
        <f>C89+SUM(E104:H104)</f>
        <v>-4.1096560236482613</v>
      </c>
      <c r="J104" s="15">
        <f t="shared" si="120"/>
        <v>1.6413419383507391E-2</v>
      </c>
      <c r="K104" s="24">
        <f t="shared" si="121"/>
        <v>6.2555776929198323E-2</v>
      </c>
      <c r="L104" s="2"/>
      <c r="M104" s="2"/>
      <c r="N104" s="4"/>
      <c r="O104" s="5"/>
      <c r="P104" s="1">
        <v>84</v>
      </c>
      <c r="Q104" s="2">
        <v>90</v>
      </c>
      <c r="R104" s="2">
        <f t="shared" si="122"/>
        <v>8100</v>
      </c>
      <c r="S104" s="22">
        <f t="shared" si="123"/>
        <v>4.499809670330265</v>
      </c>
      <c r="T104" s="34">
        <f t="shared" si="124"/>
        <v>-2.2024949999999999</v>
      </c>
      <c r="U104" s="14">
        <f>U$16*Q104*$B86</f>
        <v>-0.28656179999999998</v>
      </c>
      <c r="V104" s="14">
        <f>V$16*R104*$B86</f>
        <v>0.22170834</v>
      </c>
      <c r="W104" s="14">
        <f>W$16*S104*$B86</f>
        <v>4.998281036351738</v>
      </c>
      <c r="X104" s="24">
        <f>R89+SUM(T104:W104)</f>
        <v>-4.1219197236482614</v>
      </c>
      <c r="Y104" s="15">
        <f t="shared" si="125"/>
        <v>1.6213359377546168E-2</v>
      </c>
      <c r="Z104" s="24">
        <f t="shared" si="138"/>
        <v>6.4735566391732627E-2</v>
      </c>
      <c r="AA104" s="2"/>
      <c r="AB104" s="2"/>
      <c r="AC104" s="4"/>
      <c r="AD104" s="5"/>
      <c r="AE104" s="1">
        <v>84</v>
      </c>
      <c r="AF104" s="2">
        <v>90</v>
      </c>
      <c r="AG104" s="2">
        <f t="shared" si="126"/>
        <v>8100</v>
      </c>
      <c r="AH104" s="22">
        <f t="shared" si="127"/>
        <v>4.499809670330265</v>
      </c>
      <c r="AI104" s="34">
        <f t="shared" si="128"/>
        <v>-2.2024949999999999</v>
      </c>
      <c r="AJ104" s="14">
        <f>AJ$16*AF104*$B86</f>
        <v>-0.28656179999999998</v>
      </c>
      <c r="AK104" s="14">
        <f>AK$16*AG104*$B86</f>
        <v>0.22170834</v>
      </c>
      <c r="AL104" s="14">
        <f>AL$16*AH104*$B86</f>
        <v>4.998281036351738</v>
      </c>
      <c r="AM104" s="24">
        <f>AG89+SUM(AI104:AL104)</f>
        <v>-4.0850004236482604</v>
      </c>
      <c r="AN104" s="15">
        <f t="shared" si="129"/>
        <v>1.6823132188871204E-2</v>
      </c>
      <c r="AO104" s="24">
        <f t="shared" si="139"/>
        <v>5.8314800959366385E-2</v>
      </c>
      <c r="AP104" s="2"/>
      <c r="AQ104" s="2"/>
      <c r="AR104" s="4"/>
      <c r="AS104" s="5"/>
      <c r="AT104" s="1">
        <v>84</v>
      </c>
      <c r="AU104" s="2">
        <v>90</v>
      </c>
      <c r="AV104" s="2">
        <f t="shared" si="130"/>
        <v>8100</v>
      </c>
      <c r="AW104" s="22">
        <f t="shared" si="131"/>
        <v>4.499809670330265</v>
      </c>
      <c r="AX104" s="34">
        <f t="shared" si="132"/>
        <v>-2.2024949999999999</v>
      </c>
      <c r="AY104" s="14">
        <f>AY$16*AU104*$B86</f>
        <v>-0.28656179999999998</v>
      </c>
      <c r="AZ104" s="14">
        <f>AZ$16*AV104*$B86</f>
        <v>0.22170834</v>
      </c>
      <c r="BA104" s="14">
        <f>BA$16*AW104*$B86</f>
        <v>4.998281036351738</v>
      </c>
      <c r="BB104" s="24">
        <f>AV89+SUM(AX104:BA104)</f>
        <v>-4.0306659236482609</v>
      </c>
      <c r="BC104" s="15">
        <f t="shared" si="133"/>
        <v>1.7762497547188217E-2</v>
      </c>
      <c r="BD104" s="24">
        <f t="shared" si="140"/>
        <v>4.9630511969721083E-2</v>
      </c>
      <c r="BE104" s="2"/>
      <c r="BF104" s="2"/>
      <c r="BG104" s="4"/>
      <c r="BH104" s="5"/>
      <c r="BI104" s="1">
        <v>84</v>
      </c>
      <c r="BJ104" s="2">
        <v>90</v>
      </c>
      <c r="BK104" s="2">
        <f t="shared" si="134"/>
        <v>8100</v>
      </c>
      <c r="BL104" s="22">
        <f t="shared" si="135"/>
        <v>4.499809670330265</v>
      </c>
      <c r="BM104" s="34">
        <f t="shared" si="136"/>
        <v>-2.2024949999999999</v>
      </c>
      <c r="BN104" s="14">
        <f>BN$16*BJ104*$B86</f>
        <v>-0.28656179999999998</v>
      </c>
      <c r="BO104" s="14">
        <f>BO$16*BK104*$B86</f>
        <v>0.22170834</v>
      </c>
      <c r="BP104" s="14">
        <f>BP$16*BL104*$B86</f>
        <v>4.998281036351738</v>
      </c>
      <c r="BQ104" s="24">
        <f>BK89+SUM(BM104:BP104)</f>
        <v>-4.0397351236482617</v>
      </c>
      <c r="BR104" s="15">
        <f t="shared" si="137"/>
        <v>1.7602134187285939E-2</v>
      </c>
      <c r="BS104" s="24">
        <f t="shared" si="141"/>
        <v>5.1017221613538645E-2</v>
      </c>
      <c r="BT104" s="2"/>
      <c r="BU104" s="2"/>
      <c r="BV104" s="4"/>
      <c r="BW104" s="5"/>
    </row>
    <row r="105" spans="1:75" x14ac:dyDescent="0.3">
      <c r="A105" s="1">
        <v>96</v>
      </c>
      <c r="B105" s="2">
        <v>102</v>
      </c>
      <c r="C105" s="2">
        <f t="shared" si="117"/>
        <v>10404</v>
      </c>
      <c r="D105" s="22">
        <f t="shared" si="118"/>
        <v>4.6249728132842707</v>
      </c>
      <c r="E105" s="34">
        <f t="shared" si="119"/>
        <v>-2.6692840000000002</v>
      </c>
      <c r="F105" s="14">
        <f>F$16*B105*$AF86</f>
        <v>-0.32477003999999998</v>
      </c>
      <c r="G105" s="14">
        <f>G$16*C105*$AF86</f>
        <v>0.28477204559999997</v>
      </c>
      <c r="H105" s="14">
        <f>H$16*D105*$AF86</f>
        <v>5.137309264145931</v>
      </c>
      <c r="I105" s="24">
        <f>C89+SUM(E105:H105)</f>
        <v>-4.4125613302540678</v>
      </c>
      <c r="J105" s="15">
        <f t="shared" si="120"/>
        <v>1.2124084741388333E-2</v>
      </c>
      <c r="K105" s="24">
        <f t="shared" si="121"/>
        <v>5.1339328174431174E-2</v>
      </c>
      <c r="L105" s="2"/>
      <c r="M105" s="2"/>
      <c r="N105" s="4"/>
      <c r="O105" s="5"/>
      <c r="P105" s="1">
        <v>96</v>
      </c>
      <c r="Q105" s="2">
        <v>102</v>
      </c>
      <c r="R105" s="2">
        <f t="shared" si="122"/>
        <v>10404</v>
      </c>
      <c r="S105" s="22">
        <f t="shared" si="123"/>
        <v>4.6249728132842707</v>
      </c>
      <c r="T105" s="34">
        <f t="shared" si="124"/>
        <v>-2.6692840000000002</v>
      </c>
      <c r="U105" s="14">
        <f>U$16*Q105*$B86</f>
        <v>-0.32477003999999998</v>
      </c>
      <c r="V105" s="14">
        <f>V$16*R105*$B86</f>
        <v>0.28477204559999997</v>
      </c>
      <c r="W105" s="14">
        <f>W$16*S105*$B86</f>
        <v>5.137309264145931</v>
      </c>
      <c r="X105" s="24">
        <f>R89+SUM(T105:W105)</f>
        <v>-4.4248250302540697</v>
      </c>
      <c r="Y105" s="15">
        <f t="shared" si="125"/>
        <v>1.1976306608815046E-2</v>
      </c>
      <c r="Z105" s="24">
        <f t="shared" si="138"/>
        <v>5.3257210607111125E-2</v>
      </c>
      <c r="AA105" s="2"/>
      <c r="AB105" s="2"/>
      <c r="AC105" s="4"/>
      <c r="AD105" s="5"/>
      <c r="AE105" s="1">
        <v>96</v>
      </c>
      <c r="AF105" s="2">
        <v>102</v>
      </c>
      <c r="AG105" s="2">
        <f t="shared" si="126"/>
        <v>10404</v>
      </c>
      <c r="AH105" s="22">
        <f t="shared" si="127"/>
        <v>4.6249728132842707</v>
      </c>
      <c r="AI105" s="34">
        <f t="shared" si="128"/>
        <v>-2.6692840000000002</v>
      </c>
      <c r="AJ105" s="14">
        <f>AJ$16*AF105*$B86</f>
        <v>-0.32477003999999998</v>
      </c>
      <c r="AK105" s="14">
        <f>AK$16*AG105*$B86</f>
        <v>0.28477204559999997</v>
      </c>
      <c r="AL105" s="14">
        <f>AL$16*AH105*$B86</f>
        <v>5.137309264145931</v>
      </c>
      <c r="AM105" s="24">
        <f>AG89+SUM(AI105:AL105)</f>
        <v>-4.3879057302540687</v>
      </c>
      <c r="AN105" s="15">
        <f t="shared" si="129"/>
        <v>1.2426726906058408E-2</v>
      </c>
      <c r="AO105" s="24">
        <f t="shared" si="139"/>
        <v>4.7621698550120099E-2</v>
      </c>
      <c r="AP105" s="2"/>
      <c r="AQ105" s="2"/>
      <c r="AR105" s="4"/>
      <c r="AS105" s="5"/>
      <c r="AT105" s="1">
        <v>96</v>
      </c>
      <c r="AU105" s="2">
        <v>102</v>
      </c>
      <c r="AV105" s="2">
        <f t="shared" si="130"/>
        <v>10404</v>
      </c>
      <c r="AW105" s="22">
        <f t="shared" si="131"/>
        <v>4.6249728132842707</v>
      </c>
      <c r="AX105" s="34">
        <f t="shared" si="132"/>
        <v>-2.6692840000000002</v>
      </c>
      <c r="AY105" s="14">
        <f>AY$16*AU105*$B86</f>
        <v>-0.32477003999999998</v>
      </c>
      <c r="AZ105" s="14">
        <f>AZ$16*AV105*$B86</f>
        <v>0.28477204559999997</v>
      </c>
      <c r="BA105" s="14">
        <f>BA$16*AW105*$B86</f>
        <v>5.137309264145931</v>
      </c>
      <c r="BB105" s="24">
        <f>AV89+SUM(AX105:BA105)</f>
        <v>-4.3335712302540692</v>
      </c>
      <c r="BC105" s="15">
        <f t="shared" si="133"/>
        <v>1.3120607013624778E-2</v>
      </c>
      <c r="BD105" s="24">
        <f t="shared" si="140"/>
        <v>4.0070615617258616E-2</v>
      </c>
      <c r="BE105" s="2"/>
      <c r="BF105" s="2"/>
      <c r="BG105" s="4"/>
      <c r="BH105" s="5"/>
      <c r="BI105" s="1">
        <v>96</v>
      </c>
      <c r="BJ105" s="2">
        <v>102</v>
      </c>
      <c r="BK105" s="2">
        <f t="shared" si="134"/>
        <v>10404</v>
      </c>
      <c r="BL105" s="22">
        <f t="shared" si="135"/>
        <v>4.6249728132842707</v>
      </c>
      <c r="BM105" s="34">
        <f t="shared" si="136"/>
        <v>-2.6692840000000002</v>
      </c>
      <c r="BN105" s="14">
        <f>BN$16*BJ105*$B86</f>
        <v>-0.32477003999999998</v>
      </c>
      <c r="BO105" s="14">
        <f>BO$16*BK105*$B86</f>
        <v>0.28477204559999997</v>
      </c>
      <c r="BP105" s="14">
        <f>BP$16*BL105*$B86</f>
        <v>5.137309264145931</v>
      </c>
      <c r="BQ105" s="24">
        <f>BK89+SUM(BM105:BP105)</f>
        <v>-4.3426404302540682</v>
      </c>
      <c r="BR105" s="15">
        <f t="shared" si="137"/>
        <v>1.3002151564492574E-2</v>
      </c>
      <c r="BS105" s="24">
        <f t="shared" si="141"/>
        <v>4.1270460615015013E-2</v>
      </c>
      <c r="BT105" s="2"/>
      <c r="BU105" s="2"/>
      <c r="BV105" s="4"/>
      <c r="BW105" s="5"/>
    </row>
    <row r="106" spans="1:75" x14ac:dyDescent="0.3">
      <c r="A106" s="1">
        <v>108</v>
      </c>
      <c r="B106" s="2">
        <v>114</v>
      </c>
      <c r="C106" s="2">
        <f t="shared" si="117"/>
        <v>12996</v>
      </c>
      <c r="D106" s="22">
        <f t="shared" si="118"/>
        <v>4.7361984483944957</v>
      </c>
      <c r="E106" s="34">
        <f t="shared" si="119"/>
        <v>-3.2606299999999999</v>
      </c>
      <c r="F106" s="14">
        <f>F$16*B106*$AF86</f>
        <v>-0.36297827999999999</v>
      </c>
      <c r="G106" s="14">
        <f>G$16*C106*$AF86</f>
        <v>0.35571871439999997</v>
      </c>
      <c r="H106" s="14">
        <f>H$16*D106*$AF86</f>
        <v>5.2608560413336898</v>
      </c>
      <c r="I106" s="24">
        <f>C89+SUM(E106:H106)</f>
        <v>-4.8476221242663096</v>
      </c>
      <c r="J106" s="15">
        <f t="shared" si="120"/>
        <v>7.8470146077572415E-3</v>
      </c>
      <c r="K106" s="24">
        <f t="shared" si="121"/>
        <v>4.437652545168691E-2</v>
      </c>
      <c r="L106" s="2"/>
      <c r="M106" s="2"/>
      <c r="N106" s="4"/>
      <c r="O106" s="5"/>
      <c r="P106" s="1">
        <v>108</v>
      </c>
      <c r="Q106" s="2">
        <v>114</v>
      </c>
      <c r="R106" s="2">
        <f t="shared" si="122"/>
        <v>12996</v>
      </c>
      <c r="S106" s="22">
        <f t="shared" si="123"/>
        <v>4.7361984483944957</v>
      </c>
      <c r="T106" s="34">
        <f t="shared" si="124"/>
        <v>-3.2606299999999999</v>
      </c>
      <c r="U106" s="14">
        <f>U$16*Q106*$B86</f>
        <v>-0.36297827999999999</v>
      </c>
      <c r="V106" s="14">
        <f>V$16*R106*$B86</f>
        <v>0.35571871439999997</v>
      </c>
      <c r="W106" s="14">
        <f>W$16*S106*$B86</f>
        <v>5.2608560413336898</v>
      </c>
      <c r="X106" s="24">
        <f>R89+SUM(T106:W106)</f>
        <v>-4.8598858242663106</v>
      </c>
      <c r="Y106" s="15">
        <f t="shared" si="125"/>
        <v>7.7513688588413702E-3</v>
      </c>
      <c r="Z106" s="24">
        <f t="shared" si="138"/>
        <v>4.6116435107618925E-2</v>
      </c>
      <c r="AA106" s="2"/>
      <c r="AB106" s="2"/>
      <c r="AC106" s="4"/>
      <c r="AD106" s="5"/>
      <c r="AE106" s="1">
        <v>108</v>
      </c>
      <c r="AF106" s="2">
        <v>114</v>
      </c>
      <c r="AG106" s="2">
        <f t="shared" si="126"/>
        <v>12996</v>
      </c>
      <c r="AH106" s="22">
        <f t="shared" si="127"/>
        <v>4.7361984483944957</v>
      </c>
      <c r="AI106" s="34">
        <f t="shared" si="128"/>
        <v>-3.2606299999999999</v>
      </c>
      <c r="AJ106" s="14">
        <f>AJ$16*AF106*$B86</f>
        <v>-0.36297827999999999</v>
      </c>
      <c r="AK106" s="14">
        <f>AK$16*AG106*$B86</f>
        <v>0.35571871439999997</v>
      </c>
      <c r="AL106" s="14">
        <f>AL$16*AH106*$B86</f>
        <v>5.2608560413336898</v>
      </c>
      <c r="AM106" s="24">
        <f>AG89+SUM(AI106:AL106)</f>
        <v>-4.8229665242663096</v>
      </c>
      <c r="AN106" s="15">
        <f t="shared" si="129"/>
        <v>8.0428922791646665E-3</v>
      </c>
      <c r="AO106" s="24">
        <f t="shared" si="139"/>
        <v>4.101305899195936E-2</v>
      </c>
      <c r="AP106" s="2"/>
      <c r="AQ106" s="2"/>
      <c r="AR106" s="4"/>
      <c r="AS106" s="5"/>
      <c r="AT106" s="1">
        <v>108</v>
      </c>
      <c r="AU106" s="2">
        <v>114</v>
      </c>
      <c r="AV106" s="2">
        <f t="shared" si="130"/>
        <v>12996</v>
      </c>
      <c r="AW106" s="22">
        <f t="shared" si="131"/>
        <v>4.7361984483944957</v>
      </c>
      <c r="AX106" s="34">
        <f t="shared" si="132"/>
        <v>-3.2606299999999999</v>
      </c>
      <c r="AY106" s="14">
        <f>AY$16*AU106*$B86</f>
        <v>-0.36297827999999999</v>
      </c>
      <c r="AZ106" s="14">
        <f>AZ$16*AV106*$B86</f>
        <v>0.35571871439999997</v>
      </c>
      <c r="BA106" s="14">
        <f>BA$16*AW106*$B86</f>
        <v>5.2608560413336898</v>
      </c>
      <c r="BB106" s="24">
        <f>AV89+SUM(AX106:BA106)</f>
        <v>-4.7686320242663101</v>
      </c>
      <c r="BC106" s="15">
        <f t="shared" si="133"/>
        <v>8.4919890527560046E-3</v>
      </c>
      <c r="BD106" s="24">
        <f t="shared" si="140"/>
        <v>3.4222028122206129E-2</v>
      </c>
      <c r="BE106" s="2"/>
      <c r="BF106" s="2"/>
      <c r="BG106" s="4"/>
      <c r="BH106" s="5"/>
      <c r="BI106" s="1">
        <v>108</v>
      </c>
      <c r="BJ106" s="2">
        <v>114</v>
      </c>
      <c r="BK106" s="2">
        <f t="shared" si="134"/>
        <v>12996</v>
      </c>
      <c r="BL106" s="22">
        <f t="shared" si="135"/>
        <v>4.7361984483944957</v>
      </c>
      <c r="BM106" s="34">
        <f t="shared" si="136"/>
        <v>-3.2606299999999999</v>
      </c>
      <c r="BN106" s="14">
        <f>BN$16*BJ106*$B86</f>
        <v>-0.36297827999999999</v>
      </c>
      <c r="BO106" s="14">
        <f>BO$16*BK106*$B86</f>
        <v>0.35571871439999997</v>
      </c>
      <c r="BP106" s="14">
        <f>BP$16*BL106*$B86</f>
        <v>5.2608560413336898</v>
      </c>
      <c r="BQ106" s="24">
        <f>BK89+SUM(BM106:BP106)</f>
        <v>-4.7777012242663099</v>
      </c>
      <c r="BR106" s="15">
        <f t="shared" si="137"/>
        <v>8.4153216869683172E-3</v>
      </c>
      <c r="BS106" s="24">
        <f t="shared" si="141"/>
        <v>3.5297195032976632E-2</v>
      </c>
      <c r="BT106" s="2"/>
      <c r="BU106" s="2"/>
      <c r="BV106" s="4"/>
      <c r="BW106" s="5"/>
    </row>
    <row r="107" spans="1:75" x14ac:dyDescent="0.3">
      <c r="A107" s="1">
        <v>120</v>
      </c>
      <c r="B107" s="2">
        <v>126</v>
      </c>
      <c r="C107" s="2">
        <f t="shared" si="117"/>
        <v>15876</v>
      </c>
      <c r="D107" s="22">
        <f t="shared" si="118"/>
        <v>4.836281906951478</v>
      </c>
      <c r="E107" s="34">
        <f t="shared" si="119"/>
        <v>-3.3957199999999998</v>
      </c>
      <c r="F107" s="14">
        <f>F$16*B107*$AF86</f>
        <v>-0.40118651999999999</v>
      </c>
      <c r="G107" s="14">
        <f>G$16*C107*$AF86</f>
        <v>0.43454834639999995</v>
      </c>
      <c r="H107" s="14">
        <f>H$16*D107*$AF86</f>
        <v>5.3720263551041256</v>
      </c>
      <c r="I107" s="24">
        <f>C89+SUM(E107:H107)</f>
        <v>-4.8309204184958734</v>
      </c>
      <c r="J107" s="15">
        <f t="shared" si="120"/>
        <v>7.9791737059983926E-3</v>
      </c>
      <c r="K107" s="24">
        <f t="shared" si="121"/>
        <v>4.0385740993781692E-2</v>
      </c>
      <c r="L107" s="2"/>
      <c r="M107" s="2"/>
      <c r="N107" s="4"/>
      <c r="O107" s="5"/>
      <c r="P107" s="1">
        <v>120</v>
      </c>
      <c r="Q107" s="2">
        <v>126</v>
      </c>
      <c r="R107" s="2">
        <f t="shared" si="122"/>
        <v>15876</v>
      </c>
      <c r="S107" s="22">
        <f t="shared" si="123"/>
        <v>4.836281906951478</v>
      </c>
      <c r="T107" s="34">
        <f t="shared" si="124"/>
        <v>-3.3957199999999998</v>
      </c>
      <c r="U107" s="14">
        <f>U$16*Q107*$B86</f>
        <v>-0.40118651999999999</v>
      </c>
      <c r="V107" s="14">
        <f>V$16*R107*$B86</f>
        <v>0.43454834639999995</v>
      </c>
      <c r="W107" s="14">
        <f>W$16*S107*$B86</f>
        <v>5.3720263551041256</v>
      </c>
      <c r="X107" s="24">
        <f>R89+SUM(T107:W107)</f>
        <v>-4.8431841184958744</v>
      </c>
      <c r="Y107" s="15">
        <f t="shared" si="125"/>
        <v>7.8819170953014269E-3</v>
      </c>
      <c r="Z107" s="24">
        <f t="shared" si="138"/>
        <v>4.2017484011226167E-2</v>
      </c>
      <c r="AA107" s="2"/>
      <c r="AB107" s="2"/>
      <c r="AC107" s="4"/>
      <c r="AD107" s="5"/>
      <c r="AE107" s="1">
        <v>120</v>
      </c>
      <c r="AF107" s="2">
        <v>126</v>
      </c>
      <c r="AG107" s="2">
        <f t="shared" si="126"/>
        <v>15876</v>
      </c>
      <c r="AH107" s="22">
        <f t="shared" si="127"/>
        <v>4.836281906951478</v>
      </c>
      <c r="AI107" s="34">
        <f t="shared" si="128"/>
        <v>-3.3957199999999998</v>
      </c>
      <c r="AJ107" s="14">
        <f>AJ$16*AF107*$B86</f>
        <v>-0.40118651999999999</v>
      </c>
      <c r="AK107" s="14">
        <f>AK$16*AG107*$B86</f>
        <v>0.43454834639999995</v>
      </c>
      <c r="AL107" s="14">
        <f>AL$16*AH107*$B86</f>
        <v>5.3720263551041256</v>
      </c>
      <c r="AM107" s="24">
        <f>AG89+SUM(AI107:AL107)</f>
        <v>-4.8062648184958734</v>
      </c>
      <c r="AN107" s="15">
        <f t="shared" si="129"/>
        <v>8.1783503411153018E-3</v>
      </c>
      <c r="AO107" s="24">
        <f t="shared" si="139"/>
        <v>3.7236921984898072E-2</v>
      </c>
      <c r="AP107" s="2"/>
      <c r="AQ107" s="2"/>
      <c r="AR107" s="4"/>
      <c r="AS107" s="5"/>
      <c r="AT107" s="1">
        <v>120</v>
      </c>
      <c r="AU107" s="2">
        <v>126</v>
      </c>
      <c r="AV107" s="2">
        <f t="shared" si="130"/>
        <v>15876</v>
      </c>
      <c r="AW107" s="22">
        <f t="shared" si="131"/>
        <v>4.836281906951478</v>
      </c>
      <c r="AX107" s="34">
        <f t="shared" si="132"/>
        <v>-3.3957199999999998</v>
      </c>
      <c r="AY107" s="14">
        <f>AY$16*AU107*$B86</f>
        <v>-0.40118651999999999</v>
      </c>
      <c r="AZ107" s="14">
        <f>AZ$16*AV107*$B86</f>
        <v>0.43454834639999995</v>
      </c>
      <c r="BA107" s="14">
        <f>BA$16*AW107*$B86</f>
        <v>5.3720263551041256</v>
      </c>
      <c r="BB107" s="24">
        <f>AV89+SUM(AX107:BA107)</f>
        <v>-4.7519303184958739</v>
      </c>
      <c r="BC107" s="15">
        <f t="shared" si="133"/>
        <v>8.6350107841513431E-3</v>
      </c>
      <c r="BD107" s="24">
        <f t="shared" si="140"/>
        <v>3.0903744055874857E-2</v>
      </c>
      <c r="BE107" s="2"/>
      <c r="BF107" s="2"/>
      <c r="BG107" s="4"/>
      <c r="BH107" s="5"/>
      <c r="BI107" s="1">
        <v>120</v>
      </c>
      <c r="BJ107" s="2">
        <v>126</v>
      </c>
      <c r="BK107" s="2">
        <f t="shared" si="134"/>
        <v>15876</v>
      </c>
      <c r="BL107" s="22">
        <f t="shared" si="135"/>
        <v>4.836281906951478</v>
      </c>
      <c r="BM107" s="34">
        <f t="shared" si="136"/>
        <v>-3.3957199999999998</v>
      </c>
      <c r="BN107" s="14">
        <f>BN$16*BJ107*$B86</f>
        <v>-0.40118651999999999</v>
      </c>
      <c r="BO107" s="14">
        <f>BO$16*BK107*$B86</f>
        <v>0.43454834639999995</v>
      </c>
      <c r="BP107" s="14">
        <f>BP$16*BL107*$B86</f>
        <v>5.3720263551041256</v>
      </c>
      <c r="BQ107" s="24">
        <f>BK89+SUM(BM107:BP107)</f>
        <v>-4.7609995184958738</v>
      </c>
      <c r="BR107" s="15">
        <f t="shared" si="137"/>
        <v>8.557052189732961E-3</v>
      </c>
      <c r="BS107" s="24">
        <f t="shared" si="141"/>
        <v>3.1904073288777618E-2</v>
      </c>
      <c r="BT107" s="2"/>
      <c r="BU107" s="2"/>
      <c r="BV107" s="4"/>
      <c r="BW107" s="5"/>
    </row>
    <row r="108" spans="1:75" x14ac:dyDescent="0.3">
      <c r="A108" s="6"/>
      <c r="B108" s="7"/>
      <c r="C108" s="7"/>
      <c r="D108" s="6"/>
      <c r="E108" s="7"/>
      <c r="F108" s="26"/>
      <c r="G108" s="26"/>
      <c r="H108" s="26"/>
      <c r="I108" s="7"/>
      <c r="J108" s="7"/>
      <c r="K108" s="27">
        <f ca="1">INDIRECT(ADDRESS(ROW(K92)+MATCH(0.5,K93:K107,-1),COLUMN(A92),2,1))+(INDIRECT(ADDRESS(ROW(K92)+MATCH(0.5,K93:K107,-1)+1,COLUMN(A92),2,1))-INDIRECT(ADDRESS(ROW(K92)+MATCH(0.5,K93:K107,-1),COLUMN(A92),2,1)))*(INDIRECT(ADDRESS(ROW(K92)+MATCH(0.5,K93:K107,-1),COLUMN(),2,1))-0.5)/(INDIRECT(ADDRESS(ROW(K92)+MATCH(0.5,K93:K107,-1),COLUMN(),2,1))-INDIRECT(ADDRESS(ROW(K92)+MATCH(0.5,K93:K107,-1)+1,COLUMN(),2,1)))</f>
        <v>29.615926673902287</v>
      </c>
      <c r="L108" s="7"/>
      <c r="M108" s="7"/>
      <c r="N108" s="7"/>
      <c r="O108" s="5"/>
      <c r="P108" s="6"/>
      <c r="Q108" s="7"/>
      <c r="R108" s="7"/>
      <c r="S108" s="6"/>
      <c r="T108" s="7"/>
      <c r="U108" s="26"/>
      <c r="V108" s="26"/>
      <c r="W108" s="26"/>
      <c r="X108" s="7"/>
      <c r="Y108" s="7"/>
      <c r="Z108" s="27">
        <f ca="1">INDIRECT(ADDRESS(ROW(Z92)+MATCH(0.5,Z93:Z107,-1),COLUMN(P92),2,1))+(INDIRECT(ADDRESS(ROW(Z92)+MATCH(0.5,Z93:Z107,-1)+1,COLUMN(P92),2,1))-INDIRECT(ADDRESS(ROW(Z92)+MATCH(0.5,Z93:Z107,-1),COLUMN(P92),2,1)))*(INDIRECT(ADDRESS(ROW(Z92)+MATCH(0.5,Z93:Z107,-1),COLUMN(),2,1))-0.5)/(INDIRECT(ADDRESS(ROW(Z92)+MATCH(0.5,Z93:Z107,-1),COLUMN(),2,1))-INDIRECT(ADDRESS(ROW(Z92)+MATCH(0.5,Z93:Z107,-1)+1,COLUMN(),2,1)))</f>
        <v>29.736630498227939</v>
      </c>
      <c r="AA108" s="7"/>
      <c r="AB108" s="7"/>
      <c r="AC108" s="7"/>
      <c r="AD108" s="5"/>
      <c r="AE108" s="6"/>
      <c r="AF108" s="7"/>
      <c r="AG108" s="7"/>
      <c r="AH108" s="6"/>
      <c r="AI108" s="7"/>
      <c r="AJ108" s="26"/>
      <c r="AK108" s="26"/>
      <c r="AL108" s="26"/>
      <c r="AM108" s="7"/>
      <c r="AN108" s="7"/>
      <c r="AO108" s="27">
        <f ca="1">INDIRECT(ADDRESS(ROW(AO92)+MATCH(0.5,AO93:AO107,-1),COLUMN(AE92),2,1))+(INDIRECT(ADDRESS(ROW(AO92)+MATCH(0.5,AO93:AO107,-1)+1,COLUMN(AE92),2,1))-INDIRECT(ADDRESS(ROW(AO92)+MATCH(0.5,AO93:AO107,-1),COLUMN(AE92),2,1)))*(INDIRECT(ADDRESS(ROW(AO92)+MATCH(0.5,AO93:AO107,-1),COLUMN(),2,1))-0.5)/(INDIRECT(ADDRESS(ROW(AO92)+MATCH(0.5,AO93:AO107,-1),COLUMN(),2,1))-INDIRECT(ADDRESS(ROW(AO92)+MATCH(0.5,AO93:AO107,-1)+1,COLUMN(),2,1)))</f>
        <v>29.376126112760936</v>
      </c>
      <c r="AP108" s="7"/>
      <c r="AQ108" s="7"/>
      <c r="AR108" s="7"/>
      <c r="AS108" s="5"/>
      <c r="AT108" s="6"/>
      <c r="AU108" s="7"/>
      <c r="AV108" s="7"/>
      <c r="AW108" s="6"/>
      <c r="AX108" s="7"/>
      <c r="AY108" s="26"/>
      <c r="AZ108" s="26"/>
      <c r="BA108" s="26"/>
      <c r="BB108" s="7"/>
      <c r="BC108" s="7"/>
      <c r="BD108" s="27">
        <f ca="1">INDIRECT(ADDRESS(ROW(BD92)+MATCH(0.5,BD93:BD107,-1),COLUMN(AT92),2,1))+(INDIRECT(ADDRESS(ROW(BD92)+MATCH(0.5,BD93:BD107,-1)+1,COLUMN(AT92),2,1))-INDIRECT(ADDRESS(ROW(BD92)+MATCH(0.5,BD93:BD107,-1),COLUMN(AT92),2,1)))*(INDIRECT(ADDRESS(ROW(BD92)+MATCH(0.5,BD93:BD107,-1),COLUMN(),2,1))-0.5)/(INDIRECT(ADDRESS(ROW(BD92)+MATCH(0.5,BD93:BD107,-1),COLUMN(),2,1))-INDIRECT(ADDRESS(ROW(BD92)+MATCH(0.5,BD93:BD107,-1)+1,COLUMN(),2,1)))</f>
        <v>28.860443600688701</v>
      </c>
      <c r="BE108" s="7"/>
      <c r="BF108" s="7"/>
      <c r="BG108" s="7"/>
      <c r="BH108" s="5"/>
      <c r="BI108" s="6"/>
      <c r="BJ108" s="7"/>
      <c r="BK108" s="7"/>
      <c r="BL108" s="6"/>
      <c r="BM108" s="7"/>
      <c r="BN108" s="26"/>
      <c r="BO108" s="26"/>
      <c r="BP108" s="26"/>
      <c r="BQ108" s="7"/>
      <c r="BR108" s="7"/>
      <c r="BS108" s="27">
        <f ca="1">INDIRECT(ADDRESS(ROW(BS92)+MATCH(0.5,BS93:BS107,-1),COLUMN(BI92),2,1))+(INDIRECT(ADDRESS(ROW(BS92)+MATCH(0.5,BS93:BS107,-1)+1,COLUMN(BI92),2,1))-INDIRECT(ADDRESS(ROW(BS92)+MATCH(0.5,BS93:BS107,-1),COLUMN(BI92),2,1)))*(INDIRECT(ADDRESS(ROW(BS92)+MATCH(0.5,BS93:BS107,-1),COLUMN(),2,1))-0.5)/(INDIRECT(ADDRESS(ROW(BS92)+MATCH(0.5,BS93:BS107,-1),COLUMN(),2,1))-INDIRECT(ADDRESS(ROW(BS92)+MATCH(0.5,BS93:BS107,-1)+1,COLUMN(),2,1)))</f>
        <v>28.945351349581887</v>
      </c>
      <c r="BT108" s="7"/>
      <c r="BU108" s="7"/>
      <c r="BV108" s="7"/>
      <c r="BW108" s="5"/>
    </row>
    <row r="109" spans="1:75" x14ac:dyDescent="0.3">
      <c r="A109" s="9" t="s">
        <v>9</v>
      </c>
      <c r="B109" s="4"/>
      <c r="C109" s="4"/>
      <c r="D109" s="1"/>
      <c r="E109" s="4"/>
      <c r="F109" s="28"/>
      <c r="G109" s="28"/>
      <c r="H109" s="28"/>
      <c r="I109" s="4"/>
      <c r="J109" s="4"/>
      <c r="K109" s="4"/>
      <c r="L109" s="4"/>
      <c r="M109" s="4"/>
      <c r="N109" s="4"/>
      <c r="O109" s="29"/>
      <c r="P109" s="9" t="s">
        <v>9</v>
      </c>
      <c r="Q109" s="4"/>
      <c r="R109" s="4"/>
      <c r="S109" s="1"/>
      <c r="T109" s="4"/>
      <c r="U109" s="28"/>
      <c r="V109" s="28"/>
      <c r="W109" s="28"/>
      <c r="X109" s="4"/>
      <c r="Y109" s="4"/>
      <c r="Z109" s="4"/>
      <c r="AA109" s="4"/>
      <c r="AB109" s="4"/>
      <c r="AC109" s="4"/>
      <c r="AD109" s="29"/>
      <c r="AE109" s="9" t="s">
        <v>9</v>
      </c>
      <c r="AF109" s="4"/>
      <c r="AG109" s="4"/>
      <c r="AH109" s="1"/>
      <c r="AI109" s="4"/>
      <c r="AJ109" s="28"/>
      <c r="AK109" s="28"/>
      <c r="AL109" s="28"/>
      <c r="AM109" s="4"/>
      <c r="AN109" s="4"/>
      <c r="AO109" s="4"/>
      <c r="AP109" s="4"/>
      <c r="AQ109" s="4"/>
      <c r="AR109" s="4"/>
      <c r="AS109" s="29"/>
      <c r="AT109" s="9" t="s">
        <v>9</v>
      </c>
      <c r="AU109" s="4"/>
      <c r="AV109" s="4"/>
      <c r="AW109" s="1"/>
      <c r="AX109" s="4"/>
      <c r="AY109" s="28"/>
      <c r="AZ109" s="28"/>
      <c r="BA109" s="28"/>
      <c r="BB109" s="4"/>
      <c r="BC109" s="4"/>
      <c r="BD109" s="4"/>
      <c r="BE109" s="4"/>
      <c r="BF109" s="4"/>
      <c r="BG109" s="4"/>
      <c r="BH109" s="29"/>
      <c r="BI109" s="9" t="s">
        <v>9</v>
      </c>
      <c r="BJ109" s="4"/>
      <c r="BK109" s="4"/>
      <c r="BL109" s="1"/>
      <c r="BM109" s="4"/>
      <c r="BN109" s="28"/>
      <c r="BO109" s="28"/>
      <c r="BP109" s="28"/>
      <c r="BQ109" s="4"/>
      <c r="BR109" s="4"/>
      <c r="BS109" s="4"/>
      <c r="BT109" s="4"/>
      <c r="BU109" s="4"/>
      <c r="BV109" s="4"/>
      <c r="BW109" s="29"/>
    </row>
    <row r="110" spans="1:75" x14ac:dyDescent="0.3">
      <c r="A110" s="1" t="s">
        <v>10</v>
      </c>
      <c r="B110" s="2">
        <f>B85+60</f>
        <v>961</v>
      </c>
      <c r="C110" s="14">
        <f>HLOOKUP(B110,E110:O111,2)</f>
        <v>-0.29197329999999999</v>
      </c>
      <c r="D110" s="1"/>
      <c r="E110" s="2">
        <v>721</v>
      </c>
      <c r="F110" s="2">
        <f>E110+60</f>
        <v>781</v>
      </c>
      <c r="G110" s="2">
        <f t="shared" ref="G110:M110" si="142">F110+60</f>
        <v>841</v>
      </c>
      <c r="H110" s="2">
        <f t="shared" si="142"/>
        <v>901</v>
      </c>
      <c r="I110" s="2">
        <f t="shared" si="142"/>
        <v>961</v>
      </c>
      <c r="J110" s="2">
        <f t="shared" si="142"/>
        <v>1021</v>
      </c>
      <c r="K110" s="2">
        <f t="shared" si="142"/>
        <v>1081</v>
      </c>
      <c r="L110" s="2">
        <f t="shared" si="142"/>
        <v>1141</v>
      </c>
      <c r="M110" s="2">
        <f t="shared" si="142"/>
        <v>1201</v>
      </c>
      <c r="N110" s="4">
        <f>M110+60</f>
        <v>1261</v>
      </c>
      <c r="O110" s="1">
        <f>N110+60</f>
        <v>1321</v>
      </c>
      <c r="P110" s="1" t="s">
        <v>10</v>
      </c>
      <c r="Q110" s="2">
        <f>Q85+60</f>
        <v>961</v>
      </c>
      <c r="R110" s="14">
        <f>HLOOKUP(Q110,T110:AD111,2)</f>
        <v>-0.29197329999999999</v>
      </c>
      <c r="S110" s="1"/>
      <c r="T110" s="2">
        <v>721</v>
      </c>
      <c r="U110" s="2">
        <f>T110+60</f>
        <v>781</v>
      </c>
      <c r="V110" s="2">
        <f t="shared" ref="V110:AB110" si="143">U110+60</f>
        <v>841</v>
      </c>
      <c r="W110" s="2">
        <f t="shared" si="143"/>
        <v>901</v>
      </c>
      <c r="X110" s="2">
        <f t="shared" si="143"/>
        <v>961</v>
      </c>
      <c r="Y110" s="2">
        <f t="shared" si="143"/>
        <v>1021</v>
      </c>
      <c r="Z110" s="2">
        <f t="shared" si="143"/>
        <v>1081</v>
      </c>
      <c r="AA110" s="2">
        <f t="shared" si="143"/>
        <v>1141</v>
      </c>
      <c r="AB110" s="2">
        <f t="shared" si="143"/>
        <v>1201</v>
      </c>
      <c r="AC110" s="4">
        <f>AB110+60</f>
        <v>1261</v>
      </c>
      <c r="AD110" s="1">
        <f>AC110+60</f>
        <v>1321</v>
      </c>
      <c r="AE110" s="1" t="s">
        <v>10</v>
      </c>
      <c r="AF110" s="2">
        <f>AF85+60</f>
        <v>961</v>
      </c>
      <c r="AG110" s="14">
        <f>HLOOKUP(AF110,AI110:AS111,2)</f>
        <v>-0.29197329999999999</v>
      </c>
      <c r="AH110" s="1"/>
      <c r="AI110" s="2">
        <v>721</v>
      </c>
      <c r="AJ110" s="2">
        <f>AI110+60</f>
        <v>781</v>
      </c>
      <c r="AK110" s="2">
        <f t="shared" ref="AK110:AQ110" si="144">AJ110+60</f>
        <v>841</v>
      </c>
      <c r="AL110" s="2">
        <f t="shared" si="144"/>
        <v>901</v>
      </c>
      <c r="AM110" s="2">
        <f t="shared" si="144"/>
        <v>961</v>
      </c>
      <c r="AN110" s="2">
        <f t="shared" si="144"/>
        <v>1021</v>
      </c>
      <c r="AO110" s="2">
        <f t="shared" si="144"/>
        <v>1081</v>
      </c>
      <c r="AP110" s="2">
        <f t="shared" si="144"/>
        <v>1141</v>
      </c>
      <c r="AQ110" s="2">
        <f t="shared" si="144"/>
        <v>1201</v>
      </c>
      <c r="AR110" s="4">
        <f>AQ110+60</f>
        <v>1261</v>
      </c>
      <c r="AS110" s="1">
        <f>AR110+60</f>
        <v>1321</v>
      </c>
      <c r="AT110" s="1" t="s">
        <v>10</v>
      </c>
      <c r="AU110" s="2">
        <f>AU85+60</f>
        <v>961</v>
      </c>
      <c r="AV110" s="14">
        <f>HLOOKUP(AU110,AX110:BH111,2)</f>
        <v>-0.29197329999999999</v>
      </c>
      <c r="AW110" s="1"/>
      <c r="AX110" s="2">
        <v>721</v>
      </c>
      <c r="AY110" s="2">
        <f>AX110+60</f>
        <v>781</v>
      </c>
      <c r="AZ110" s="2">
        <f t="shared" ref="AZ110:BF110" si="145">AY110+60</f>
        <v>841</v>
      </c>
      <c r="BA110" s="2">
        <f t="shared" si="145"/>
        <v>901</v>
      </c>
      <c r="BB110" s="2">
        <f t="shared" si="145"/>
        <v>961</v>
      </c>
      <c r="BC110" s="2">
        <f t="shared" si="145"/>
        <v>1021</v>
      </c>
      <c r="BD110" s="2">
        <f t="shared" si="145"/>
        <v>1081</v>
      </c>
      <c r="BE110" s="2">
        <f t="shared" si="145"/>
        <v>1141</v>
      </c>
      <c r="BF110" s="2">
        <f t="shared" si="145"/>
        <v>1201</v>
      </c>
      <c r="BG110" s="4">
        <f>BF110+60</f>
        <v>1261</v>
      </c>
      <c r="BH110" s="1">
        <f>BG110+60</f>
        <v>1321</v>
      </c>
      <c r="BI110" s="1" t="s">
        <v>10</v>
      </c>
      <c r="BJ110" s="2">
        <f>BJ85+60</f>
        <v>961</v>
      </c>
      <c r="BK110" s="14">
        <f>HLOOKUP(BJ110,BM110:BW111,2)</f>
        <v>-0.29197329999999999</v>
      </c>
      <c r="BL110" s="1"/>
      <c r="BM110" s="2">
        <v>721</v>
      </c>
      <c r="BN110" s="2">
        <f>BM110+60</f>
        <v>781</v>
      </c>
      <c r="BO110" s="2">
        <f t="shared" ref="BO110:BU110" si="146">BN110+60</f>
        <v>841</v>
      </c>
      <c r="BP110" s="2">
        <f t="shared" si="146"/>
        <v>901</v>
      </c>
      <c r="BQ110" s="2">
        <f t="shared" si="146"/>
        <v>961</v>
      </c>
      <c r="BR110" s="2">
        <f t="shared" si="146"/>
        <v>1021</v>
      </c>
      <c r="BS110" s="2">
        <f t="shared" si="146"/>
        <v>1081</v>
      </c>
      <c r="BT110" s="2">
        <f t="shared" si="146"/>
        <v>1141</v>
      </c>
      <c r="BU110" s="2">
        <f t="shared" si="146"/>
        <v>1201</v>
      </c>
      <c r="BV110" s="4">
        <f>BU110+60</f>
        <v>1261</v>
      </c>
      <c r="BW110" s="1">
        <f>BV110+60</f>
        <v>1321</v>
      </c>
    </row>
    <row r="111" spans="1:75" x14ac:dyDescent="0.3">
      <c r="A111" s="1" t="s">
        <v>11</v>
      </c>
      <c r="B111" s="2">
        <f>B110+30</f>
        <v>991</v>
      </c>
      <c r="C111" s="2"/>
      <c r="D111" s="1"/>
      <c r="E111" s="14">
        <f t="shared" ref="E111:O111" si="147">E87</f>
        <v>-1.6810940000000001</v>
      </c>
      <c r="F111" s="14">
        <f t="shared" si="147"/>
        <v>-1.2586139999999999</v>
      </c>
      <c r="G111" s="14">
        <f t="shared" si="147"/>
        <v>-0.90927690000000005</v>
      </c>
      <c r="H111" s="14">
        <f t="shared" si="147"/>
        <v>-0.57127360000000005</v>
      </c>
      <c r="I111" s="14">
        <f t="shared" si="147"/>
        <v>-0.29197329999999999</v>
      </c>
      <c r="J111" s="19">
        <f t="shared" si="147"/>
        <v>0</v>
      </c>
      <c r="K111" s="14">
        <f t="shared" si="147"/>
        <v>0.32382309999999997</v>
      </c>
      <c r="L111" s="14">
        <f t="shared" si="147"/>
        <v>0.60707219999999995</v>
      </c>
      <c r="M111" s="14">
        <f t="shared" si="147"/>
        <v>0.92641929999999995</v>
      </c>
      <c r="N111" s="30">
        <f t="shared" si="147"/>
        <v>1.2763329999999999</v>
      </c>
      <c r="O111" s="31">
        <f t="shared" si="147"/>
        <v>1.536267</v>
      </c>
      <c r="P111" s="1" t="s">
        <v>11</v>
      </c>
      <c r="Q111" s="2">
        <f>Q110+30</f>
        <v>991</v>
      </c>
      <c r="R111" s="2"/>
      <c r="S111" s="1"/>
      <c r="T111" s="14">
        <f t="shared" ref="T111:AD111" si="148">T87</f>
        <v>-1.6810940000000001</v>
      </c>
      <c r="U111" s="14">
        <f t="shared" si="148"/>
        <v>-1.2586139999999999</v>
      </c>
      <c r="V111" s="14">
        <f t="shared" si="148"/>
        <v>-0.90927690000000005</v>
      </c>
      <c r="W111" s="14">
        <f t="shared" si="148"/>
        <v>-0.57127360000000005</v>
      </c>
      <c r="X111" s="14">
        <f t="shared" si="148"/>
        <v>-0.29197329999999999</v>
      </c>
      <c r="Y111" s="19">
        <f t="shared" si="148"/>
        <v>0</v>
      </c>
      <c r="Z111" s="14">
        <f t="shared" si="148"/>
        <v>0.32382309999999997</v>
      </c>
      <c r="AA111" s="14">
        <f t="shared" si="148"/>
        <v>0.60707219999999995</v>
      </c>
      <c r="AB111" s="14">
        <f t="shared" si="148"/>
        <v>0.92641929999999995</v>
      </c>
      <c r="AC111" s="30">
        <f t="shared" si="148"/>
        <v>1.2763329999999999</v>
      </c>
      <c r="AD111" s="31">
        <f t="shared" si="148"/>
        <v>1.536267</v>
      </c>
      <c r="AE111" s="1" t="s">
        <v>11</v>
      </c>
      <c r="AF111" s="2">
        <f>AF110+30</f>
        <v>991</v>
      </c>
      <c r="AG111" s="2"/>
      <c r="AH111" s="1"/>
      <c r="AI111" s="14">
        <f t="shared" ref="AI111:AS111" si="149">AI87</f>
        <v>-1.6810940000000001</v>
      </c>
      <c r="AJ111" s="14">
        <f t="shared" si="149"/>
        <v>-1.2586139999999999</v>
      </c>
      <c r="AK111" s="14">
        <f t="shared" si="149"/>
        <v>-0.90927690000000005</v>
      </c>
      <c r="AL111" s="14">
        <f t="shared" si="149"/>
        <v>-0.57127360000000005</v>
      </c>
      <c r="AM111" s="14">
        <f t="shared" si="149"/>
        <v>-0.29197329999999999</v>
      </c>
      <c r="AN111" s="19">
        <f t="shared" si="149"/>
        <v>0</v>
      </c>
      <c r="AO111" s="14">
        <f t="shared" si="149"/>
        <v>0.32382309999999997</v>
      </c>
      <c r="AP111" s="14">
        <f t="shared" si="149"/>
        <v>0.60707219999999995</v>
      </c>
      <c r="AQ111" s="14">
        <f t="shared" si="149"/>
        <v>0.92641929999999995</v>
      </c>
      <c r="AR111" s="30">
        <f t="shared" si="149"/>
        <v>1.2763329999999999</v>
      </c>
      <c r="AS111" s="31">
        <f t="shared" si="149"/>
        <v>1.536267</v>
      </c>
      <c r="AT111" s="1" t="s">
        <v>11</v>
      </c>
      <c r="AU111" s="2">
        <f>AU110+30</f>
        <v>991</v>
      </c>
      <c r="AV111" s="2"/>
      <c r="AW111" s="1"/>
      <c r="AX111" s="14">
        <f t="shared" ref="AX111:BH111" si="150">AX87</f>
        <v>-1.6810940000000001</v>
      </c>
      <c r="AY111" s="14">
        <f t="shared" si="150"/>
        <v>-1.2586139999999999</v>
      </c>
      <c r="AZ111" s="14">
        <f t="shared" si="150"/>
        <v>-0.90927690000000005</v>
      </c>
      <c r="BA111" s="14">
        <f t="shared" si="150"/>
        <v>-0.57127360000000005</v>
      </c>
      <c r="BB111" s="14">
        <f t="shared" si="150"/>
        <v>-0.29197329999999999</v>
      </c>
      <c r="BC111" s="19">
        <f t="shared" si="150"/>
        <v>0</v>
      </c>
      <c r="BD111" s="14">
        <f t="shared" si="150"/>
        <v>0.32382309999999997</v>
      </c>
      <c r="BE111" s="14">
        <f t="shared" si="150"/>
        <v>0.60707219999999995</v>
      </c>
      <c r="BF111" s="14">
        <f t="shared" si="150"/>
        <v>0.92641929999999995</v>
      </c>
      <c r="BG111" s="30">
        <f t="shared" si="150"/>
        <v>1.2763329999999999</v>
      </c>
      <c r="BH111" s="31">
        <f t="shared" si="150"/>
        <v>1.536267</v>
      </c>
      <c r="BI111" s="1" t="s">
        <v>11</v>
      </c>
      <c r="BJ111" s="2">
        <f>BJ110+30</f>
        <v>991</v>
      </c>
      <c r="BK111" s="2"/>
      <c r="BL111" s="1"/>
      <c r="BM111" s="14">
        <f t="shared" ref="BM111:BW111" si="151">BM87</f>
        <v>-1.6810940000000001</v>
      </c>
      <c r="BN111" s="14">
        <f t="shared" si="151"/>
        <v>-1.2586139999999999</v>
      </c>
      <c r="BO111" s="14">
        <f t="shared" si="151"/>
        <v>-0.90927690000000005</v>
      </c>
      <c r="BP111" s="14">
        <f t="shared" si="151"/>
        <v>-0.57127360000000005</v>
      </c>
      <c r="BQ111" s="14">
        <f t="shared" si="151"/>
        <v>-0.29197329999999999</v>
      </c>
      <c r="BR111" s="19">
        <f t="shared" si="151"/>
        <v>0</v>
      </c>
      <c r="BS111" s="14">
        <f t="shared" si="151"/>
        <v>0.32382309999999997</v>
      </c>
      <c r="BT111" s="14">
        <f t="shared" si="151"/>
        <v>0.60707219999999995</v>
      </c>
      <c r="BU111" s="14">
        <f t="shared" si="151"/>
        <v>0.92641929999999995</v>
      </c>
      <c r="BV111" s="30">
        <f t="shared" si="151"/>
        <v>1.2763329999999999</v>
      </c>
      <c r="BW111" s="31">
        <f t="shared" si="151"/>
        <v>1.536267</v>
      </c>
    </row>
    <row r="112" spans="1:75" x14ac:dyDescent="0.3">
      <c r="A112" s="1" t="s">
        <v>12</v>
      </c>
      <c r="B112" s="14">
        <f>B87</f>
        <v>-9.9203999999999994E-3</v>
      </c>
      <c r="C112" s="15">
        <f>B111*B112</f>
        <v>-9.8311163999999991</v>
      </c>
      <c r="D112" s="1"/>
      <c r="E112" s="2"/>
      <c r="F112" s="2"/>
      <c r="G112" s="2"/>
      <c r="H112" s="2"/>
      <c r="I112" s="2"/>
      <c r="J112" s="2"/>
      <c r="K112" s="2"/>
      <c r="L112" s="2"/>
      <c r="M112" s="2"/>
      <c r="N112" s="4"/>
      <c r="O112" s="5"/>
      <c r="P112" s="1" t="s">
        <v>12</v>
      </c>
      <c r="Q112" s="14">
        <f>Q87</f>
        <v>-1.0211400000000001E-2</v>
      </c>
      <c r="R112" s="15">
        <f>Q111*Q112</f>
        <v>-10.1194974</v>
      </c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4"/>
      <c r="AD112" s="5"/>
      <c r="AE112" s="1" t="s">
        <v>12</v>
      </c>
      <c r="AF112" s="14">
        <f>AF87</f>
        <v>-9.9276E-3</v>
      </c>
      <c r="AG112" s="15">
        <f>AF111*AF112</f>
        <v>-9.8382515999999995</v>
      </c>
      <c r="AH112" s="1"/>
      <c r="AI112" s="2"/>
      <c r="AJ112" s="2"/>
      <c r="AK112" s="2"/>
      <c r="AL112" s="2"/>
      <c r="AM112" s="2"/>
      <c r="AN112" s="2"/>
      <c r="AO112" s="2"/>
      <c r="AP112" s="2"/>
      <c r="AQ112" s="2"/>
      <c r="AR112" s="4"/>
      <c r="AS112" s="5"/>
      <c r="AT112" s="1" t="s">
        <v>12</v>
      </c>
      <c r="AU112" s="14">
        <f>AU87</f>
        <v>-9.5292999999999992E-3</v>
      </c>
      <c r="AV112" s="15">
        <f>AU111*AU112</f>
        <v>-9.4435362999999999</v>
      </c>
      <c r="AW112" s="1"/>
      <c r="AX112" s="2"/>
      <c r="AY112" s="2"/>
      <c r="AZ112" s="2"/>
      <c r="BA112" s="2"/>
      <c r="BB112" s="2"/>
      <c r="BC112" s="2"/>
      <c r="BD112" s="2"/>
      <c r="BE112" s="2"/>
      <c r="BF112" s="2"/>
      <c r="BG112" s="4"/>
      <c r="BH112" s="5"/>
      <c r="BI112" s="1" t="s">
        <v>12</v>
      </c>
      <c r="BJ112" s="14">
        <f>BJ87</f>
        <v>-9.0203999999999996E-3</v>
      </c>
      <c r="BK112" s="15">
        <f>BJ111*BJ112</f>
        <v>-8.9392163999999994</v>
      </c>
      <c r="BL112" s="1"/>
      <c r="BM112" s="2"/>
      <c r="BN112" s="2"/>
      <c r="BO112" s="2"/>
      <c r="BP112" s="2"/>
      <c r="BQ112" s="2"/>
      <c r="BR112" s="2"/>
      <c r="BS112" s="2"/>
      <c r="BT112" s="2"/>
      <c r="BU112" s="2"/>
      <c r="BV112" s="4"/>
      <c r="BW112" s="5"/>
    </row>
    <row r="113" spans="1:75" x14ac:dyDescent="0.3">
      <c r="A113" s="1"/>
      <c r="B113" s="14">
        <f>B88</f>
        <v>-2.9109999999999997E-4</v>
      </c>
      <c r="C113" s="15">
        <f>(1-B$7)*B111*B113</f>
        <v>0</v>
      </c>
      <c r="D113" s="1"/>
      <c r="E113" s="2"/>
      <c r="F113" s="2"/>
      <c r="G113" s="2"/>
      <c r="H113" s="2"/>
      <c r="I113" s="2"/>
      <c r="J113" s="2"/>
      <c r="K113" s="2"/>
      <c r="L113" s="2"/>
      <c r="M113" s="2"/>
      <c r="N113" s="4"/>
      <c r="O113" s="5"/>
      <c r="P113" s="1"/>
      <c r="Q113" s="14">
        <f>Q88</f>
        <v>-2.9109999999999997E-4</v>
      </c>
      <c r="R113" s="15">
        <f>(1-Q$7)*Q111*Q113</f>
        <v>0</v>
      </c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4"/>
      <c r="AD113" s="5"/>
      <c r="AE113" s="1"/>
      <c r="AF113" s="14">
        <f>AF88</f>
        <v>-2.9109999999999997E-4</v>
      </c>
      <c r="AG113" s="15">
        <f>(1-AF$7)*AF111*AF113</f>
        <v>0</v>
      </c>
      <c r="AH113" s="1"/>
      <c r="AI113" s="2"/>
      <c r="AJ113" s="2"/>
      <c r="AK113" s="2"/>
      <c r="AL113" s="2"/>
      <c r="AM113" s="2"/>
      <c r="AN113" s="2"/>
      <c r="AO113" s="2"/>
      <c r="AP113" s="2"/>
      <c r="AQ113" s="2"/>
      <c r="AR113" s="4"/>
      <c r="AS113" s="5"/>
      <c r="AT113" s="1"/>
      <c r="AU113" s="14">
        <f>AU88</f>
        <v>-2.9109999999999997E-4</v>
      </c>
      <c r="AV113" s="15">
        <f>(1-AU$7)*AU111*AU113</f>
        <v>0</v>
      </c>
      <c r="AW113" s="1"/>
      <c r="AX113" s="2"/>
      <c r="AY113" s="2"/>
      <c r="AZ113" s="2"/>
      <c r="BA113" s="2"/>
      <c r="BB113" s="2"/>
      <c r="BC113" s="2"/>
      <c r="BD113" s="2"/>
      <c r="BE113" s="2"/>
      <c r="BF113" s="2"/>
      <c r="BG113" s="4"/>
      <c r="BH113" s="5"/>
      <c r="BI113" s="1"/>
      <c r="BJ113" s="14">
        <f>BJ88</f>
        <v>-2.9109999999999997E-4</v>
      </c>
      <c r="BK113" s="15">
        <f>(1-BJ$7)*BJ111*BJ113</f>
        <v>0</v>
      </c>
      <c r="BL113" s="1"/>
      <c r="BM113" s="2"/>
      <c r="BN113" s="2"/>
      <c r="BO113" s="2"/>
      <c r="BP113" s="2"/>
      <c r="BQ113" s="2"/>
      <c r="BR113" s="2"/>
      <c r="BS113" s="2"/>
      <c r="BT113" s="2"/>
      <c r="BU113" s="2"/>
      <c r="BV113" s="4"/>
      <c r="BW113" s="5"/>
    </row>
    <row r="114" spans="1:75" x14ac:dyDescent="0.3">
      <c r="A114" s="18" t="s">
        <v>14</v>
      </c>
      <c r="B114" s="19"/>
      <c r="C114" s="15">
        <f>C$8+C110+C112+C113</f>
        <v>-7.1565122999999993</v>
      </c>
      <c r="D114" s="1"/>
      <c r="E114" s="2"/>
      <c r="F114" s="19" t="s">
        <v>15</v>
      </c>
      <c r="G114" s="19" t="s">
        <v>16</v>
      </c>
      <c r="H114" s="19" t="s">
        <v>17</v>
      </c>
      <c r="I114" s="2"/>
      <c r="J114" s="2"/>
      <c r="K114" s="2"/>
      <c r="L114" s="2"/>
      <c r="M114" s="2"/>
      <c r="N114" s="4"/>
      <c r="O114" s="5"/>
      <c r="P114" s="18" t="s">
        <v>14</v>
      </c>
      <c r="Q114" s="19"/>
      <c r="R114" s="15">
        <f>R$8+R110+R112+R113</f>
        <v>-7.186236000000001</v>
      </c>
      <c r="S114" s="1"/>
      <c r="T114" s="2"/>
      <c r="U114" s="19" t="s">
        <v>15</v>
      </c>
      <c r="V114" s="19" t="s">
        <v>16</v>
      </c>
      <c r="W114" s="19" t="s">
        <v>17</v>
      </c>
      <c r="X114" s="2"/>
      <c r="Y114" s="2"/>
      <c r="Z114" s="2"/>
      <c r="AA114" s="2"/>
      <c r="AB114" s="2"/>
      <c r="AC114" s="4"/>
      <c r="AD114" s="5"/>
      <c r="AE114" s="18" t="s">
        <v>14</v>
      </c>
      <c r="AF114" s="19"/>
      <c r="AG114" s="15">
        <f>AG$8+AG110+AG112+AG113</f>
        <v>-7.1322887000000001</v>
      </c>
      <c r="AH114" s="1"/>
      <c r="AI114" s="2"/>
      <c r="AJ114" s="19" t="s">
        <v>15</v>
      </c>
      <c r="AK114" s="19" t="s">
        <v>16</v>
      </c>
      <c r="AL114" s="19" t="s">
        <v>17</v>
      </c>
      <c r="AM114" s="2"/>
      <c r="AN114" s="2"/>
      <c r="AO114" s="2"/>
      <c r="AP114" s="2"/>
      <c r="AQ114" s="2"/>
      <c r="AR114" s="4"/>
      <c r="AS114" s="5"/>
      <c r="AT114" s="18" t="s">
        <v>14</v>
      </c>
      <c r="AU114" s="19"/>
      <c r="AV114" s="15">
        <f>AV$8+AV110+AV112+AV113</f>
        <v>-7.0540561999999998</v>
      </c>
      <c r="AW114" s="1"/>
      <c r="AX114" s="2"/>
      <c r="AY114" s="19" t="s">
        <v>15</v>
      </c>
      <c r="AZ114" s="19" t="s">
        <v>16</v>
      </c>
      <c r="BA114" s="19" t="s">
        <v>17</v>
      </c>
      <c r="BB114" s="2"/>
      <c r="BC114" s="2"/>
      <c r="BD114" s="2"/>
      <c r="BE114" s="2"/>
      <c r="BF114" s="2"/>
      <c r="BG114" s="4"/>
      <c r="BH114" s="5"/>
      <c r="BI114" s="18" t="s">
        <v>14</v>
      </c>
      <c r="BJ114" s="19"/>
      <c r="BK114" s="15">
        <f>BK$8+BK110+BK112+BK113</f>
        <v>-7.0325913999999994</v>
      </c>
      <c r="BL114" s="1"/>
      <c r="BM114" s="2"/>
      <c r="BN114" s="19" t="s">
        <v>15</v>
      </c>
      <c r="BO114" s="19" t="s">
        <v>16</v>
      </c>
      <c r="BP114" s="19" t="s">
        <v>17</v>
      </c>
      <c r="BQ114" s="2"/>
      <c r="BR114" s="2"/>
      <c r="BS114" s="2"/>
      <c r="BT114" s="2"/>
      <c r="BU114" s="2"/>
      <c r="BV114" s="4"/>
      <c r="BW114" s="5"/>
    </row>
    <row r="115" spans="1:75" x14ac:dyDescent="0.3">
      <c r="A115" s="9" t="s">
        <v>18</v>
      </c>
      <c r="B115" s="2" t="s">
        <v>19</v>
      </c>
      <c r="C115" s="2" t="s">
        <v>20</v>
      </c>
      <c r="D115" s="1" t="s">
        <v>21</v>
      </c>
      <c r="E115" s="2" t="s">
        <v>22</v>
      </c>
      <c r="F115" s="19" t="s">
        <v>23</v>
      </c>
      <c r="G115" s="19" t="s">
        <v>23</v>
      </c>
      <c r="H115" s="19" t="s">
        <v>23</v>
      </c>
      <c r="I115" s="2" t="s">
        <v>24</v>
      </c>
      <c r="J115" s="20" t="s">
        <v>25</v>
      </c>
      <c r="K115" s="20" t="s">
        <v>26</v>
      </c>
      <c r="L115" s="2"/>
      <c r="M115" s="2"/>
      <c r="N115" s="4"/>
      <c r="O115" s="5"/>
      <c r="P115" s="9" t="s">
        <v>18</v>
      </c>
      <c r="Q115" s="2" t="s">
        <v>19</v>
      </c>
      <c r="R115" s="2" t="s">
        <v>20</v>
      </c>
      <c r="S115" s="1" t="s">
        <v>21</v>
      </c>
      <c r="T115" s="2" t="s">
        <v>22</v>
      </c>
      <c r="U115" s="19" t="s">
        <v>23</v>
      </c>
      <c r="V115" s="19" t="s">
        <v>23</v>
      </c>
      <c r="W115" s="19" t="s">
        <v>23</v>
      </c>
      <c r="X115" s="2" t="s">
        <v>24</v>
      </c>
      <c r="Y115" s="20" t="s">
        <v>25</v>
      </c>
      <c r="Z115" s="20" t="s">
        <v>26</v>
      </c>
      <c r="AA115" s="2"/>
      <c r="AB115" s="2"/>
      <c r="AC115" s="4"/>
      <c r="AD115" s="5"/>
      <c r="AE115" s="9" t="s">
        <v>18</v>
      </c>
      <c r="AF115" s="2" t="s">
        <v>19</v>
      </c>
      <c r="AG115" s="2" t="s">
        <v>20</v>
      </c>
      <c r="AH115" s="1" t="s">
        <v>21</v>
      </c>
      <c r="AI115" s="2" t="s">
        <v>22</v>
      </c>
      <c r="AJ115" s="19" t="s">
        <v>23</v>
      </c>
      <c r="AK115" s="19" t="s">
        <v>23</v>
      </c>
      <c r="AL115" s="19" t="s">
        <v>23</v>
      </c>
      <c r="AM115" s="2" t="s">
        <v>24</v>
      </c>
      <c r="AN115" s="20" t="s">
        <v>25</v>
      </c>
      <c r="AO115" s="20" t="s">
        <v>26</v>
      </c>
      <c r="AP115" s="2"/>
      <c r="AQ115" s="2"/>
      <c r="AR115" s="4"/>
      <c r="AS115" s="5"/>
      <c r="AT115" s="9" t="s">
        <v>18</v>
      </c>
      <c r="AU115" s="2" t="s">
        <v>19</v>
      </c>
      <c r="AV115" s="2" t="s">
        <v>20</v>
      </c>
      <c r="AW115" s="1" t="s">
        <v>21</v>
      </c>
      <c r="AX115" s="2" t="s">
        <v>22</v>
      </c>
      <c r="AY115" s="19" t="s">
        <v>23</v>
      </c>
      <c r="AZ115" s="19" t="s">
        <v>23</v>
      </c>
      <c r="BA115" s="19" t="s">
        <v>23</v>
      </c>
      <c r="BB115" s="2" t="s">
        <v>24</v>
      </c>
      <c r="BC115" s="20" t="s">
        <v>25</v>
      </c>
      <c r="BD115" s="20" t="s">
        <v>26</v>
      </c>
      <c r="BE115" s="2"/>
      <c r="BF115" s="2"/>
      <c r="BG115" s="4"/>
      <c r="BH115" s="5"/>
      <c r="BI115" s="9" t="s">
        <v>18</v>
      </c>
      <c r="BJ115" s="2" t="s">
        <v>19</v>
      </c>
      <c r="BK115" s="2" t="s">
        <v>20</v>
      </c>
      <c r="BL115" s="1" t="s">
        <v>21</v>
      </c>
      <c r="BM115" s="2" t="s">
        <v>22</v>
      </c>
      <c r="BN115" s="19" t="s">
        <v>23</v>
      </c>
      <c r="BO115" s="19" t="s">
        <v>23</v>
      </c>
      <c r="BP115" s="19" t="s">
        <v>23</v>
      </c>
      <c r="BQ115" s="2" t="s">
        <v>24</v>
      </c>
      <c r="BR115" s="20" t="s">
        <v>25</v>
      </c>
      <c r="BS115" s="20" t="s">
        <v>26</v>
      </c>
      <c r="BT115" s="2"/>
      <c r="BU115" s="2"/>
      <c r="BV115" s="4"/>
      <c r="BW115" s="5"/>
    </row>
    <row r="116" spans="1:75" x14ac:dyDescent="0.3">
      <c r="A116" s="1"/>
      <c r="B116" s="2"/>
      <c r="C116" s="2"/>
      <c r="D116" s="1"/>
      <c r="E116" s="2"/>
      <c r="F116" s="32">
        <f>F91</f>
        <v>-3.4199999999999999E-6</v>
      </c>
      <c r="G116" s="33">
        <f>G91</f>
        <v>2.9399999999999999E-8</v>
      </c>
      <c r="H116" s="32">
        <f>H91</f>
        <v>1.1931000000000001E-3</v>
      </c>
      <c r="I116" s="2"/>
      <c r="J116" s="2"/>
      <c r="K116" s="2"/>
      <c r="L116" s="2"/>
      <c r="M116" s="2"/>
      <c r="N116" s="4"/>
      <c r="O116" s="5"/>
      <c r="P116" s="1"/>
      <c r="Q116" s="2"/>
      <c r="R116" s="2"/>
      <c r="S116" s="1"/>
      <c r="T116" s="2"/>
      <c r="U116" s="32">
        <f>U91</f>
        <v>-3.4199999999999999E-6</v>
      </c>
      <c r="V116" s="33">
        <f>V91</f>
        <v>2.9399999999999999E-8</v>
      </c>
      <c r="W116" s="32">
        <f>W91</f>
        <v>1.1931000000000001E-3</v>
      </c>
      <c r="X116" s="2"/>
      <c r="Y116" s="2"/>
      <c r="Z116" s="2"/>
      <c r="AA116" s="2"/>
      <c r="AB116" s="2"/>
      <c r="AC116" s="4"/>
      <c r="AD116" s="5"/>
      <c r="AE116" s="1"/>
      <c r="AF116" s="2"/>
      <c r="AG116" s="2"/>
      <c r="AH116" s="1"/>
      <c r="AI116" s="2"/>
      <c r="AJ116" s="32">
        <f>AJ91</f>
        <v>-3.4199999999999999E-6</v>
      </c>
      <c r="AK116" s="33">
        <f>AK91</f>
        <v>2.9399999999999999E-8</v>
      </c>
      <c r="AL116" s="32">
        <f>AL91</f>
        <v>1.1931000000000001E-3</v>
      </c>
      <c r="AM116" s="2"/>
      <c r="AN116" s="2"/>
      <c r="AO116" s="2"/>
      <c r="AP116" s="2"/>
      <c r="AQ116" s="2"/>
      <c r="AR116" s="4"/>
      <c r="AS116" s="5"/>
      <c r="AT116" s="1"/>
      <c r="AU116" s="2"/>
      <c r="AV116" s="2"/>
      <c r="AW116" s="1"/>
      <c r="AX116" s="2"/>
      <c r="AY116" s="32">
        <f>AY91</f>
        <v>-3.4199999999999999E-6</v>
      </c>
      <c r="AZ116" s="33">
        <f>AZ91</f>
        <v>2.9399999999999999E-8</v>
      </c>
      <c r="BA116" s="32">
        <f>BA91</f>
        <v>1.1931000000000001E-3</v>
      </c>
      <c r="BB116" s="2"/>
      <c r="BC116" s="2"/>
      <c r="BD116" s="2"/>
      <c r="BE116" s="2"/>
      <c r="BF116" s="2"/>
      <c r="BG116" s="4"/>
      <c r="BH116" s="5"/>
      <c r="BI116" s="1"/>
      <c r="BJ116" s="2"/>
      <c r="BK116" s="2"/>
      <c r="BL116" s="1"/>
      <c r="BM116" s="2"/>
      <c r="BN116" s="32">
        <f>BN91</f>
        <v>-3.4199999999999999E-6</v>
      </c>
      <c r="BO116" s="33">
        <f>BO91</f>
        <v>2.9399999999999999E-8</v>
      </c>
      <c r="BP116" s="32">
        <f>BP91</f>
        <v>1.1931000000000001E-3</v>
      </c>
      <c r="BQ116" s="2"/>
      <c r="BR116" s="2"/>
      <c r="BS116" s="2"/>
      <c r="BT116" s="2"/>
      <c r="BU116" s="2"/>
      <c r="BV116" s="4"/>
      <c r="BW116" s="5"/>
    </row>
    <row r="117" spans="1:75" x14ac:dyDescent="0.3">
      <c r="A117" s="1">
        <v>0</v>
      </c>
      <c r="B117" s="2">
        <v>4.5</v>
      </c>
      <c r="C117" s="2">
        <f>B117*B117</f>
        <v>20.25</v>
      </c>
      <c r="D117" s="22">
        <f>LN(B117)</f>
        <v>1.5040773967762742</v>
      </c>
      <c r="E117" s="34">
        <f>E92</f>
        <v>-2.2687249999999999</v>
      </c>
      <c r="F117" s="14">
        <f>F$16*B117*$AF111</f>
        <v>-1.5251489999999999E-2</v>
      </c>
      <c r="G117" s="14">
        <f>G$16*C117*$AF111</f>
        <v>5.8999184999999996E-4</v>
      </c>
      <c r="H117" s="14">
        <f>H$16*D117*$AF111</f>
        <v>1.778364109414929</v>
      </c>
      <c r="I117" s="24">
        <f>C114+SUM(E117:H117)</f>
        <v>-7.6615346887350704</v>
      </c>
      <c r="J117" s="15">
        <f>EXP(I117)</f>
        <v>4.7058465536582722E-4</v>
      </c>
      <c r="K117" s="2">
        <v>1</v>
      </c>
      <c r="L117" s="2"/>
      <c r="M117" s="2"/>
      <c r="N117" s="4"/>
      <c r="O117" s="5"/>
      <c r="P117" s="1">
        <v>0</v>
      </c>
      <c r="Q117" s="2">
        <v>4.5</v>
      </c>
      <c r="R117" s="2">
        <f>Q117*Q117</f>
        <v>20.25</v>
      </c>
      <c r="S117" s="22">
        <f>LN(Q117)</f>
        <v>1.5040773967762742</v>
      </c>
      <c r="T117" s="34">
        <f>T92</f>
        <v>-2.2687249999999999</v>
      </c>
      <c r="U117" s="14">
        <f>U$16*Q117*$B111</f>
        <v>-1.5251489999999999E-2</v>
      </c>
      <c r="V117" s="14">
        <f>V$16*R117*$B111</f>
        <v>5.8999184999999996E-4</v>
      </c>
      <c r="W117" s="14">
        <f>W$16*S117*$B111</f>
        <v>1.778364109414929</v>
      </c>
      <c r="X117" s="24">
        <f>R114+SUM(T117:W117)</f>
        <v>-7.6912583887350721</v>
      </c>
      <c r="Y117" s="15">
        <f>EXP(X117)</f>
        <v>4.568029741830473E-4</v>
      </c>
      <c r="Z117" s="2">
        <v>1</v>
      </c>
      <c r="AA117" s="2"/>
      <c r="AB117" s="2"/>
      <c r="AC117" s="4"/>
      <c r="AD117" s="5"/>
      <c r="AE117" s="1">
        <v>0</v>
      </c>
      <c r="AF117" s="2">
        <v>4.5</v>
      </c>
      <c r="AG117" s="2">
        <f>AF117*AF117</f>
        <v>20.25</v>
      </c>
      <c r="AH117" s="22">
        <f>LN(AF117)</f>
        <v>1.5040773967762742</v>
      </c>
      <c r="AI117" s="34">
        <f>AI92</f>
        <v>-2.2687249999999999</v>
      </c>
      <c r="AJ117" s="14">
        <f>AJ$16*AF117*$B111</f>
        <v>-1.5251489999999999E-2</v>
      </c>
      <c r="AK117" s="14">
        <f>AK$16*AG117*$B111</f>
        <v>5.8999184999999996E-4</v>
      </c>
      <c r="AL117" s="14">
        <f>AL$16*AH117*$B111</f>
        <v>1.778364109414929</v>
      </c>
      <c r="AM117" s="24">
        <f>AG114+SUM(AI117:AL117)</f>
        <v>-7.6373110887350713</v>
      </c>
      <c r="AN117" s="15">
        <f>EXP(AM117)</f>
        <v>4.821230969121345E-4</v>
      </c>
      <c r="AO117" s="2">
        <v>1</v>
      </c>
      <c r="AP117" s="2"/>
      <c r="AQ117" s="2"/>
      <c r="AR117" s="4"/>
      <c r="AS117" s="5"/>
      <c r="AT117" s="1">
        <v>0</v>
      </c>
      <c r="AU117" s="2">
        <v>4.5</v>
      </c>
      <c r="AV117" s="2">
        <f>AU117*AU117</f>
        <v>20.25</v>
      </c>
      <c r="AW117" s="22">
        <f>LN(AU117)</f>
        <v>1.5040773967762742</v>
      </c>
      <c r="AX117" s="34">
        <f>AX92</f>
        <v>-2.2687249999999999</v>
      </c>
      <c r="AY117" s="14">
        <f>AY$16*AU117*$B111</f>
        <v>-1.5251489999999999E-2</v>
      </c>
      <c r="AZ117" s="14">
        <f>AZ$16*AV117*$B111</f>
        <v>5.8999184999999996E-4</v>
      </c>
      <c r="BA117" s="14">
        <f>BA$16*AW117*$B111</f>
        <v>1.778364109414929</v>
      </c>
      <c r="BB117" s="24">
        <f>AV114+SUM(AX117:BA117)</f>
        <v>-7.5590785887350709</v>
      </c>
      <c r="BC117" s="15">
        <f>EXP(BB117)</f>
        <v>5.2135540538148536E-4</v>
      </c>
      <c r="BD117" s="2">
        <v>1</v>
      </c>
      <c r="BE117" s="2"/>
      <c r="BF117" s="2"/>
      <c r="BG117" s="4"/>
      <c r="BH117" s="5"/>
      <c r="BI117" s="1">
        <v>0</v>
      </c>
      <c r="BJ117" s="2">
        <v>4.5</v>
      </c>
      <c r="BK117" s="2">
        <f>BJ117*BJ117</f>
        <v>20.25</v>
      </c>
      <c r="BL117" s="22">
        <f>LN(BJ117)</f>
        <v>1.5040773967762742</v>
      </c>
      <c r="BM117" s="34">
        <f>BM92</f>
        <v>-2.2687249999999999</v>
      </c>
      <c r="BN117" s="14">
        <f>BN$16*BJ117*$B111</f>
        <v>-1.5251489999999999E-2</v>
      </c>
      <c r="BO117" s="14">
        <f>BO$16*BK117*$B111</f>
        <v>5.8999184999999996E-4</v>
      </c>
      <c r="BP117" s="14">
        <f>BP$16*BL117*$B111</f>
        <v>1.778364109414929</v>
      </c>
      <c r="BQ117" s="24">
        <f>BK114+SUM(BM117:BP117)</f>
        <v>-7.5376137887350705</v>
      </c>
      <c r="BR117" s="15">
        <f>EXP(BQ117)</f>
        <v>5.3266716288376682E-4</v>
      </c>
      <c r="BS117" s="2">
        <v>1</v>
      </c>
      <c r="BT117" s="2"/>
      <c r="BU117" s="2"/>
      <c r="BV117" s="4"/>
      <c r="BW117" s="5"/>
    </row>
    <row r="118" spans="1:75" x14ac:dyDescent="0.3">
      <c r="A118" s="1">
        <v>9</v>
      </c>
      <c r="B118" s="2">
        <v>13.5</v>
      </c>
      <c r="C118" s="2">
        <f t="shared" ref="C118:C132" si="152">B118*B118</f>
        <v>182.25</v>
      </c>
      <c r="D118" s="22">
        <f t="shared" ref="D118:D132" si="153">LN(B118)</f>
        <v>2.6026896854443837</v>
      </c>
      <c r="E118" s="34">
        <f t="shared" ref="E118:E132" si="154">E93</f>
        <v>-0.33723589999999998</v>
      </c>
      <c r="F118" s="14">
        <f>F$16*B118*$AF111</f>
        <v>-4.5754469999999998E-2</v>
      </c>
      <c r="G118" s="14">
        <f>G$16*C118*$AF111</f>
        <v>5.3099266499999995E-3</v>
      </c>
      <c r="H118" s="14">
        <f>H$16*D118*$AF111</f>
        <v>3.0773216421303613</v>
      </c>
      <c r="I118" s="24">
        <f>C114+SUM(E118:H118)</f>
        <v>-4.4568711012196385</v>
      </c>
      <c r="J118" s="15">
        <f t="shared" ref="J118:J132" si="155">EXP(I118)</f>
        <v>1.1598597408744705E-2</v>
      </c>
      <c r="K118" s="24">
        <f t="shared" ref="K118:K132" si="156">K117*(1-(J117*($AE118-$AE117)/(1+J117*($AE118-$AE117)/2)))</f>
        <v>0.99577368787107257</v>
      </c>
      <c r="L118" s="2"/>
      <c r="M118" s="2"/>
      <c r="N118" s="4"/>
      <c r="O118" s="5"/>
      <c r="P118" s="1">
        <v>9</v>
      </c>
      <c r="Q118" s="2">
        <v>13.5</v>
      </c>
      <c r="R118" s="2">
        <f t="shared" ref="R118:R132" si="157">Q118*Q118</f>
        <v>182.25</v>
      </c>
      <c r="S118" s="22">
        <f t="shared" ref="S118:S132" si="158">LN(Q118)</f>
        <v>2.6026896854443837</v>
      </c>
      <c r="T118" s="34">
        <f t="shared" ref="T118:T132" si="159">T93</f>
        <v>-0.33723589999999998</v>
      </c>
      <c r="U118" s="14">
        <f>U$16*Q118*$B111</f>
        <v>-4.5754469999999998E-2</v>
      </c>
      <c r="V118" s="14">
        <f>V$16*R118*$B111</f>
        <v>5.3099266499999995E-3</v>
      </c>
      <c r="W118" s="14">
        <f>W$16*S118*$B111</f>
        <v>3.0773216421303613</v>
      </c>
      <c r="X118" s="24">
        <f>R114+SUM(T118:W118)</f>
        <v>-4.4865948012196402</v>
      </c>
      <c r="Y118" s="15">
        <f t="shared" ref="Y118:Y132" si="160">EXP(X118)</f>
        <v>1.125891745991494E-2</v>
      </c>
      <c r="Z118" s="24">
        <f>Z117*(1-(Y117*($A118-$A117)/(1+Y117*($A118-$A117)/2)))</f>
        <v>0.99589720698857787</v>
      </c>
      <c r="AA118" s="2"/>
      <c r="AB118" s="2"/>
      <c r="AC118" s="4"/>
      <c r="AD118" s="5"/>
      <c r="AE118" s="1">
        <v>9</v>
      </c>
      <c r="AF118" s="2">
        <v>13.5</v>
      </c>
      <c r="AG118" s="2">
        <f t="shared" ref="AG118:AG132" si="161">AF118*AF118</f>
        <v>182.25</v>
      </c>
      <c r="AH118" s="22">
        <f t="shared" ref="AH118:AH132" si="162">LN(AF118)</f>
        <v>2.6026896854443837</v>
      </c>
      <c r="AI118" s="34">
        <f t="shared" ref="AI118:AI132" si="163">AI93</f>
        <v>-0.33723589999999998</v>
      </c>
      <c r="AJ118" s="14">
        <f>AJ$16*AF118*$B111</f>
        <v>-4.5754469999999998E-2</v>
      </c>
      <c r="AK118" s="14">
        <f>AK$16*AG118*$B111</f>
        <v>5.3099266499999995E-3</v>
      </c>
      <c r="AL118" s="14">
        <f>AL$16*AH118*$B111</f>
        <v>3.0773216421303613</v>
      </c>
      <c r="AM118" s="24">
        <f>AG114+SUM(AI118:AL118)</f>
        <v>-4.4326475012196394</v>
      </c>
      <c r="AN118" s="15">
        <f t="shared" ref="AN118:AN132" si="164">EXP(AM118)</f>
        <v>1.188298776591841E-2</v>
      </c>
      <c r="AO118" s="24">
        <f>AO117*(1-(AN117*($A118-$A117)/(1+AN117*($A118-$A117)/2)))</f>
        <v>0.99567028567654348</v>
      </c>
      <c r="AP118" s="2"/>
      <c r="AQ118" s="2"/>
      <c r="AR118" s="4"/>
      <c r="AS118" s="5"/>
      <c r="AT118" s="1">
        <v>9</v>
      </c>
      <c r="AU118" s="2">
        <v>13.5</v>
      </c>
      <c r="AV118" s="2">
        <f t="shared" ref="AV118:AV132" si="165">AU118*AU118</f>
        <v>182.25</v>
      </c>
      <c r="AW118" s="22">
        <f t="shared" ref="AW118:AW132" si="166">LN(AU118)</f>
        <v>2.6026896854443837</v>
      </c>
      <c r="AX118" s="34">
        <f t="shared" ref="AX118:AX132" si="167">AX93</f>
        <v>-0.33723589999999998</v>
      </c>
      <c r="AY118" s="14">
        <f>AY$16*AU118*$B111</f>
        <v>-4.5754469999999998E-2</v>
      </c>
      <c r="AZ118" s="14">
        <f>AZ$16*AV118*$B111</f>
        <v>5.3099266499999995E-3</v>
      </c>
      <c r="BA118" s="14">
        <f>BA$16*AW118*$B111</f>
        <v>3.0773216421303613</v>
      </c>
      <c r="BB118" s="24">
        <f>AV114+SUM(AX118:BA118)</f>
        <v>-4.354415001219639</v>
      </c>
      <c r="BC118" s="15">
        <f t="shared" ref="BC118:BC132" si="168">EXP(BB118)</f>
        <v>1.2849954593593534E-2</v>
      </c>
      <c r="BD118" s="24">
        <f>BD117*(1-(BC117*($A118-$A117)/(1+BC117*($A118-$A117)/2)))</f>
        <v>0.99531878394937956</v>
      </c>
      <c r="BE118" s="2"/>
      <c r="BF118" s="2"/>
      <c r="BG118" s="4"/>
      <c r="BH118" s="5"/>
      <c r="BI118" s="1">
        <v>9</v>
      </c>
      <c r="BJ118" s="2">
        <v>13.5</v>
      </c>
      <c r="BK118" s="2">
        <f t="shared" ref="BK118:BK132" si="169">BJ118*BJ118</f>
        <v>182.25</v>
      </c>
      <c r="BL118" s="22">
        <f t="shared" ref="BL118:BL132" si="170">LN(BJ118)</f>
        <v>2.6026896854443837</v>
      </c>
      <c r="BM118" s="34">
        <f t="shared" ref="BM118:BM132" si="171">BM93</f>
        <v>-0.33723589999999998</v>
      </c>
      <c r="BN118" s="14">
        <f>BN$16*BJ118*$B111</f>
        <v>-4.5754469999999998E-2</v>
      </c>
      <c r="BO118" s="14">
        <f>BO$16*BK118*$B111</f>
        <v>5.3099266499999995E-3</v>
      </c>
      <c r="BP118" s="14">
        <f>BP$16*BL118*$B111</f>
        <v>3.0773216421303613</v>
      </c>
      <c r="BQ118" s="24">
        <f>BK114+SUM(BM118:BP118)</f>
        <v>-4.3329502012196386</v>
      </c>
      <c r="BR118" s="15">
        <f t="shared" ref="BR118:BR132" si="172">EXP(BQ118)</f>
        <v>1.312875782221202E-2</v>
      </c>
      <c r="BS118" s="24">
        <f>BS117*(1-(BR117*($A118-$A117)/(1+BR117*($A118-$A117)/2)))</f>
        <v>0.99521745929479577</v>
      </c>
      <c r="BT118" s="2"/>
      <c r="BU118" s="2"/>
      <c r="BV118" s="4"/>
      <c r="BW118" s="5"/>
    </row>
    <row r="119" spans="1:75" x14ac:dyDescent="0.3">
      <c r="A119" s="1">
        <v>18</v>
      </c>
      <c r="B119" s="2">
        <v>21</v>
      </c>
      <c r="C119" s="2">
        <f t="shared" si="152"/>
        <v>441</v>
      </c>
      <c r="D119" s="22">
        <f t="shared" si="153"/>
        <v>3.044522437723423</v>
      </c>
      <c r="E119" s="34">
        <f t="shared" si="154"/>
        <v>0.25757760000000002</v>
      </c>
      <c r="F119" s="14">
        <f>F$16*B119*$AF111</f>
        <v>-7.1173620000000007E-2</v>
      </c>
      <c r="G119" s="14">
        <f>G$16*C119*$AF111</f>
        <v>1.2848711399999999E-2</v>
      </c>
      <c r="H119" s="14">
        <f>H$16*D119*$AF111</f>
        <v>3.5997279429637863</v>
      </c>
      <c r="I119" s="24">
        <f>C114+SUM(E119:H119)</f>
        <v>-3.3575316656362131</v>
      </c>
      <c r="J119" s="15">
        <f t="shared" si="155"/>
        <v>3.4821103080456932E-2</v>
      </c>
      <c r="K119" s="24">
        <f t="shared" si="156"/>
        <v>0.89698369873267192</v>
      </c>
      <c r="L119" s="2"/>
      <c r="M119" s="2"/>
      <c r="N119" s="4"/>
      <c r="O119" s="5"/>
      <c r="P119" s="1">
        <v>18</v>
      </c>
      <c r="Q119" s="2">
        <v>21</v>
      </c>
      <c r="R119" s="2">
        <f t="shared" si="157"/>
        <v>441</v>
      </c>
      <c r="S119" s="22">
        <f t="shared" si="158"/>
        <v>3.044522437723423</v>
      </c>
      <c r="T119" s="34">
        <f t="shared" si="159"/>
        <v>0.25757760000000002</v>
      </c>
      <c r="U119" s="14">
        <f>U$16*Q119*$B111</f>
        <v>-7.1173620000000007E-2</v>
      </c>
      <c r="V119" s="14">
        <f>V$16*R119*$B111</f>
        <v>1.2848711399999999E-2</v>
      </c>
      <c r="W119" s="14">
        <f>W$16*S119*$B111</f>
        <v>3.5997279429637863</v>
      </c>
      <c r="X119" s="24">
        <f>R114+SUM(T119:W119)</f>
        <v>-3.3872553656362148</v>
      </c>
      <c r="Y119" s="15">
        <f t="shared" si="160"/>
        <v>3.3801321972816462E-2</v>
      </c>
      <c r="Z119" s="24">
        <f t="shared" ref="Z119:Z132" si="173">Z118*(1-(Y118*($A119-$A118)/(1+Y118*($A119-$A118)/2)))</f>
        <v>0.89984898255974988</v>
      </c>
      <c r="AA119" s="2"/>
      <c r="AB119" s="2"/>
      <c r="AC119" s="4"/>
      <c r="AD119" s="5"/>
      <c r="AE119" s="1">
        <v>18</v>
      </c>
      <c r="AF119" s="2">
        <v>21</v>
      </c>
      <c r="AG119" s="2">
        <f t="shared" si="161"/>
        <v>441</v>
      </c>
      <c r="AH119" s="22">
        <f t="shared" si="162"/>
        <v>3.044522437723423</v>
      </c>
      <c r="AI119" s="34">
        <f t="shared" si="163"/>
        <v>0.25757760000000002</v>
      </c>
      <c r="AJ119" s="14">
        <f>AJ$16*AF119*$B111</f>
        <v>-7.1173620000000007E-2</v>
      </c>
      <c r="AK119" s="14">
        <f>AK$16*AG119*$B111</f>
        <v>1.2848711399999999E-2</v>
      </c>
      <c r="AL119" s="14">
        <f>AL$16*AH119*$B111</f>
        <v>3.5997279429637863</v>
      </c>
      <c r="AM119" s="24">
        <f>AG114+SUM(AI119:AL119)</f>
        <v>-3.333308065636214</v>
      </c>
      <c r="AN119" s="15">
        <f t="shared" si="164"/>
        <v>3.5674894758299575E-2</v>
      </c>
      <c r="AO119" s="24">
        <f t="shared" ref="AO119:AO132" si="174">AO118*(1-(AN118*($A119-$A118)/(1+AN118*($A119-$A118)/2)))</f>
        <v>0.89459147735628253</v>
      </c>
      <c r="AP119" s="2"/>
      <c r="AQ119" s="2"/>
      <c r="AR119" s="4"/>
      <c r="AS119" s="5"/>
      <c r="AT119" s="1">
        <v>18</v>
      </c>
      <c r="AU119" s="2">
        <v>21</v>
      </c>
      <c r="AV119" s="2">
        <f t="shared" si="165"/>
        <v>441</v>
      </c>
      <c r="AW119" s="22">
        <f t="shared" si="166"/>
        <v>3.044522437723423</v>
      </c>
      <c r="AX119" s="34">
        <f t="shared" si="167"/>
        <v>0.25757760000000002</v>
      </c>
      <c r="AY119" s="14">
        <f>AY$16*AU119*$B111</f>
        <v>-7.1173620000000007E-2</v>
      </c>
      <c r="AZ119" s="14">
        <f>AZ$16*AV119*$B111</f>
        <v>1.2848711399999999E-2</v>
      </c>
      <c r="BA119" s="14">
        <f>BA$16*AW119*$B111</f>
        <v>3.5997279429637863</v>
      </c>
      <c r="BB119" s="24">
        <f>AV114+SUM(AX119:BA119)</f>
        <v>-3.2550755656362136</v>
      </c>
      <c r="BC119" s="15">
        <f t="shared" si="168"/>
        <v>3.8577905389263624E-2</v>
      </c>
      <c r="BD119" s="24">
        <f t="shared" ref="BD119:BD132" si="175">BD118*(1-(BC118*($A119-$A118)/(1+BC118*($A119-$A118)/2)))</f>
        <v>0.88650283343456082</v>
      </c>
      <c r="BE119" s="2"/>
      <c r="BF119" s="2"/>
      <c r="BG119" s="4"/>
      <c r="BH119" s="5"/>
      <c r="BI119" s="1">
        <v>18</v>
      </c>
      <c r="BJ119" s="2">
        <v>21</v>
      </c>
      <c r="BK119" s="2">
        <f t="shared" si="169"/>
        <v>441</v>
      </c>
      <c r="BL119" s="22">
        <f t="shared" si="170"/>
        <v>3.044522437723423</v>
      </c>
      <c r="BM119" s="34">
        <f t="shared" si="171"/>
        <v>0.25757760000000002</v>
      </c>
      <c r="BN119" s="14">
        <f>BN$16*BJ119*$B111</f>
        <v>-7.1173620000000007E-2</v>
      </c>
      <c r="BO119" s="14">
        <f>BO$16*BK119*$B111</f>
        <v>1.2848711399999999E-2</v>
      </c>
      <c r="BP119" s="14">
        <f>BP$16*BL119*$B111</f>
        <v>3.5997279429637863</v>
      </c>
      <c r="BQ119" s="24">
        <f>BK114+SUM(BM119:BP119)</f>
        <v>-3.2336107656362132</v>
      </c>
      <c r="BR119" s="15">
        <f t="shared" si="172"/>
        <v>3.9414923489018434E-2</v>
      </c>
      <c r="BS119" s="24">
        <f t="shared" ref="BS119:BS132" si="176">BS118*(1-(BR118*($A119-$A118)/(1+BR118*($A119-$A118)/2)))</f>
        <v>0.88418355579414609</v>
      </c>
      <c r="BT119" s="2"/>
      <c r="BU119" s="2"/>
      <c r="BV119" s="4"/>
      <c r="BW119" s="5"/>
    </row>
    <row r="120" spans="1:75" x14ac:dyDescent="0.3">
      <c r="A120" s="1">
        <v>24</v>
      </c>
      <c r="B120" s="2">
        <v>27</v>
      </c>
      <c r="C120" s="2">
        <f t="shared" si="152"/>
        <v>729</v>
      </c>
      <c r="D120" s="22">
        <f t="shared" si="153"/>
        <v>3.2958368660043291</v>
      </c>
      <c r="E120" s="34">
        <f t="shared" si="154"/>
        <v>0.43262210000000001</v>
      </c>
      <c r="F120" s="14">
        <f>F$16*B120*$AF111</f>
        <v>-9.1508939999999997E-2</v>
      </c>
      <c r="G120" s="14">
        <f>G$16*C120*$AF111</f>
        <v>2.1239706599999998E-2</v>
      </c>
      <c r="H120" s="14">
        <f>H$16*D120*$AF111</f>
        <v>3.8968725981462975</v>
      </c>
      <c r="I120" s="24">
        <f>C114+SUM(E120:H120)</f>
        <v>-2.897286835253702</v>
      </c>
      <c r="J120" s="15">
        <f t="shared" si="155"/>
        <v>5.5172709820768592E-2</v>
      </c>
      <c r="K120" s="24">
        <f t="shared" si="156"/>
        <v>0.72730511417282584</v>
      </c>
      <c r="L120" s="2"/>
      <c r="M120" s="2"/>
      <c r="N120" s="4"/>
      <c r="O120" s="5"/>
      <c r="P120" s="1">
        <v>24</v>
      </c>
      <c r="Q120" s="2">
        <v>27</v>
      </c>
      <c r="R120" s="2">
        <f t="shared" si="157"/>
        <v>729</v>
      </c>
      <c r="S120" s="22">
        <f t="shared" si="158"/>
        <v>3.2958368660043291</v>
      </c>
      <c r="T120" s="34">
        <f t="shared" si="159"/>
        <v>0.43262210000000001</v>
      </c>
      <c r="U120" s="14">
        <f>U$16*Q120*$B111</f>
        <v>-9.1508939999999997E-2</v>
      </c>
      <c r="V120" s="14">
        <f>V$16*R120*$B111</f>
        <v>2.1239706599999998E-2</v>
      </c>
      <c r="W120" s="14">
        <f>W$16*S120*$B111</f>
        <v>3.8968725981462975</v>
      </c>
      <c r="X120" s="24">
        <f>R114+SUM(T120:W120)</f>
        <v>-2.9270105352537037</v>
      </c>
      <c r="Y120" s="15">
        <f t="shared" si="160"/>
        <v>5.3556905548211603E-2</v>
      </c>
      <c r="Z120" s="24">
        <f t="shared" si="173"/>
        <v>0.7341545445827643</v>
      </c>
      <c r="AA120" s="2"/>
      <c r="AB120" s="2"/>
      <c r="AC120" s="4"/>
      <c r="AD120" s="5"/>
      <c r="AE120" s="1">
        <v>24</v>
      </c>
      <c r="AF120" s="2">
        <v>27</v>
      </c>
      <c r="AG120" s="2">
        <f t="shared" si="161"/>
        <v>729</v>
      </c>
      <c r="AH120" s="22">
        <f t="shared" si="162"/>
        <v>3.2958368660043291</v>
      </c>
      <c r="AI120" s="34">
        <f t="shared" si="163"/>
        <v>0.43262210000000001</v>
      </c>
      <c r="AJ120" s="14">
        <f>AJ$16*AF120*$B111</f>
        <v>-9.1508939999999997E-2</v>
      </c>
      <c r="AK120" s="14">
        <f>AK$16*AG120*$B111</f>
        <v>2.1239706599999998E-2</v>
      </c>
      <c r="AL120" s="14">
        <f>AL$16*AH120*$B111</f>
        <v>3.8968725981462975</v>
      </c>
      <c r="AM120" s="24">
        <f>AG114+SUM(AI120:AL120)</f>
        <v>-2.8730632352537029</v>
      </c>
      <c r="AN120" s="15">
        <f t="shared" si="164"/>
        <v>5.652551017233004E-2</v>
      </c>
      <c r="AO120" s="24">
        <f t="shared" si="174"/>
        <v>0.72161724872508759</v>
      </c>
      <c r="AP120" s="2"/>
      <c r="AQ120" s="2"/>
      <c r="AR120" s="4"/>
      <c r="AS120" s="5"/>
      <c r="AT120" s="1">
        <v>24</v>
      </c>
      <c r="AU120" s="2">
        <v>27</v>
      </c>
      <c r="AV120" s="2">
        <f t="shared" si="165"/>
        <v>729</v>
      </c>
      <c r="AW120" s="22">
        <f t="shared" si="166"/>
        <v>3.2958368660043291</v>
      </c>
      <c r="AX120" s="34">
        <f t="shared" si="167"/>
        <v>0.43262210000000001</v>
      </c>
      <c r="AY120" s="14">
        <f>AY$16*AU120*$B111</f>
        <v>-9.1508939999999997E-2</v>
      </c>
      <c r="AZ120" s="14">
        <f>AZ$16*AV120*$B111</f>
        <v>2.1239706599999998E-2</v>
      </c>
      <c r="BA120" s="14">
        <f>BA$16*AW120*$B111</f>
        <v>3.8968725981462975</v>
      </c>
      <c r="BB120" s="24">
        <f>AV114+SUM(AX120:BA120)</f>
        <v>-2.7948307352537025</v>
      </c>
      <c r="BC120" s="15">
        <f t="shared" si="168"/>
        <v>6.1125219801824178E-2</v>
      </c>
      <c r="BD120" s="24">
        <f t="shared" si="175"/>
        <v>0.70259108850844709</v>
      </c>
      <c r="BE120" s="2"/>
      <c r="BF120" s="2"/>
      <c r="BG120" s="4"/>
      <c r="BH120" s="5"/>
      <c r="BI120" s="1">
        <v>24</v>
      </c>
      <c r="BJ120" s="2">
        <v>27</v>
      </c>
      <c r="BK120" s="2">
        <f t="shared" si="169"/>
        <v>729</v>
      </c>
      <c r="BL120" s="22">
        <f t="shared" si="170"/>
        <v>3.2958368660043291</v>
      </c>
      <c r="BM120" s="34">
        <f t="shared" si="171"/>
        <v>0.43262210000000001</v>
      </c>
      <c r="BN120" s="14">
        <f>BN$16*BJ120*$B111</f>
        <v>-9.1508939999999997E-2</v>
      </c>
      <c r="BO120" s="14">
        <f>BO$16*BK120*$B111</f>
        <v>2.1239706599999998E-2</v>
      </c>
      <c r="BP120" s="14">
        <f>BP$16*BL120*$B111</f>
        <v>3.8968725981462975</v>
      </c>
      <c r="BQ120" s="24">
        <f>BK114+SUM(BM120:BP120)</f>
        <v>-2.7733659352537021</v>
      </c>
      <c r="BR120" s="15">
        <f t="shared" si="172"/>
        <v>6.2451443058617599E-2</v>
      </c>
      <c r="BS120" s="24">
        <f t="shared" si="176"/>
        <v>0.69719393712245525</v>
      </c>
      <c r="BT120" s="2"/>
      <c r="BU120" s="2"/>
      <c r="BV120" s="4"/>
      <c r="BW120" s="5"/>
    </row>
    <row r="121" spans="1:75" x14ac:dyDescent="0.3">
      <c r="A121" s="1">
        <v>30</v>
      </c>
      <c r="B121" s="2">
        <v>33</v>
      </c>
      <c r="C121" s="2">
        <f t="shared" si="152"/>
        <v>1089</v>
      </c>
      <c r="D121" s="22">
        <f t="shared" si="153"/>
        <v>3.4965075614664802</v>
      </c>
      <c r="E121" s="34">
        <f t="shared" si="154"/>
        <v>0.27424929999999997</v>
      </c>
      <c r="F121" s="14">
        <f>F$16*B121*$AF111</f>
        <v>-0.11184426</v>
      </c>
      <c r="G121" s="14">
        <f>G$16*C121*$AF111</f>
        <v>3.1728450599999999E-2</v>
      </c>
      <c r="H121" s="14">
        <f>H$16*D121*$AF111</f>
        <v>4.1341380230413867</v>
      </c>
      <c r="I121" s="24">
        <f>C114+SUM(E121:H121)</f>
        <v>-2.828240786358613</v>
      </c>
      <c r="J121" s="15">
        <f t="shared" si="155"/>
        <v>5.911676125766558E-2</v>
      </c>
      <c r="K121" s="24">
        <f t="shared" si="156"/>
        <v>0.52073229646506292</v>
      </c>
      <c r="L121" s="2"/>
      <c r="M121" s="2"/>
      <c r="N121" s="4"/>
      <c r="O121" s="5"/>
      <c r="P121" s="1">
        <v>30</v>
      </c>
      <c r="Q121" s="2">
        <v>33</v>
      </c>
      <c r="R121" s="2">
        <f t="shared" si="157"/>
        <v>1089</v>
      </c>
      <c r="S121" s="22">
        <f t="shared" si="158"/>
        <v>3.4965075614664802</v>
      </c>
      <c r="T121" s="34">
        <f t="shared" si="159"/>
        <v>0.27424929999999997</v>
      </c>
      <c r="U121" s="14">
        <f>U$16*Q121*$B111</f>
        <v>-0.11184426</v>
      </c>
      <c r="V121" s="14">
        <f>V$16*R121*$B111</f>
        <v>3.1728450599999999E-2</v>
      </c>
      <c r="W121" s="14">
        <f>W$16*S121*$B111</f>
        <v>4.1341380230413867</v>
      </c>
      <c r="X121" s="24">
        <f>R114+SUM(T121:W121)</f>
        <v>-2.8579644863586147</v>
      </c>
      <c r="Y121" s="15">
        <f t="shared" si="160"/>
        <v>5.7385450330031743E-2</v>
      </c>
      <c r="Z121" s="24">
        <f t="shared" si="173"/>
        <v>0.53089769470370696</v>
      </c>
      <c r="AA121" s="2"/>
      <c r="AB121" s="2"/>
      <c r="AC121" s="4"/>
      <c r="AD121" s="5"/>
      <c r="AE121" s="1">
        <v>30</v>
      </c>
      <c r="AF121" s="2">
        <v>33</v>
      </c>
      <c r="AG121" s="2">
        <f t="shared" si="161"/>
        <v>1089</v>
      </c>
      <c r="AH121" s="22">
        <f t="shared" si="162"/>
        <v>3.4965075614664802</v>
      </c>
      <c r="AI121" s="34">
        <f t="shared" si="163"/>
        <v>0.27424929999999997</v>
      </c>
      <c r="AJ121" s="14">
        <f>AJ$16*AF121*$B111</f>
        <v>-0.11184426</v>
      </c>
      <c r="AK121" s="14">
        <f>AK$16*AG121*$B111</f>
        <v>3.1728450599999999E-2</v>
      </c>
      <c r="AL121" s="14">
        <f>AL$16*AH121*$B111</f>
        <v>4.1341380230413867</v>
      </c>
      <c r="AM121" s="24">
        <f>AG114+SUM(AI121:AL121)</f>
        <v>-2.8040171863586139</v>
      </c>
      <c r="AN121" s="15">
        <f t="shared" si="164"/>
        <v>6.0566267284691284E-2</v>
      </c>
      <c r="AO121" s="24">
        <f t="shared" si="174"/>
        <v>0.51236313630556918</v>
      </c>
      <c r="AP121" s="2"/>
      <c r="AQ121" s="2"/>
      <c r="AR121" s="4"/>
      <c r="AS121" s="5"/>
      <c r="AT121" s="1">
        <v>30</v>
      </c>
      <c r="AU121" s="2">
        <v>33</v>
      </c>
      <c r="AV121" s="2">
        <f t="shared" si="165"/>
        <v>1089</v>
      </c>
      <c r="AW121" s="22">
        <f t="shared" si="166"/>
        <v>3.4965075614664802</v>
      </c>
      <c r="AX121" s="34">
        <f t="shared" si="167"/>
        <v>0.27424929999999997</v>
      </c>
      <c r="AY121" s="14">
        <f>AY$16*AU121*$B111</f>
        <v>-0.11184426</v>
      </c>
      <c r="AZ121" s="14">
        <f>AZ$16*AV121*$B111</f>
        <v>3.1728450599999999E-2</v>
      </c>
      <c r="BA121" s="14">
        <f>BA$16*AW121*$B111</f>
        <v>4.1341380230413867</v>
      </c>
      <c r="BB121" s="24">
        <f>AV114+SUM(AX121:BA121)</f>
        <v>-2.7257846863586135</v>
      </c>
      <c r="BC121" s="15">
        <f t="shared" si="168"/>
        <v>6.5494789681085019E-2</v>
      </c>
      <c r="BD121" s="24">
        <f t="shared" si="175"/>
        <v>0.48484433476437661</v>
      </c>
      <c r="BE121" s="2"/>
      <c r="BF121" s="2"/>
      <c r="BG121" s="4"/>
      <c r="BH121" s="5"/>
      <c r="BI121" s="1">
        <v>30</v>
      </c>
      <c r="BJ121" s="2">
        <v>33</v>
      </c>
      <c r="BK121" s="2">
        <f t="shared" si="169"/>
        <v>1089</v>
      </c>
      <c r="BL121" s="22">
        <f t="shared" si="170"/>
        <v>3.4965075614664802</v>
      </c>
      <c r="BM121" s="34">
        <f t="shared" si="171"/>
        <v>0.27424929999999997</v>
      </c>
      <c r="BN121" s="14">
        <f>BN$16*BJ121*$B111</f>
        <v>-0.11184426</v>
      </c>
      <c r="BO121" s="14">
        <f>BO$16*BK121*$B111</f>
        <v>3.1728450599999999E-2</v>
      </c>
      <c r="BP121" s="14">
        <f>BP$16*BL121*$B111</f>
        <v>4.1341380230413867</v>
      </c>
      <c r="BQ121" s="24">
        <f>BK114+SUM(BM121:BP121)</f>
        <v>-2.7043198863586131</v>
      </c>
      <c r="BR121" s="15">
        <f t="shared" si="172"/>
        <v>6.691581873513934E-2</v>
      </c>
      <c r="BS121" s="24">
        <f t="shared" si="176"/>
        <v>0.4771714902666549</v>
      </c>
      <c r="BT121" s="2"/>
      <c r="BU121" s="2"/>
      <c r="BV121" s="4"/>
      <c r="BW121" s="5"/>
    </row>
    <row r="122" spans="1:75" x14ac:dyDescent="0.3">
      <c r="A122" s="1">
        <v>36</v>
      </c>
      <c r="B122" s="2">
        <v>39</v>
      </c>
      <c r="C122" s="2">
        <f t="shared" si="152"/>
        <v>1521</v>
      </c>
      <c r="D122" s="22">
        <f t="shared" si="153"/>
        <v>3.6635616461296463</v>
      </c>
      <c r="E122" s="35">
        <f t="shared" si="154"/>
        <v>0</v>
      </c>
      <c r="F122" s="14">
        <f>F$16*B122*$AF111</f>
        <v>-0.13217957999999999</v>
      </c>
      <c r="G122" s="14">
        <f>G$16*C122*$AF111</f>
        <v>4.4314943400000001E-2</v>
      </c>
      <c r="H122" s="14">
        <f>H$16*D122*$AF111</f>
        <v>4.331656441397306</v>
      </c>
      <c r="I122" s="24">
        <f>C114+SUM(E122:H122)</f>
        <v>-2.9127204952026933</v>
      </c>
      <c r="J122" s="15">
        <f t="shared" si="155"/>
        <v>5.4327730314736339E-2</v>
      </c>
      <c r="K122" s="24">
        <f t="shared" si="156"/>
        <v>0.36385116801807738</v>
      </c>
      <c r="L122" s="2"/>
      <c r="M122" s="2"/>
      <c r="N122" s="4"/>
      <c r="O122" s="5"/>
      <c r="P122" s="1">
        <v>36</v>
      </c>
      <c r="Q122" s="2">
        <v>39</v>
      </c>
      <c r="R122" s="2">
        <f t="shared" si="157"/>
        <v>1521</v>
      </c>
      <c r="S122" s="22">
        <f t="shared" si="158"/>
        <v>3.6635616461296463</v>
      </c>
      <c r="T122" s="35">
        <f t="shared" si="159"/>
        <v>0</v>
      </c>
      <c r="U122" s="14">
        <f>U$16*Q122*$B111</f>
        <v>-0.13217957999999999</v>
      </c>
      <c r="V122" s="14">
        <f>V$16*R122*$B111</f>
        <v>4.4314943400000001E-2</v>
      </c>
      <c r="W122" s="14">
        <f>W$16*S122*$B111</f>
        <v>4.331656441397306</v>
      </c>
      <c r="X122" s="24">
        <f>R114+SUM(T122:W122)</f>
        <v>-2.942444195202695</v>
      </c>
      <c r="Y122" s="15">
        <f t="shared" si="160"/>
        <v>5.2736672361519209E-2</v>
      </c>
      <c r="Z122" s="24">
        <f t="shared" si="173"/>
        <v>0.37495022269275485</v>
      </c>
      <c r="AA122" s="2"/>
      <c r="AB122" s="2"/>
      <c r="AC122" s="4"/>
      <c r="AD122" s="5"/>
      <c r="AE122" s="1">
        <v>36</v>
      </c>
      <c r="AF122" s="2">
        <v>39</v>
      </c>
      <c r="AG122" s="2">
        <f t="shared" si="161"/>
        <v>1521</v>
      </c>
      <c r="AH122" s="22">
        <f t="shared" si="162"/>
        <v>3.6635616461296463</v>
      </c>
      <c r="AI122" s="35">
        <f t="shared" si="163"/>
        <v>0</v>
      </c>
      <c r="AJ122" s="14">
        <f>AJ$16*AF122*$B111</f>
        <v>-0.13217957999999999</v>
      </c>
      <c r="AK122" s="14">
        <f>AK$16*AG122*$B111</f>
        <v>4.4314943400000001E-2</v>
      </c>
      <c r="AL122" s="14">
        <f>AL$16*AH122*$B111</f>
        <v>4.331656441397306</v>
      </c>
      <c r="AM122" s="24">
        <f>AG114+SUM(AI122:AL122)</f>
        <v>-2.8884968952026941</v>
      </c>
      <c r="AN122" s="15">
        <f t="shared" si="164"/>
        <v>5.5659812297079815E-2</v>
      </c>
      <c r="AO122" s="24">
        <f t="shared" si="174"/>
        <v>0.35480053603069184</v>
      </c>
      <c r="AP122" s="2"/>
      <c r="AQ122" s="2"/>
      <c r="AR122" s="4"/>
      <c r="AS122" s="5"/>
      <c r="AT122" s="1">
        <v>36</v>
      </c>
      <c r="AU122" s="2">
        <v>39</v>
      </c>
      <c r="AV122" s="2">
        <f t="shared" si="165"/>
        <v>1521</v>
      </c>
      <c r="AW122" s="22">
        <f t="shared" si="166"/>
        <v>3.6635616461296463</v>
      </c>
      <c r="AX122" s="35">
        <f t="shared" si="167"/>
        <v>0</v>
      </c>
      <c r="AY122" s="14">
        <f>AY$16*AU122*$B111</f>
        <v>-0.13217957999999999</v>
      </c>
      <c r="AZ122" s="14">
        <f>AZ$16*AV122*$B111</f>
        <v>4.4314943400000001E-2</v>
      </c>
      <c r="BA122" s="14">
        <f>BA$16*AW122*$B111</f>
        <v>4.331656441397306</v>
      </c>
      <c r="BB122" s="24">
        <f>AV114+SUM(AX122:BA122)</f>
        <v>-2.8102643952026938</v>
      </c>
      <c r="BC122" s="15">
        <f t="shared" si="168"/>
        <v>6.0189076585331014E-2</v>
      </c>
      <c r="BD122" s="24">
        <f t="shared" si="175"/>
        <v>0.32560392065591398</v>
      </c>
      <c r="BE122" s="2"/>
      <c r="BF122" s="2"/>
      <c r="BG122" s="4"/>
      <c r="BH122" s="5"/>
      <c r="BI122" s="1">
        <v>36</v>
      </c>
      <c r="BJ122" s="2">
        <v>39</v>
      </c>
      <c r="BK122" s="2">
        <f t="shared" si="169"/>
        <v>1521</v>
      </c>
      <c r="BL122" s="22">
        <f t="shared" si="170"/>
        <v>3.6635616461296463</v>
      </c>
      <c r="BM122" s="35">
        <f t="shared" si="171"/>
        <v>0</v>
      </c>
      <c r="BN122" s="14">
        <f>BN$16*BJ122*$B111</f>
        <v>-0.13217957999999999</v>
      </c>
      <c r="BO122" s="14">
        <f>BO$16*BK122*$B111</f>
        <v>4.4314943400000001E-2</v>
      </c>
      <c r="BP122" s="14">
        <f>BP$16*BL122*$B111</f>
        <v>4.331656441397306</v>
      </c>
      <c r="BQ122" s="24">
        <f>BK114+SUM(BM122:BP122)</f>
        <v>-2.7887995952026934</v>
      </c>
      <c r="BR122" s="15">
        <f t="shared" si="172"/>
        <v>6.1494988505667446E-2</v>
      </c>
      <c r="BS122" s="24">
        <f t="shared" si="176"/>
        <v>0.31761926744122193</v>
      </c>
      <c r="BT122" s="2"/>
      <c r="BU122" s="2"/>
      <c r="BV122" s="4"/>
      <c r="BW122" s="5"/>
    </row>
    <row r="123" spans="1:75" x14ac:dyDescent="0.3">
      <c r="A123" s="1">
        <v>42</v>
      </c>
      <c r="B123" s="2">
        <v>45</v>
      </c>
      <c r="C123" s="2">
        <f t="shared" si="152"/>
        <v>2025</v>
      </c>
      <c r="D123" s="22">
        <f t="shared" si="153"/>
        <v>3.8066624897703196</v>
      </c>
      <c r="E123" s="34">
        <f t="shared" si="154"/>
        <v>-0.340951</v>
      </c>
      <c r="F123" s="14">
        <f>F$16*B123*$AF111</f>
        <v>-0.15251490000000001</v>
      </c>
      <c r="G123" s="14">
        <f>G$16*C123*$AF111</f>
        <v>5.8999184999999996E-2</v>
      </c>
      <c r="H123" s="14">
        <f>H$16*D123*$AF111</f>
        <v>4.5008534553960642</v>
      </c>
      <c r="I123" s="24">
        <f>C114+SUM(E123:H123)</f>
        <v>-3.0901255596039352</v>
      </c>
      <c r="J123" s="15">
        <f t="shared" si="155"/>
        <v>4.5496241555907257E-2</v>
      </c>
      <c r="K123" s="24">
        <f t="shared" si="156"/>
        <v>0.26186925657838123</v>
      </c>
      <c r="L123" s="2"/>
      <c r="M123" s="2"/>
      <c r="N123" s="4"/>
      <c r="O123" s="5"/>
      <c r="P123" s="1">
        <v>42</v>
      </c>
      <c r="Q123" s="2">
        <v>45</v>
      </c>
      <c r="R123" s="2">
        <f t="shared" si="157"/>
        <v>2025</v>
      </c>
      <c r="S123" s="22">
        <f t="shared" si="158"/>
        <v>3.8066624897703196</v>
      </c>
      <c r="T123" s="34">
        <f t="shared" si="159"/>
        <v>-0.340951</v>
      </c>
      <c r="U123" s="14">
        <f>U$16*Q123*$B111</f>
        <v>-0.15251490000000001</v>
      </c>
      <c r="V123" s="14">
        <f>V$16*R123*$B111</f>
        <v>5.8999184999999996E-2</v>
      </c>
      <c r="W123" s="14">
        <f>W$16*S123*$B111</f>
        <v>4.5008534553960642</v>
      </c>
      <c r="X123" s="24">
        <f>R114+SUM(T123:W123)</f>
        <v>-3.1198492596039369</v>
      </c>
      <c r="Y123" s="15">
        <f t="shared" si="160"/>
        <v>4.4163825190459E-2</v>
      </c>
      <c r="Z123" s="24">
        <f t="shared" si="173"/>
        <v>0.27251477443544875</v>
      </c>
      <c r="AA123" s="2"/>
      <c r="AB123" s="2"/>
      <c r="AC123" s="4"/>
      <c r="AD123" s="5"/>
      <c r="AE123" s="1">
        <v>42</v>
      </c>
      <c r="AF123" s="2">
        <v>45</v>
      </c>
      <c r="AG123" s="2">
        <f t="shared" si="161"/>
        <v>2025</v>
      </c>
      <c r="AH123" s="22">
        <f t="shared" si="162"/>
        <v>3.8066624897703196</v>
      </c>
      <c r="AI123" s="34">
        <f t="shared" si="163"/>
        <v>-0.340951</v>
      </c>
      <c r="AJ123" s="14">
        <f>AJ$16*AF123*$B111</f>
        <v>-0.15251490000000001</v>
      </c>
      <c r="AK123" s="14">
        <f>AK$16*AG123*$B111</f>
        <v>5.8999184999999996E-2</v>
      </c>
      <c r="AL123" s="14">
        <f>AL$16*AH123*$B111</f>
        <v>4.5008534553960642</v>
      </c>
      <c r="AM123" s="24">
        <f>AG114+SUM(AI123:AL123)</f>
        <v>-3.0659019596039361</v>
      </c>
      <c r="AN123" s="15">
        <f t="shared" si="164"/>
        <v>4.6611780955213469E-2</v>
      </c>
      <c r="AO123" s="24">
        <f t="shared" si="174"/>
        <v>0.25326593851809431</v>
      </c>
      <c r="AP123" s="2"/>
      <c r="AQ123" s="2"/>
      <c r="AR123" s="4"/>
      <c r="AS123" s="5"/>
      <c r="AT123" s="1">
        <v>42</v>
      </c>
      <c r="AU123" s="2">
        <v>45</v>
      </c>
      <c r="AV123" s="2">
        <f t="shared" si="165"/>
        <v>2025</v>
      </c>
      <c r="AW123" s="22">
        <f t="shared" si="166"/>
        <v>3.8066624897703196</v>
      </c>
      <c r="AX123" s="34">
        <f t="shared" si="167"/>
        <v>-0.340951</v>
      </c>
      <c r="AY123" s="14">
        <f>AY$16*AU123*$B111</f>
        <v>-0.15251490000000001</v>
      </c>
      <c r="AZ123" s="14">
        <f>AZ$16*AV123*$B111</f>
        <v>5.8999184999999996E-2</v>
      </c>
      <c r="BA123" s="14">
        <f>BA$16*AW123*$B111</f>
        <v>4.5008534553960642</v>
      </c>
      <c r="BB123" s="24">
        <f>AV114+SUM(AX123:BA123)</f>
        <v>-2.9876694596039357</v>
      </c>
      <c r="BC123" s="15">
        <f t="shared" si="168"/>
        <v>5.0404770298501496E-2</v>
      </c>
      <c r="BD123" s="24">
        <f t="shared" si="175"/>
        <v>0.22600197259459037</v>
      </c>
      <c r="BE123" s="2"/>
      <c r="BF123" s="2"/>
      <c r="BG123" s="4"/>
      <c r="BH123" s="5"/>
      <c r="BI123" s="1">
        <v>42</v>
      </c>
      <c r="BJ123" s="2">
        <v>45</v>
      </c>
      <c r="BK123" s="2">
        <f t="shared" si="169"/>
        <v>2025</v>
      </c>
      <c r="BL123" s="22">
        <f t="shared" si="170"/>
        <v>3.8066624897703196</v>
      </c>
      <c r="BM123" s="34">
        <f t="shared" si="171"/>
        <v>-0.340951</v>
      </c>
      <c r="BN123" s="14">
        <f>BN$16*BJ123*$B111</f>
        <v>-0.15251490000000001</v>
      </c>
      <c r="BO123" s="14">
        <f>BO$16*BK123*$B111</f>
        <v>5.8999184999999996E-2</v>
      </c>
      <c r="BP123" s="14">
        <f>BP$16*BL123*$B111</f>
        <v>4.5008534553960642</v>
      </c>
      <c r="BQ123" s="24">
        <f>BK114+SUM(BM123:BP123)</f>
        <v>-2.9662046596039353</v>
      </c>
      <c r="BR123" s="15">
        <f t="shared" si="172"/>
        <v>5.1498393828035338E-2</v>
      </c>
      <c r="BS123" s="24">
        <f t="shared" si="176"/>
        <v>0.21868009757872647</v>
      </c>
      <c r="BT123" s="2"/>
      <c r="BU123" s="2"/>
      <c r="BV123" s="4"/>
      <c r="BW123" s="5"/>
    </row>
    <row r="124" spans="1:75" x14ac:dyDescent="0.3">
      <c r="A124" s="1">
        <v>48</v>
      </c>
      <c r="B124" s="2">
        <v>51</v>
      </c>
      <c r="C124" s="2">
        <f t="shared" si="152"/>
        <v>2601</v>
      </c>
      <c r="D124" s="22">
        <f t="shared" si="153"/>
        <v>3.9318256327243257</v>
      </c>
      <c r="E124" s="34">
        <f t="shared" si="154"/>
        <v>-0.67418650000000002</v>
      </c>
      <c r="F124" s="14">
        <f>F$16*B124*$AF111</f>
        <v>-0.17285022</v>
      </c>
      <c r="G124" s="14">
        <f>G$16*C124*$AF111</f>
        <v>7.5781175399999984E-2</v>
      </c>
      <c r="H124" s="14">
        <f>H$16*D124*$AF111</f>
        <v>4.648841611941763</v>
      </c>
      <c r="I124" s="24">
        <f>C114+SUM(E124:H124)</f>
        <v>-3.278926232658236</v>
      </c>
      <c r="J124" s="15">
        <f t="shared" si="155"/>
        <v>3.7668682500473727E-2</v>
      </c>
      <c r="K124" s="24">
        <f t="shared" si="156"/>
        <v>0.19896990688088606</v>
      </c>
      <c r="L124" s="2"/>
      <c r="M124" s="2"/>
      <c r="N124" s="4"/>
      <c r="O124" s="5"/>
      <c r="P124" s="1">
        <v>48</v>
      </c>
      <c r="Q124" s="2">
        <v>51</v>
      </c>
      <c r="R124" s="2">
        <f t="shared" si="157"/>
        <v>2601</v>
      </c>
      <c r="S124" s="22">
        <f t="shared" si="158"/>
        <v>3.9318256327243257</v>
      </c>
      <c r="T124" s="34">
        <f t="shared" si="159"/>
        <v>-0.67418650000000002</v>
      </c>
      <c r="U124" s="14">
        <f>U$16*Q124*$B111</f>
        <v>-0.17285022</v>
      </c>
      <c r="V124" s="14">
        <f>V$16*R124*$B111</f>
        <v>7.5781175399999984E-2</v>
      </c>
      <c r="W124" s="14">
        <f>W$16*S124*$B111</f>
        <v>4.648841611941763</v>
      </c>
      <c r="X124" s="24">
        <f>R114+SUM(T124:W124)</f>
        <v>-3.3086499326582377</v>
      </c>
      <c r="Y124" s="15">
        <f t="shared" si="160"/>
        <v>3.6565506341035808E-2</v>
      </c>
      <c r="Z124" s="24">
        <f t="shared" si="173"/>
        <v>0.20875114290482369</v>
      </c>
      <c r="AA124" s="2"/>
      <c r="AB124" s="2"/>
      <c r="AC124" s="4"/>
      <c r="AD124" s="5"/>
      <c r="AE124" s="1">
        <v>48</v>
      </c>
      <c r="AF124" s="2">
        <v>51</v>
      </c>
      <c r="AG124" s="2">
        <f t="shared" si="161"/>
        <v>2601</v>
      </c>
      <c r="AH124" s="22">
        <f t="shared" si="162"/>
        <v>3.9318256327243257</v>
      </c>
      <c r="AI124" s="34">
        <f t="shared" si="163"/>
        <v>-0.67418650000000002</v>
      </c>
      <c r="AJ124" s="14">
        <f>AJ$16*AF124*$B111</f>
        <v>-0.17285022</v>
      </c>
      <c r="AK124" s="14">
        <f>AK$16*AG124*$B111</f>
        <v>7.5781175399999984E-2</v>
      </c>
      <c r="AL124" s="14">
        <f>AL$16*AH124*$B111</f>
        <v>4.648841611941763</v>
      </c>
      <c r="AM124" s="24">
        <f>AG114+SUM(AI124:AL124)</f>
        <v>-3.2547026326582369</v>
      </c>
      <c r="AN124" s="15">
        <f t="shared" si="164"/>
        <v>3.8592295045426432E-2</v>
      </c>
      <c r="AO124" s="24">
        <f t="shared" si="174"/>
        <v>0.19112445541610812</v>
      </c>
      <c r="AP124" s="2"/>
      <c r="AQ124" s="2"/>
      <c r="AR124" s="4"/>
      <c r="AS124" s="5"/>
      <c r="AT124" s="1">
        <v>48</v>
      </c>
      <c r="AU124" s="2">
        <v>51</v>
      </c>
      <c r="AV124" s="2">
        <f t="shared" si="165"/>
        <v>2601</v>
      </c>
      <c r="AW124" s="22">
        <f t="shared" si="166"/>
        <v>3.9318256327243257</v>
      </c>
      <c r="AX124" s="34">
        <f t="shared" si="167"/>
        <v>-0.67418650000000002</v>
      </c>
      <c r="AY124" s="14">
        <f>AY$16*AU124*$B111</f>
        <v>-0.17285022</v>
      </c>
      <c r="AZ124" s="14">
        <f>AZ$16*AV124*$B111</f>
        <v>7.5781175399999984E-2</v>
      </c>
      <c r="BA124" s="14">
        <f>BA$16*AW124*$B111</f>
        <v>4.648841611941763</v>
      </c>
      <c r="BB124" s="24">
        <f>AV114+SUM(AX124:BA124)</f>
        <v>-3.1764701326582365</v>
      </c>
      <c r="BC124" s="15">
        <f t="shared" si="168"/>
        <v>4.1732706350048714E-2</v>
      </c>
      <c r="BD124" s="24">
        <f t="shared" si="175"/>
        <v>0.16663034695812326</v>
      </c>
      <c r="BE124" s="2"/>
      <c r="BF124" s="2"/>
      <c r="BG124" s="4"/>
      <c r="BH124" s="5"/>
      <c r="BI124" s="1">
        <v>48</v>
      </c>
      <c r="BJ124" s="2">
        <v>51</v>
      </c>
      <c r="BK124" s="2">
        <f t="shared" si="169"/>
        <v>2601</v>
      </c>
      <c r="BL124" s="22">
        <f t="shared" si="170"/>
        <v>3.9318256327243257</v>
      </c>
      <c r="BM124" s="34">
        <f t="shared" si="171"/>
        <v>-0.67418650000000002</v>
      </c>
      <c r="BN124" s="14">
        <f>BN$16*BJ124*$B111</f>
        <v>-0.17285022</v>
      </c>
      <c r="BO124" s="14">
        <f>BO$16*BK124*$B111</f>
        <v>7.5781175399999984E-2</v>
      </c>
      <c r="BP124" s="14">
        <f>BP$16*BL124*$B111</f>
        <v>4.648841611941763</v>
      </c>
      <c r="BQ124" s="24">
        <f>BK114+SUM(BM124:BP124)</f>
        <v>-3.1550053326582361</v>
      </c>
      <c r="BR124" s="15">
        <f t="shared" si="172"/>
        <v>4.2638173617239032E-2</v>
      </c>
      <c r="BS124" s="24">
        <f t="shared" si="176"/>
        <v>0.1601523152124863</v>
      </c>
      <c r="BT124" s="2"/>
      <c r="BU124" s="2"/>
      <c r="BV124" s="4"/>
      <c r="BW124" s="5"/>
    </row>
    <row r="125" spans="1:75" x14ac:dyDescent="0.3">
      <c r="A125" s="1">
        <v>54</v>
      </c>
      <c r="B125" s="2">
        <v>57</v>
      </c>
      <c r="C125" s="2">
        <f t="shared" si="152"/>
        <v>3249</v>
      </c>
      <c r="D125" s="22">
        <f t="shared" si="153"/>
        <v>4.0430512678345503</v>
      </c>
      <c r="E125" s="34">
        <f t="shared" si="154"/>
        <v>-0.92905409999999999</v>
      </c>
      <c r="F125" s="14">
        <f>F$16*B125*$AF111</f>
        <v>-0.19318553999999999</v>
      </c>
      <c r="G125" s="14">
        <f>G$16*C125*$AF111</f>
        <v>9.4660914599999993E-2</v>
      </c>
      <c r="H125" s="14">
        <f>H$16*D125*$AF111</f>
        <v>4.7803505874445218</v>
      </c>
      <c r="I125" s="24">
        <f>C114+SUM(E125:H125)</f>
        <v>-3.4037404379554776</v>
      </c>
      <c r="J125" s="15">
        <f t="shared" si="155"/>
        <v>3.3248672484500891E-2</v>
      </c>
      <c r="K125" s="24">
        <f t="shared" si="156"/>
        <v>0.15856616819714625</v>
      </c>
      <c r="L125" s="2"/>
      <c r="M125" s="2"/>
      <c r="N125" s="4"/>
      <c r="O125" s="5"/>
      <c r="P125" s="1">
        <v>54</v>
      </c>
      <c r="Q125" s="2">
        <v>57</v>
      </c>
      <c r="R125" s="2">
        <f t="shared" si="157"/>
        <v>3249</v>
      </c>
      <c r="S125" s="22">
        <f t="shared" si="158"/>
        <v>4.0430512678345503</v>
      </c>
      <c r="T125" s="34">
        <f t="shared" si="159"/>
        <v>-0.92905409999999999</v>
      </c>
      <c r="U125" s="14">
        <f>U$16*Q125*$B111</f>
        <v>-0.19318553999999999</v>
      </c>
      <c r="V125" s="14">
        <f>V$16*R125*$B111</f>
        <v>9.4660914599999993E-2</v>
      </c>
      <c r="W125" s="14">
        <f>W$16*S125*$B111</f>
        <v>4.7803505874445218</v>
      </c>
      <c r="X125" s="24">
        <f>R114+SUM(T125:W125)</f>
        <v>-3.4334641379554793</v>
      </c>
      <c r="Y125" s="15">
        <f t="shared" si="160"/>
        <v>3.2274942043639322E-2</v>
      </c>
      <c r="Z125" s="24">
        <f t="shared" si="173"/>
        <v>0.16747990644296079</v>
      </c>
      <c r="AA125" s="2"/>
      <c r="AB125" s="2"/>
      <c r="AC125" s="4"/>
      <c r="AD125" s="5"/>
      <c r="AE125" s="1">
        <v>54</v>
      </c>
      <c r="AF125" s="2">
        <v>57</v>
      </c>
      <c r="AG125" s="2">
        <f t="shared" si="161"/>
        <v>3249</v>
      </c>
      <c r="AH125" s="22">
        <f t="shared" si="162"/>
        <v>4.0430512678345503</v>
      </c>
      <c r="AI125" s="34">
        <f t="shared" si="163"/>
        <v>-0.92905409999999999</v>
      </c>
      <c r="AJ125" s="14">
        <f>AJ$16*AF125*$B111</f>
        <v>-0.19318553999999999</v>
      </c>
      <c r="AK125" s="14">
        <f>AK$16*AG125*$B111</f>
        <v>9.4660914599999993E-2</v>
      </c>
      <c r="AL125" s="14">
        <f>AL$16*AH125*$B111</f>
        <v>4.7803505874445218</v>
      </c>
      <c r="AM125" s="24">
        <f>AG114+SUM(AI125:AL125)</f>
        <v>-3.3795168379554785</v>
      </c>
      <c r="AN125" s="15">
        <f t="shared" si="164"/>
        <v>3.4063909147193379E-2</v>
      </c>
      <c r="AO125" s="24">
        <f t="shared" si="174"/>
        <v>0.15146098072646705</v>
      </c>
      <c r="AP125" s="2"/>
      <c r="AQ125" s="2"/>
      <c r="AR125" s="4"/>
      <c r="AS125" s="5"/>
      <c r="AT125" s="1">
        <v>54</v>
      </c>
      <c r="AU125" s="2">
        <v>57</v>
      </c>
      <c r="AV125" s="2">
        <f t="shared" si="165"/>
        <v>3249</v>
      </c>
      <c r="AW125" s="22">
        <f t="shared" si="166"/>
        <v>4.0430512678345503</v>
      </c>
      <c r="AX125" s="34">
        <f t="shared" si="167"/>
        <v>-0.92905409999999999</v>
      </c>
      <c r="AY125" s="14">
        <f>AY$16*AU125*$B111</f>
        <v>-0.19318553999999999</v>
      </c>
      <c r="AZ125" s="14">
        <f>AZ$16*AV125*$B111</f>
        <v>9.4660914599999993E-2</v>
      </c>
      <c r="BA125" s="14">
        <f>BA$16*AW125*$B111</f>
        <v>4.7803505874445218</v>
      </c>
      <c r="BB125" s="24">
        <f>AV114+SUM(AX125:BA125)</f>
        <v>-3.3012843379554782</v>
      </c>
      <c r="BC125" s="15">
        <f t="shared" si="168"/>
        <v>3.6835827356244015E-2</v>
      </c>
      <c r="BD125" s="24">
        <f t="shared" si="175"/>
        <v>0.12954922202087024</v>
      </c>
      <c r="BE125" s="2"/>
      <c r="BF125" s="2"/>
      <c r="BG125" s="4"/>
      <c r="BH125" s="5"/>
      <c r="BI125" s="1">
        <v>54</v>
      </c>
      <c r="BJ125" s="2">
        <v>57</v>
      </c>
      <c r="BK125" s="2">
        <f t="shared" si="169"/>
        <v>3249</v>
      </c>
      <c r="BL125" s="22">
        <f t="shared" si="170"/>
        <v>4.0430512678345503</v>
      </c>
      <c r="BM125" s="34">
        <f t="shared" si="171"/>
        <v>-0.92905409999999999</v>
      </c>
      <c r="BN125" s="14">
        <f>BN$16*BJ125*$B111</f>
        <v>-0.19318553999999999</v>
      </c>
      <c r="BO125" s="14">
        <f>BO$16*BK125*$B111</f>
        <v>9.4660914599999993E-2</v>
      </c>
      <c r="BP125" s="14">
        <f>BP$16*BL125*$B111</f>
        <v>4.7803505874445218</v>
      </c>
      <c r="BQ125" s="24">
        <f>BK114+SUM(BM125:BP125)</f>
        <v>-3.2798195379554778</v>
      </c>
      <c r="BR125" s="15">
        <f t="shared" si="172"/>
        <v>3.7635047892079547E-2</v>
      </c>
      <c r="BS125" s="24">
        <f t="shared" si="176"/>
        <v>0.12382721027770986</v>
      </c>
      <c r="BT125" s="2"/>
      <c r="BU125" s="2"/>
      <c r="BV125" s="4"/>
      <c r="BW125" s="5"/>
    </row>
    <row r="126" spans="1:75" x14ac:dyDescent="0.3">
      <c r="A126" s="1">
        <v>60</v>
      </c>
      <c r="B126" s="2">
        <v>63</v>
      </c>
      <c r="C126" s="2">
        <f t="shared" si="152"/>
        <v>3969</v>
      </c>
      <c r="D126" s="22">
        <f t="shared" si="153"/>
        <v>4.1431347263915326</v>
      </c>
      <c r="E126" s="34">
        <f t="shared" si="154"/>
        <v>-1.1806350000000001</v>
      </c>
      <c r="F126" s="14">
        <f>F$16*B126*$AF111</f>
        <v>-0.21352086000000001</v>
      </c>
      <c r="G126" s="14">
        <f>G$16*C126*$AF111</f>
        <v>0.1156384026</v>
      </c>
      <c r="H126" s="14">
        <f>H$16*D126*$AF111</f>
        <v>4.8986854756792182</v>
      </c>
      <c r="I126" s="24">
        <f>C114+SUM(E126:H126)</f>
        <v>-3.5363442817207815</v>
      </c>
      <c r="J126" s="15">
        <f t="shared" si="155"/>
        <v>2.9119585739871837E-2</v>
      </c>
      <c r="K126" s="24">
        <f t="shared" si="156"/>
        <v>0.1298025381780063</v>
      </c>
      <c r="L126" s="2"/>
      <c r="M126" s="2"/>
      <c r="N126" s="4"/>
      <c r="O126" s="5"/>
      <c r="P126" s="1">
        <v>60</v>
      </c>
      <c r="Q126" s="2">
        <v>63</v>
      </c>
      <c r="R126" s="2">
        <f t="shared" si="157"/>
        <v>3969</v>
      </c>
      <c r="S126" s="22">
        <f t="shared" si="158"/>
        <v>4.1431347263915326</v>
      </c>
      <c r="T126" s="34">
        <f t="shared" si="159"/>
        <v>-1.1806350000000001</v>
      </c>
      <c r="U126" s="14">
        <f>U$16*Q126*$B111</f>
        <v>-0.21352086000000001</v>
      </c>
      <c r="V126" s="14">
        <f>V$16*R126*$B111</f>
        <v>0.1156384026</v>
      </c>
      <c r="W126" s="14">
        <f>W$16*S126*$B111</f>
        <v>4.8986854756792182</v>
      </c>
      <c r="X126" s="24">
        <f>R114+SUM(T126:W126)</f>
        <v>-3.5660679817207832</v>
      </c>
      <c r="Y126" s="15">
        <f t="shared" si="160"/>
        <v>2.8266780952751105E-2</v>
      </c>
      <c r="Z126" s="24">
        <f t="shared" si="173"/>
        <v>0.13791053048533361</v>
      </c>
      <c r="AA126" s="2"/>
      <c r="AB126" s="2"/>
      <c r="AC126" s="4"/>
      <c r="AD126" s="5"/>
      <c r="AE126" s="1">
        <v>60</v>
      </c>
      <c r="AF126" s="2">
        <v>63</v>
      </c>
      <c r="AG126" s="2">
        <f t="shared" si="161"/>
        <v>3969</v>
      </c>
      <c r="AH126" s="22">
        <f t="shared" si="162"/>
        <v>4.1431347263915326</v>
      </c>
      <c r="AI126" s="34">
        <f t="shared" si="163"/>
        <v>-1.1806350000000001</v>
      </c>
      <c r="AJ126" s="14">
        <f>AJ$16*AF126*$B111</f>
        <v>-0.21352086000000001</v>
      </c>
      <c r="AK126" s="14">
        <f>AK$16*AG126*$B111</f>
        <v>0.1156384026</v>
      </c>
      <c r="AL126" s="14">
        <f>AL$16*AH126*$B111</f>
        <v>4.8986854756792182</v>
      </c>
      <c r="AM126" s="24">
        <f>AG114+SUM(AI126:AL126)</f>
        <v>-3.5121206817207824</v>
      </c>
      <c r="AN126" s="15">
        <f t="shared" si="164"/>
        <v>2.9833579777036087E-2</v>
      </c>
      <c r="AO126" s="24">
        <f t="shared" si="174"/>
        <v>0.12337501550812634</v>
      </c>
      <c r="AP126" s="2"/>
      <c r="AQ126" s="2"/>
      <c r="AR126" s="4"/>
      <c r="AS126" s="5"/>
      <c r="AT126" s="1">
        <v>60</v>
      </c>
      <c r="AU126" s="2">
        <v>63</v>
      </c>
      <c r="AV126" s="2">
        <f t="shared" si="165"/>
        <v>3969</v>
      </c>
      <c r="AW126" s="22">
        <f t="shared" si="166"/>
        <v>4.1431347263915326</v>
      </c>
      <c r="AX126" s="34">
        <f t="shared" si="167"/>
        <v>-1.1806350000000001</v>
      </c>
      <c r="AY126" s="14">
        <f>AY$16*AU126*$B111</f>
        <v>-0.21352086000000001</v>
      </c>
      <c r="AZ126" s="14">
        <f>AZ$16*AV126*$B111</f>
        <v>0.1156384026</v>
      </c>
      <c r="BA126" s="14">
        <f>BA$16*AW126*$B111</f>
        <v>4.8986854756792182</v>
      </c>
      <c r="BB126" s="24">
        <f>AV114+SUM(AX126:BA126)</f>
        <v>-3.433888181720782</v>
      </c>
      <c r="BC126" s="15">
        <f t="shared" si="168"/>
        <v>3.2261258957009029E-2</v>
      </c>
      <c r="BD126" s="24">
        <f t="shared" si="175"/>
        <v>0.10376612994692878</v>
      </c>
      <c r="BE126" s="2"/>
      <c r="BF126" s="2"/>
      <c r="BG126" s="4"/>
      <c r="BH126" s="5"/>
      <c r="BI126" s="1">
        <v>60</v>
      </c>
      <c r="BJ126" s="2">
        <v>63</v>
      </c>
      <c r="BK126" s="2">
        <f t="shared" si="169"/>
        <v>3969</v>
      </c>
      <c r="BL126" s="22">
        <f t="shared" si="170"/>
        <v>4.1431347263915326</v>
      </c>
      <c r="BM126" s="34">
        <f t="shared" si="171"/>
        <v>-1.1806350000000001</v>
      </c>
      <c r="BN126" s="14">
        <f>BN$16*BJ126*$B111</f>
        <v>-0.21352086000000001</v>
      </c>
      <c r="BO126" s="14">
        <f>BO$16*BK126*$B111</f>
        <v>0.1156384026</v>
      </c>
      <c r="BP126" s="14">
        <f>BP$16*BL126*$B111</f>
        <v>4.8986854756792182</v>
      </c>
      <c r="BQ126" s="24">
        <f>BK114+SUM(BM126:BP126)</f>
        <v>-3.4124233817207816</v>
      </c>
      <c r="BR126" s="15">
        <f t="shared" si="172"/>
        <v>3.2961225878370415E-2</v>
      </c>
      <c r="BS126" s="24">
        <f t="shared" si="176"/>
        <v>9.870246528596624E-2</v>
      </c>
      <c r="BT126" s="2"/>
      <c r="BU126" s="2"/>
      <c r="BV126" s="4"/>
      <c r="BW126" s="5"/>
    </row>
    <row r="127" spans="1:75" x14ac:dyDescent="0.3">
      <c r="A127" s="1">
        <v>66</v>
      </c>
      <c r="B127" s="2">
        <v>69</v>
      </c>
      <c r="C127" s="2">
        <f t="shared" si="152"/>
        <v>4761</v>
      </c>
      <c r="D127" s="22">
        <f t="shared" si="153"/>
        <v>4.2341065045972597</v>
      </c>
      <c r="E127" s="34">
        <f t="shared" si="154"/>
        <v>-1.443012</v>
      </c>
      <c r="F127" s="14">
        <f>F$16*B127*$AF111</f>
        <v>-0.23385618</v>
      </c>
      <c r="G127" s="14">
        <f>G$16*C127*$AF111</f>
        <v>0.13871363940000001</v>
      </c>
      <c r="H127" s="14">
        <f>H$16*D127*$AF111</f>
        <v>5.0062470583992758</v>
      </c>
      <c r="I127" s="24">
        <f>C114+SUM(E127:H127)</f>
        <v>-3.6884197822007234</v>
      </c>
      <c r="J127" s="15">
        <f t="shared" si="155"/>
        <v>2.5011494439463416E-2</v>
      </c>
      <c r="K127" s="24">
        <f t="shared" si="156"/>
        <v>0.10894578166798889</v>
      </c>
      <c r="L127" s="2"/>
      <c r="M127" s="2"/>
      <c r="N127" s="4"/>
      <c r="O127" s="5"/>
      <c r="P127" s="1">
        <v>66</v>
      </c>
      <c r="Q127" s="2">
        <v>69</v>
      </c>
      <c r="R127" s="2">
        <f t="shared" si="157"/>
        <v>4761</v>
      </c>
      <c r="S127" s="22">
        <f t="shared" si="158"/>
        <v>4.2341065045972597</v>
      </c>
      <c r="T127" s="34">
        <f t="shared" si="159"/>
        <v>-1.443012</v>
      </c>
      <c r="U127" s="14">
        <f>U$16*Q127*$B111</f>
        <v>-0.23385618</v>
      </c>
      <c r="V127" s="14">
        <f>V$16*R127*$B111</f>
        <v>0.13871363940000001</v>
      </c>
      <c r="W127" s="14">
        <f>W$16*S127*$B111</f>
        <v>5.0062470583992758</v>
      </c>
      <c r="X127" s="24">
        <f>R114+SUM(T127:W127)</f>
        <v>-3.7181434822007251</v>
      </c>
      <c r="Y127" s="15">
        <f t="shared" si="160"/>
        <v>2.4279000427304027E-2</v>
      </c>
      <c r="Z127" s="24">
        <f t="shared" si="173"/>
        <v>0.11634921674513689</v>
      </c>
      <c r="AA127" s="2"/>
      <c r="AB127" s="2"/>
      <c r="AC127" s="4"/>
      <c r="AD127" s="5"/>
      <c r="AE127" s="1">
        <v>66</v>
      </c>
      <c r="AF127" s="2">
        <v>69</v>
      </c>
      <c r="AG127" s="2">
        <f t="shared" si="161"/>
        <v>4761</v>
      </c>
      <c r="AH127" s="22">
        <f t="shared" si="162"/>
        <v>4.2341065045972597</v>
      </c>
      <c r="AI127" s="34">
        <f t="shared" si="163"/>
        <v>-1.443012</v>
      </c>
      <c r="AJ127" s="14">
        <f>AJ$16*AF127*$B111</f>
        <v>-0.23385618</v>
      </c>
      <c r="AK127" s="14">
        <f>AK$16*AG127*$B111</f>
        <v>0.13871363940000001</v>
      </c>
      <c r="AL127" s="14">
        <f>AL$16*AH127*$B111</f>
        <v>5.0062470583992758</v>
      </c>
      <c r="AM127" s="24">
        <f>AG114+SUM(AI127:AL127)</f>
        <v>-3.6641961822007243</v>
      </c>
      <c r="AN127" s="15">
        <f t="shared" si="164"/>
        <v>2.5624760646265652E-2</v>
      </c>
      <c r="AO127" s="24">
        <f t="shared" si="174"/>
        <v>0.10310489598577795</v>
      </c>
      <c r="AP127" s="2"/>
      <c r="AQ127" s="2"/>
      <c r="AR127" s="4"/>
      <c r="AS127" s="5"/>
      <c r="AT127" s="1">
        <v>66</v>
      </c>
      <c r="AU127" s="2">
        <v>69</v>
      </c>
      <c r="AV127" s="2">
        <f t="shared" si="165"/>
        <v>4761</v>
      </c>
      <c r="AW127" s="22">
        <f t="shared" si="166"/>
        <v>4.2341065045972597</v>
      </c>
      <c r="AX127" s="34">
        <f t="shared" si="167"/>
        <v>-1.443012</v>
      </c>
      <c r="AY127" s="14">
        <f>AY$16*AU127*$B111</f>
        <v>-0.23385618</v>
      </c>
      <c r="AZ127" s="14">
        <f>AZ$16*AV127*$B111</f>
        <v>0.13871363940000001</v>
      </c>
      <c r="BA127" s="14">
        <f>BA$16*AW127*$B111</f>
        <v>5.0062470583992758</v>
      </c>
      <c r="BB127" s="24">
        <f>AV114+SUM(AX127:BA127)</f>
        <v>-3.5859636822007239</v>
      </c>
      <c r="BC127" s="15">
        <f t="shared" si="168"/>
        <v>2.7709951172432856E-2</v>
      </c>
      <c r="BD127" s="24">
        <f t="shared" si="175"/>
        <v>8.5452806611303778E-2</v>
      </c>
      <c r="BE127" s="2"/>
      <c r="BF127" s="2"/>
      <c r="BG127" s="4"/>
      <c r="BH127" s="5"/>
      <c r="BI127" s="1">
        <v>66</v>
      </c>
      <c r="BJ127" s="2">
        <v>69</v>
      </c>
      <c r="BK127" s="2">
        <f t="shared" si="169"/>
        <v>4761</v>
      </c>
      <c r="BL127" s="22">
        <f t="shared" si="170"/>
        <v>4.2341065045972597</v>
      </c>
      <c r="BM127" s="34">
        <f t="shared" si="171"/>
        <v>-1.443012</v>
      </c>
      <c r="BN127" s="14">
        <f>BN$16*BJ127*$B111</f>
        <v>-0.23385618</v>
      </c>
      <c r="BO127" s="14">
        <f>BO$16*BK127*$B111</f>
        <v>0.13871363940000001</v>
      </c>
      <c r="BP127" s="14">
        <f>BP$16*BL127*$B111</f>
        <v>5.0062470583992758</v>
      </c>
      <c r="BQ127" s="24">
        <f>BK114+SUM(BM127:BP127)</f>
        <v>-3.5644988822007235</v>
      </c>
      <c r="BR127" s="15">
        <f t="shared" si="172"/>
        <v>2.8311169160828441E-2</v>
      </c>
      <c r="BS127" s="24">
        <f t="shared" si="176"/>
        <v>8.093886945181443E-2</v>
      </c>
      <c r="BT127" s="2"/>
      <c r="BU127" s="2"/>
      <c r="BV127" s="4"/>
      <c r="BW127" s="5"/>
    </row>
    <row r="128" spans="1:75" x14ac:dyDescent="0.3">
      <c r="A128" s="1">
        <v>72</v>
      </c>
      <c r="B128" s="2">
        <v>78</v>
      </c>
      <c r="C128" s="2">
        <f t="shared" si="152"/>
        <v>6084</v>
      </c>
      <c r="D128" s="22">
        <f t="shared" si="153"/>
        <v>4.3567088266895917</v>
      </c>
      <c r="E128" s="34">
        <f t="shared" si="154"/>
        <v>-1.7874699999999999</v>
      </c>
      <c r="F128" s="14">
        <f>F$16*B128*$AF111</f>
        <v>-0.26435915999999998</v>
      </c>
      <c r="G128" s="14">
        <f>G$16*C128*$AF111</f>
        <v>0.1772597736</v>
      </c>
      <c r="H128" s="14">
        <f>H$16*D128*$AF111</f>
        <v>5.1512073974132422</v>
      </c>
      <c r="I128" s="24">
        <f>C114+SUM(E128:H128)</f>
        <v>-3.8798742889867572</v>
      </c>
      <c r="J128" s="15">
        <f t="shared" si="155"/>
        <v>2.0653421381052462E-2</v>
      </c>
      <c r="K128" s="24">
        <f t="shared" si="156"/>
        <v>9.3737543115598898E-2</v>
      </c>
      <c r="L128" s="2"/>
      <c r="M128" s="2"/>
      <c r="N128" s="4"/>
      <c r="O128" s="5"/>
      <c r="P128" s="1">
        <v>72</v>
      </c>
      <c r="Q128" s="2">
        <v>78</v>
      </c>
      <c r="R128" s="2">
        <f t="shared" si="157"/>
        <v>6084</v>
      </c>
      <c r="S128" s="22">
        <f t="shared" si="158"/>
        <v>4.3567088266895917</v>
      </c>
      <c r="T128" s="34">
        <f t="shared" si="159"/>
        <v>-1.7874699999999999</v>
      </c>
      <c r="U128" s="14">
        <f>U$16*Q128*$B111</f>
        <v>-0.26435915999999998</v>
      </c>
      <c r="V128" s="14">
        <f>V$16*R128*$B111</f>
        <v>0.1772597736</v>
      </c>
      <c r="W128" s="14">
        <f>W$16*S128*$B111</f>
        <v>5.1512073974132422</v>
      </c>
      <c r="X128" s="24">
        <f>R114+SUM(T128:W128)</f>
        <v>-3.9095979889867589</v>
      </c>
      <c r="Y128" s="15">
        <f t="shared" si="160"/>
        <v>2.0048559183440003E-2</v>
      </c>
      <c r="Z128" s="24">
        <f t="shared" si="173"/>
        <v>0.10055086519855722</v>
      </c>
      <c r="AA128" s="2"/>
      <c r="AB128" s="2"/>
      <c r="AC128" s="4"/>
      <c r="AD128" s="5"/>
      <c r="AE128" s="1">
        <v>72</v>
      </c>
      <c r="AF128" s="2">
        <v>78</v>
      </c>
      <c r="AG128" s="2">
        <f t="shared" si="161"/>
        <v>6084</v>
      </c>
      <c r="AH128" s="22">
        <f t="shared" si="162"/>
        <v>4.3567088266895917</v>
      </c>
      <c r="AI128" s="34">
        <f t="shared" si="163"/>
        <v>-1.7874699999999999</v>
      </c>
      <c r="AJ128" s="14">
        <f>AJ$16*AF128*$B111</f>
        <v>-0.26435915999999998</v>
      </c>
      <c r="AK128" s="14">
        <f>AK$16*AG128*$B111</f>
        <v>0.1772597736</v>
      </c>
      <c r="AL128" s="14">
        <f>AL$16*AH128*$B111</f>
        <v>5.1512073974132422</v>
      </c>
      <c r="AM128" s="24">
        <f>AG114+SUM(AI128:AL128)</f>
        <v>-3.8556506889867581</v>
      </c>
      <c r="AN128" s="15">
        <f t="shared" si="164"/>
        <v>2.1159830361071729E-2</v>
      </c>
      <c r="AO128" s="24">
        <f t="shared" si="174"/>
        <v>8.8384301435017742E-2</v>
      </c>
      <c r="AP128" s="2"/>
      <c r="AQ128" s="2"/>
      <c r="AR128" s="4"/>
      <c r="AS128" s="5"/>
      <c r="AT128" s="1">
        <v>72</v>
      </c>
      <c r="AU128" s="2">
        <v>78</v>
      </c>
      <c r="AV128" s="2">
        <f t="shared" si="165"/>
        <v>6084</v>
      </c>
      <c r="AW128" s="22">
        <f t="shared" si="166"/>
        <v>4.3567088266895917</v>
      </c>
      <c r="AX128" s="34">
        <f t="shared" si="167"/>
        <v>-1.7874699999999999</v>
      </c>
      <c r="AY128" s="14">
        <f>AY$16*AU128*$B111</f>
        <v>-0.26435915999999998</v>
      </c>
      <c r="AZ128" s="14">
        <f>AZ$16*AV128*$B111</f>
        <v>0.1772597736</v>
      </c>
      <c r="BA128" s="14">
        <f>BA$16*AW128*$B111</f>
        <v>5.1512073974132422</v>
      </c>
      <c r="BB128" s="24">
        <f>AV114+SUM(AX128:BA128)</f>
        <v>-3.7774181889867577</v>
      </c>
      <c r="BC128" s="15">
        <f t="shared" si="168"/>
        <v>2.2881691431826431E-2</v>
      </c>
      <c r="BD128" s="24">
        <f t="shared" si="175"/>
        <v>7.2335858032753178E-2</v>
      </c>
      <c r="BE128" s="2"/>
      <c r="BF128" s="2"/>
      <c r="BG128" s="4"/>
      <c r="BH128" s="5"/>
      <c r="BI128" s="1">
        <v>72</v>
      </c>
      <c r="BJ128" s="2">
        <v>78</v>
      </c>
      <c r="BK128" s="2">
        <f t="shared" si="169"/>
        <v>6084</v>
      </c>
      <c r="BL128" s="22">
        <f t="shared" si="170"/>
        <v>4.3567088266895917</v>
      </c>
      <c r="BM128" s="34">
        <f t="shared" si="171"/>
        <v>-1.7874699999999999</v>
      </c>
      <c r="BN128" s="14">
        <f>BN$16*BJ128*$B111</f>
        <v>-0.26435915999999998</v>
      </c>
      <c r="BO128" s="14">
        <f>BO$16*BK128*$B111</f>
        <v>0.1772597736</v>
      </c>
      <c r="BP128" s="14">
        <f>BP$16*BL128*$B111</f>
        <v>5.1512073974132422</v>
      </c>
      <c r="BQ128" s="24">
        <f>BK114+SUM(BM128:BP128)</f>
        <v>-3.7559533889867573</v>
      </c>
      <c r="BR128" s="15">
        <f t="shared" si="172"/>
        <v>2.337815150886248E-2</v>
      </c>
      <c r="BS128" s="24">
        <f t="shared" si="176"/>
        <v>6.8266347077312023E-2</v>
      </c>
      <c r="BT128" s="2"/>
      <c r="BU128" s="2"/>
      <c r="BV128" s="4"/>
      <c r="BW128" s="5"/>
    </row>
    <row r="129" spans="1:75" x14ac:dyDescent="0.3">
      <c r="A129" s="1">
        <v>84</v>
      </c>
      <c r="B129" s="2">
        <v>90</v>
      </c>
      <c r="C129" s="2">
        <f t="shared" si="152"/>
        <v>8100</v>
      </c>
      <c r="D129" s="22">
        <f t="shared" si="153"/>
        <v>4.499809670330265</v>
      </c>
      <c r="E129" s="34">
        <f t="shared" si="154"/>
        <v>-2.2024949999999999</v>
      </c>
      <c r="F129" s="14">
        <f>F$16*B129*$AF111</f>
        <v>-0.30502980000000002</v>
      </c>
      <c r="G129" s="14">
        <f>G$16*C129*$AF111</f>
        <v>0.23599673999999998</v>
      </c>
      <c r="H129" s="14">
        <f>H$16*D129*$AF111</f>
        <v>5.3204044114120004</v>
      </c>
      <c r="I129" s="24">
        <f>C114+SUM(E129:H129)</f>
        <v>-4.1076359485879985</v>
      </c>
      <c r="J129" s="15">
        <f t="shared" si="155"/>
        <v>1.6446609234366142E-2</v>
      </c>
      <c r="K129" s="24">
        <f t="shared" si="156"/>
        <v>7.3067032041550628E-2</v>
      </c>
      <c r="L129" s="2"/>
      <c r="M129" s="2"/>
      <c r="N129" s="4"/>
      <c r="O129" s="5"/>
      <c r="P129" s="1">
        <v>84</v>
      </c>
      <c r="Q129" s="2">
        <v>90</v>
      </c>
      <c r="R129" s="2">
        <f t="shared" si="157"/>
        <v>8100</v>
      </c>
      <c r="S129" s="22">
        <f t="shared" si="158"/>
        <v>4.499809670330265</v>
      </c>
      <c r="T129" s="34">
        <f t="shared" si="159"/>
        <v>-2.2024949999999999</v>
      </c>
      <c r="U129" s="14">
        <f>U$16*Q129*$B111</f>
        <v>-0.30502980000000002</v>
      </c>
      <c r="V129" s="14">
        <f>V$16*R129*$B111</f>
        <v>0.23599673999999998</v>
      </c>
      <c r="W129" s="14">
        <f>W$16*S129*$B111</f>
        <v>5.3204044114120004</v>
      </c>
      <c r="X129" s="24">
        <f>R114+SUM(T129:W129)</f>
        <v>-4.1373596485880002</v>
      </c>
      <c r="Y129" s="15">
        <f t="shared" si="160"/>
        <v>1.596494897957183E-2</v>
      </c>
      <c r="Z129" s="24">
        <f t="shared" si="173"/>
        <v>7.8957554179586345E-2</v>
      </c>
      <c r="AA129" s="2"/>
      <c r="AB129" s="2"/>
      <c r="AC129" s="4"/>
      <c r="AD129" s="5"/>
      <c r="AE129" s="1">
        <v>84</v>
      </c>
      <c r="AF129" s="2">
        <v>90</v>
      </c>
      <c r="AG129" s="2">
        <f t="shared" si="161"/>
        <v>8100</v>
      </c>
      <c r="AH129" s="22">
        <f t="shared" si="162"/>
        <v>4.499809670330265</v>
      </c>
      <c r="AI129" s="34">
        <f t="shared" si="163"/>
        <v>-2.2024949999999999</v>
      </c>
      <c r="AJ129" s="14">
        <f>AJ$16*AF129*$B111</f>
        <v>-0.30502980000000002</v>
      </c>
      <c r="AK129" s="14">
        <f>AK$16*AG129*$B111</f>
        <v>0.23599673999999998</v>
      </c>
      <c r="AL129" s="14">
        <f>AL$16*AH129*$B111</f>
        <v>5.3204044114120004</v>
      </c>
      <c r="AM129" s="24">
        <f>AG114+SUM(AI129:AL129)</f>
        <v>-4.0834123485879994</v>
      </c>
      <c r="AN129" s="15">
        <f t="shared" si="164"/>
        <v>1.6849869810591622E-2</v>
      </c>
      <c r="AO129" s="24">
        <f t="shared" si="174"/>
        <v>6.8470212054214233E-2</v>
      </c>
      <c r="AP129" s="2"/>
      <c r="AQ129" s="2"/>
      <c r="AR129" s="4"/>
      <c r="AS129" s="5"/>
      <c r="AT129" s="1">
        <v>84</v>
      </c>
      <c r="AU129" s="2">
        <v>90</v>
      </c>
      <c r="AV129" s="2">
        <f t="shared" si="165"/>
        <v>8100</v>
      </c>
      <c r="AW129" s="22">
        <f t="shared" si="166"/>
        <v>4.499809670330265</v>
      </c>
      <c r="AX129" s="34">
        <f t="shared" si="167"/>
        <v>-2.2024949999999999</v>
      </c>
      <c r="AY129" s="14">
        <f>AY$16*AU129*$B111</f>
        <v>-0.30502980000000002</v>
      </c>
      <c r="AZ129" s="14">
        <f>AZ$16*AV129*$B111</f>
        <v>0.23599673999999998</v>
      </c>
      <c r="BA129" s="14">
        <f>BA$16*AW129*$B111</f>
        <v>5.3204044114120004</v>
      </c>
      <c r="BB129" s="24">
        <f>AV114+SUM(AX129:BA129)</f>
        <v>-4.005179848587999</v>
      </c>
      <c r="BC129" s="15">
        <f t="shared" si="168"/>
        <v>1.8221011940706182E-2</v>
      </c>
      <c r="BD129" s="24">
        <f t="shared" si="175"/>
        <v>5.4871536003629567E-2</v>
      </c>
      <c r="BE129" s="2"/>
      <c r="BF129" s="2"/>
      <c r="BG129" s="4"/>
      <c r="BH129" s="5"/>
      <c r="BI129" s="1">
        <v>84</v>
      </c>
      <c r="BJ129" s="2">
        <v>90</v>
      </c>
      <c r="BK129" s="2">
        <f t="shared" si="169"/>
        <v>8100</v>
      </c>
      <c r="BL129" s="22">
        <f t="shared" si="170"/>
        <v>4.499809670330265</v>
      </c>
      <c r="BM129" s="34">
        <f t="shared" si="171"/>
        <v>-2.2024949999999999</v>
      </c>
      <c r="BN129" s="14">
        <f>BN$16*BJ129*$B111</f>
        <v>-0.30502980000000002</v>
      </c>
      <c r="BO129" s="14">
        <f>BO$16*BK129*$B111</f>
        <v>0.23599673999999998</v>
      </c>
      <c r="BP129" s="14">
        <f>BP$16*BL129*$B111</f>
        <v>5.3204044114120004</v>
      </c>
      <c r="BQ129" s="24">
        <f>BK114+SUM(BM129:BP129)</f>
        <v>-3.9837150485879986</v>
      </c>
      <c r="BR129" s="15">
        <f t="shared" si="172"/>
        <v>1.8616350065892833E-2</v>
      </c>
      <c r="BS129" s="24">
        <f t="shared" si="176"/>
        <v>5.1470929867294228E-2</v>
      </c>
      <c r="BT129" s="2"/>
      <c r="BU129" s="2"/>
      <c r="BV129" s="4"/>
      <c r="BW129" s="5"/>
    </row>
    <row r="130" spans="1:75" x14ac:dyDescent="0.3">
      <c r="A130" s="1">
        <v>96</v>
      </c>
      <c r="B130" s="2">
        <v>102</v>
      </c>
      <c r="C130" s="2">
        <f t="shared" si="152"/>
        <v>10404</v>
      </c>
      <c r="D130" s="22">
        <f t="shared" si="153"/>
        <v>4.6249728132842707</v>
      </c>
      <c r="E130" s="34">
        <f t="shared" si="154"/>
        <v>-2.6692840000000002</v>
      </c>
      <c r="F130" s="14">
        <f>F$16*B130*$AF111</f>
        <v>-0.34570044</v>
      </c>
      <c r="G130" s="14">
        <f>G$16*C130*$AF111</f>
        <v>0.30312470159999994</v>
      </c>
      <c r="H130" s="14">
        <f>H$16*D130*$AF111</f>
        <v>5.4683925679576983</v>
      </c>
      <c r="I130" s="24">
        <f>C114+SUM(E130:H130)</f>
        <v>-4.3999794704423012</v>
      </c>
      <c r="J130" s="15">
        <f t="shared" si="155"/>
        <v>1.2277591954013607E-2</v>
      </c>
      <c r="K130" s="24">
        <f t="shared" si="156"/>
        <v>5.9941769353860204E-2</v>
      </c>
      <c r="L130" s="2"/>
      <c r="M130" s="2"/>
      <c r="N130" s="4"/>
      <c r="O130" s="5"/>
      <c r="P130" s="1">
        <v>96</v>
      </c>
      <c r="Q130" s="2">
        <v>102</v>
      </c>
      <c r="R130" s="2">
        <f t="shared" si="157"/>
        <v>10404</v>
      </c>
      <c r="S130" s="22">
        <f t="shared" si="158"/>
        <v>4.6249728132842707</v>
      </c>
      <c r="T130" s="34">
        <f t="shared" si="159"/>
        <v>-2.6692840000000002</v>
      </c>
      <c r="U130" s="14">
        <f>U$16*Q130*$B111</f>
        <v>-0.34570044</v>
      </c>
      <c r="V130" s="14">
        <f>V$16*R130*$B111</f>
        <v>0.30312470159999994</v>
      </c>
      <c r="W130" s="14">
        <f>W$16*S130*$B111</f>
        <v>5.4683925679576983</v>
      </c>
      <c r="X130" s="24">
        <f>R114+SUM(T130:W130)</f>
        <v>-4.4297031704423029</v>
      </c>
      <c r="Y130" s="15">
        <f t="shared" si="160"/>
        <v>1.1918026770420996E-2</v>
      </c>
      <c r="Z130" s="24">
        <f t="shared" si="173"/>
        <v>6.5153226603898745E-2</v>
      </c>
      <c r="AA130" s="2"/>
      <c r="AB130" s="2"/>
      <c r="AC130" s="4"/>
      <c r="AD130" s="5"/>
      <c r="AE130" s="1">
        <v>96</v>
      </c>
      <c r="AF130" s="2">
        <v>102</v>
      </c>
      <c r="AG130" s="2">
        <f t="shared" si="161"/>
        <v>10404</v>
      </c>
      <c r="AH130" s="22">
        <f t="shared" si="162"/>
        <v>4.6249728132842707</v>
      </c>
      <c r="AI130" s="34">
        <f t="shared" si="163"/>
        <v>-2.6692840000000002</v>
      </c>
      <c r="AJ130" s="14">
        <f>AJ$16*AF130*$B111</f>
        <v>-0.34570044</v>
      </c>
      <c r="AK130" s="14">
        <f>AK$16*AG130*$B111</f>
        <v>0.30312470159999994</v>
      </c>
      <c r="AL130" s="14">
        <f>AL$16*AH130*$B111</f>
        <v>5.4683925679576983</v>
      </c>
      <c r="AM130" s="24">
        <f>AG114+SUM(AI130:AL130)</f>
        <v>-4.3757558704423021</v>
      </c>
      <c r="AN130" s="15">
        <f t="shared" si="164"/>
        <v>1.2578630832938953E-2</v>
      </c>
      <c r="AO130" s="24">
        <f t="shared" si="174"/>
        <v>5.5896803889876071E-2</v>
      </c>
      <c r="AP130" s="2"/>
      <c r="AQ130" s="2"/>
      <c r="AR130" s="4"/>
      <c r="AS130" s="5"/>
      <c r="AT130" s="1">
        <v>96</v>
      </c>
      <c r="AU130" s="2">
        <v>102</v>
      </c>
      <c r="AV130" s="2">
        <f t="shared" si="165"/>
        <v>10404</v>
      </c>
      <c r="AW130" s="22">
        <f t="shared" si="166"/>
        <v>4.6249728132842707</v>
      </c>
      <c r="AX130" s="34">
        <f t="shared" si="167"/>
        <v>-2.6692840000000002</v>
      </c>
      <c r="AY130" s="14">
        <f>AY$16*AU130*$B111</f>
        <v>-0.34570044</v>
      </c>
      <c r="AZ130" s="14">
        <f>AZ$16*AV130*$B111</f>
        <v>0.30312470159999994</v>
      </c>
      <c r="BA130" s="14">
        <f>BA$16*AW130*$B111</f>
        <v>5.4683925679576983</v>
      </c>
      <c r="BB130" s="24">
        <f>AV114+SUM(AX130:BA130)</f>
        <v>-4.2975233704423017</v>
      </c>
      <c r="BC130" s="15">
        <f t="shared" si="168"/>
        <v>1.3602204953574549E-2</v>
      </c>
      <c r="BD130" s="24">
        <f t="shared" si="175"/>
        <v>4.4056159659917354E-2</v>
      </c>
      <c r="BE130" s="2"/>
      <c r="BF130" s="2"/>
      <c r="BG130" s="4"/>
      <c r="BH130" s="5"/>
      <c r="BI130" s="1">
        <v>96</v>
      </c>
      <c r="BJ130" s="2">
        <v>102</v>
      </c>
      <c r="BK130" s="2">
        <f t="shared" si="169"/>
        <v>10404</v>
      </c>
      <c r="BL130" s="22">
        <f t="shared" si="170"/>
        <v>4.6249728132842707</v>
      </c>
      <c r="BM130" s="34">
        <f t="shared" si="171"/>
        <v>-2.6692840000000002</v>
      </c>
      <c r="BN130" s="14">
        <f>BN$16*BJ130*$B111</f>
        <v>-0.34570044</v>
      </c>
      <c r="BO130" s="14">
        <f>BO$16*BK130*$B111</f>
        <v>0.30312470159999994</v>
      </c>
      <c r="BP130" s="14">
        <f>BP$16*BL130*$B111</f>
        <v>5.4683925679576983</v>
      </c>
      <c r="BQ130" s="24">
        <f>BK114+SUM(BM130:BP130)</f>
        <v>-4.2760585704423013</v>
      </c>
      <c r="BR130" s="15">
        <f t="shared" si="172"/>
        <v>1.3897329627344033E-2</v>
      </c>
      <c r="BS130" s="24">
        <f t="shared" si="176"/>
        <v>4.1127824864749384E-2</v>
      </c>
      <c r="BT130" s="2"/>
      <c r="BU130" s="2"/>
      <c r="BV130" s="4"/>
      <c r="BW130" s="5"/>
    </row>
    <row r="131" spans="1:75" x14ac:dyDescent="0.3">
      <c r="A131" s="1">
        <v>108</v>
      </c>
      <c r="B131" s="2">
        <v>114</v>
      </c>
      <c r="C131" s="2">
        <f t="shared" si="152"/>
        <v>12996</v>
      </c>
      <c r="D131" s="22">
        <f t="shared" si="153"/>
        <v>4.7361984483944957</v>
      </c>
      <c r="E131" s="34">
        <f t="shared" si="154"/>
        <v>-3.2606299999999999</v>
      </c>
      <c r="F131" s="14">
        <f>F$16*B131*$AF111</f>
        <v>-0.38637107999999998</v>
      </c>
      <c r="G131" s="14">
        <f>G$16*C131*$AF111</f>
        <v>0.37864365839999997</v>
      </c>
      <c r="H131" s="14">
        <f>H$16*D131*$AF111</f>
        <v>5.599901543460458</v>
      </c>
      <c r="I131" s="24">
        <f>C114+SUM(E131:H131)</f>
        <v>-4.8249681781395406</v>
      </c>
      <c r="J131" s="15">
        <f t="shared" si="155"/>
        <v>8.0268092943364001E-3</v>
      </c>
      <c r="K131" s="24">
        <f t="shared" si="156"/>
        <v>5.1716408106721068E-2</v>
      </c>
      <c r="L131" s="2"/>
      <c r="M131" s="2"/>
      <c r="N131" s="4"/>
      <c r="O131" s="5"/>
      <c r="P131" s="1">
        <v>108</v>
      </c>
      <c r="Q131" s="2">
        <v>114</v>
      </c>
      <c r="R131" s="2">
        <f t="shared" si="157"/>
        <v>12996</v>
      </c>
      <c r="S131" s="22">
        <f t="shared" si="158"/>
        <v>4.7361984483944957</v>
      </c>
      <c r="T131" s="34">
        <f t="shared" si="159"/>
        <v>-3.2606299999999999</v>
      </c>
      <c r="U131" s="14">
        <f>U$16*Q131*$B111</f>
        <v>-0.38637107999999998</v>
      </c>
      <c r="V131" s="14">
        <f>V$16*R131*$B111</f>
        <v>0.37864365839999997</v>
      </c>
      <c r="W131" s="14">
        <f>W$16*S131*$B111</f>
        <v>5.599901543460458</v>
      </c>
      <c r="X131" s="24">
        <f>R114+SUM(T131:W131)</f>
        <v>-4.8546918781395423</v>
      </c>
      <c r="Y131" s="15">
        <f t="shared" si="160"/>
        <v>7.7917337869900715E-3</v>
      </c>
      <c r="Z131" s="24">
        <f t="shared" si="173"/>
        <v>5.6457096113654716E-2</v>
      </c>
      <c r="AA131" s="2"/>
      <c r="AB131" s="2"/>
      <c r="AC131" s="4"/>
      <c r="AD131" s="5"/>
      <c r="AE131" s="1">
        <v>108</v>
      </c>
      <c r="AF131" s="2">
        <v>114</v>
      </c>
      <c r="AG131" s="2">
        <f t="shared" si="161"/>
        <v>12996</v>
      </c>
      <c r="AH131" s="22">
        <f t="shared" si="162"/>
        <v>4.7361984483944957</v>
      </c>
      <c r="AI131" s="34">
        <f t="shared" si="163"/>
        <v>-3.2606299999999999</v>
      </c>
      <c r="AJ131" s="14">
        <f>AJ$16*AF131*$B111</f>
        <v>-0.38637107999999998</v>
      </c>
      <c r="AK131" s="14">
        <f>AK$16*AG131*$B111</f>
        <v>0.37864365839999997</v>
      </c>
      <c r="AL131" s="14">
        <f>AL$16*AH131*$B111</f>
        <v>5.599901543460458</v>
      </c>
      <c r="AM131" s="24">
        <f>AG114+SUM(AI131:AL131)</f>
        <v>-4.8007445781395415</v>
      </c>
      <c r="AN131" s="15">
        <f t="shared" si="164"/>
        <v>8.2236216399791985E-3</v>
      </c>
      <c r="AO131" s="24">
        <f t="shared" si="174"/>
        <v>4.8051630033937295E-2</v>
      </c>
      <c r="AP131" s="2"/>
      <c r="AQ131" s="2"/>
      <c r="AR131" s="4"/>
      <c r="AS131" s="5"/>
      <c r="AT131" s="1">
        <v>108</v>
      </c>
      <c r="AU131" s="2">
        <v>114</v>
      </c>
      <c r="AV131" s="2">
        <f t="shared" si="165"/>
        <v>12996</v>
      </c>
      <c r="AW131" s="22">
        <f t="shared" si="166"/>
        <v>4.7361984483944957</v>
      </c>
      <c r="AX131" s="34">
        <f t="shared" si="167"/>
        <v>-3.2606299999999999</v>
      </c>
      <c r="AY131" s="14">
        <f>AY$16*AU131*$B111</f>
        <v>-0.38637107999999998</v>
      </c>
      <c r="AZ131" s="14">
        <f>AZ$16*AV131*$B111</f>
        <v>0.37864365839999997</v>
      </c>
      <c r="BA131" s="14">
        <f>BA$16*AW131*$B111</f>
        <v>5.599901543460458</v>
      </c>
      <c r="BB131" s="24">
        <f>AV114+SUM(AX131:BA131)</f>
        <v>-4.7225120781395411</v>
      </c>
      <c r="BC131" s="15">
        <f t="shared" si="168"/>
        <v>8.8928110295381294E-3</v>
      </c>
      <c r="BD131" s="24">
        <f t="shared" si="175"/>
        <v>3.7407636176350907E-2</v>
      </c>
      <c r="BE131" s="2"/>
      <c r="BF131" s="2"/>
      <c r="BG131" s="4"/>
      <c r="BH131" s="5"/>
      <c r="BI131" s="1">
        <v>108</v>
      </c>
      <c r="BJ131" s="2">
        <v>114</v>
      </c>
      <c r="BK131" s="2">
        <f t="shared" si="169"/>
        <v>12996</v>
      </c>
      <c r="BL131" s="22">
        <f t="shared" si="170"/>
        <v>4.7361984483944957</v>
      </c>
      <c r="BM131" s="34">
        <f t="shared" si="171"/>
        <v>-3.2606299999999999</v>
      </c>
      <c r="BN131" s="14">
        <f>BN$16*BJ131*$B111</f>
        <v>-0.38637107999999998</v>
      </c>
      <c r="BO131" s="14">
        <f>BO$16*BK131*$B111</f>
        <v>0.37864365839999997</v>
      </c>
      <c r="BP131" s="14">
        <f>BP$16*BL131*$B111</f>
        <v>5.599901543460458</v>
      </c>
      <c r="BQ131" s="24">
        <f>BK114+SUM(BM131:BP131)</f>
        <v>-4.7010472781395407</v>
      </c>
      <c r="BR131" s="15">
        <f t="shared" si="172"/>
        <v>9.085756802884707E-3</v>
      </c>
      <c r="BS131" s="24">
        <f t="shared" si="176"/>
        <v>3.4796917809829964E-2</v>
      </c>
      <c r="BT131" s="2"/>
      <c r="BU131" s="2"/>
      <c r="BV131" s="4"/>
      <c r="BW131" s="5"/>
    </row>
    <row r="132" spans="1:75" x14ac:dyDescent="0.3">
      <c r="A132" s="1">
        <v>120</v>
      </c>
      <c r="B132" s="2">
        <v>126</v>
      </c>
      <c r="C132" s="2">
        <f t="shared" si="152"/>
        <v>15876</v>
      </c>
      <c r="D132" s="22">
        <f t="shared" si="153"/>
        <v>4.836281906951478</v>
      </c>
      <c r="E132" s="34">
        <f t="shared" si="154"/>
        <v>-3.3957199999999998</v>
      </c>
      <c r="F132" s="14">
        <f>F$16*B132*$AF111</f>
        <v>-0.42704172000000001</v>
      </c>
      <c r="G132" s="14">
        <f>G$16*C132*$AF111</f>
        <v>0.46255361039999998</v>
      </c>
      <c r="H132" s="14">
        <f>H$16*D132*$AF111</f>
        <v>5.7182364316951544</v>
      </c>
      <c r="I132" s="24">
        <f>C114+SUM(E132:H132)</f>
        <v>-4.7984839779048443</v>
      </c>
      <c r="J132" s="15">
        <f t="shared" si="155"/>
        <v>8.2422329894732953E-3</v>
      </c>
      <c r="K132" s="24">
        <f t="shared" si="156"/>
        <v>4.69638809390392E-2</v>
      </c>
      <c r="L132" s="2"/>
      <c r="M132" s="2"/>
      <c r="N132" s="4"/>
      <c r="O132" s="5"/>
      <c r="P132" s="1">
        <v>120</v>
      </c>
      <c r="Q132" s="2">
        <v>126</v>
      </c>
      <c r="R132" s="2">
        <f t="shared" si="157"/>
        <v>15876</v>
      </c>
      <c r="S132" s="22">
        <f t="shared" si="158"/>
        <v>4.836281906951478</v>
      </c>
      <c r="T132" s="34">
        <f t="shared" si="159"/>
        <v>-3.3957199999999998</v>
      </c>
      <c r="U132" s="14">
        <f>U$16*Q132*$B111</f>
        <v>-0.42704172000000001</v>
      </c>
      <c r="V132" s="14">
        <f>V$16*R132*$B111</f>
        <v>0.46255361039999998</v>
      </c>
      <c r="W132" s="14">
        <f>W$16*S132*$B111</f>
        <v>5.7182364316951544</v>
      </c>
      <c r="X132" s="24">
        <f>R114+SUM(T132:W132)</f>
        <v>-4.828207677904846</v>
      </c>
      <c r="Y132" s="15">
        <f t="shared" si="160"/>
        <v>8.0008485201756158E-3</v>
      </c>
      <c r="Z132" s="24">
        <f t="shared" si="173"/>
        <v>5.1414075403156297E-2</v>
      </c>
      <c r="AA132" s="2"/>
      <c r="AB132" s="2"/>
      <c r="AC132" s="4"/>
      <c r="AD132" s="5"/>
      <c r="AE132" s="1">
        <v>120</v>
      </c>
      <c r="AF132" s="2">
        <v>126</v>
      </c>
      <c r="AG132" s="2">
        <f t="shared" si="161"/>
        <v>15876</v>
      </c>
      <c r="AH132" s="22">
        <f t="shared" si="162"/>
        <v>4.836281906951478</v>
      </c>
      <c r="AI132" s="34">
        <f t="shared" si="163"/>
        <v>-3.3957199999999998</v>
      </c>
      <c r="AJ132" s="14">
        <f>AJ$16*AF132*$B111</f>
        <v>-0.42704172000000001</v>
      </c>
      <c r="AK132" s="14">
        <f>AK$16*AG132*$B111</f>
        <v>0.46255361039999998</v>
      </c>
      <c r="AL132" s="14">
        <f>AL$16*AH132*$B111</f>
        <v>5.7182364316951544</v>
      </c>
      <c r="AM132" s="24">
        <f>AG114+SUM(AI132:AL132)</f>
        <v>-4.7742603779048451</v>
      </c>
      <c r="AN132" s="15">
        <f t="shared" si="164"/>
        <v>8.4443273894408248E-3</v>
      </c>
      <c r="AO132" s="24">
        <f t="shared" si="174"/>
        <v>4.3532700727919961E-2</v>
      </c>
      <c r="AP132" s="2"/>
      <c r="AQ132" s="2"/>
      <c r="AR132" s="4"/>
      <c r="AS132" s="5"/>
      <c r="AT132" s="1">
        <v>120</v>
      </c>
      <c r="AU132" s="2">
        <v>126</v>
      </c>
      <c r="AV132" s="2">
        <f t="shared" si="165"/>
        <v>15876</v>
      </c>
      <c r="AW132" s="22">
        <f t="shared" si="166"/>
        <v>4.836281906951478</v>
      </c>
      <c r="AX132" s="34">
        <f t="shared" si="167"/>
        <v>-3.3957199999999998</v>
      </c>
      <c r="AY132" s="14">
        <f>AY$16*AU132*$B111</f>
        <v>-0.42704172000000001</v>
      </c>
      <c r="AZ132" s="14">
        <f>AZ$16*AV132*$B111</f>
        <v>0.46255361039999998</v>
      </c>
      <c r="BA132" s="14">
        <f>BA$16*AW132*$B111</f>
        <v>5.7182364316951544</v>
      </c>
      <c r="BB132" s="24">
        <f>AV114+SUM(AX132:BA132)</f>
        <v>-4.6960278779048448</v>
      </c>
      <c r="BC132" s="15">
        <f t="shared" si="168"/>
        <v>9.1314764994514311E-3</v>
      </c>
      <c r="BD132" s="24">
        <f t="shared" si="175"/>
        <v>3.3617934316407472E-2</v>
      </c>
      <c r="BE132" s="2"/>
      <c r="BF132" s="2"/>
      <c r="BG132" s="4"/>
      <c r="BH132" s="5"/>
      <c r="BI132" s="1">
        <v>120</v>
      </c>
      <c r="BJ132" s="2">
        <v>126</v>
      </c>
      <c r="BK132" s="2">
        <f t="shared" si="169"/>
        <v>15876</v>
      </c>
      <c r="BL132" s="22">
        <f t="shared" si="170"/>
        <v>4.836281906951478</v>
      </c>
      <c r="BM132" s="34">
        <f t="shared" si="171"/>
        <v>-3.3957199999999998</v>
      </c>
      <c r="BN132" s="14">
        <f>BN$16*BJ132*$B111</f>
        <v>-0.42704172000000001</v>
      </c>
      <c r="BO132" s="14">
        <f>BO$16*BK132*$B111</f>
        <v>0.46255361039999998</v>
      </c>
      <c r="BP132" s="14">
        <f>BP$16*BL132*$B111</f>
        <v>5.7182364316951544</v>
      </c>
      <c r="BQ132" s="24">
        <f>BK114+SUM(BM132:BP132)</f>
        <v>-4.6745630779048444</v>
      </c>
      <c r="BR132" s="15">
        <f t="shared" si="172"/>
        <v>9.3296005559652308E-3</v>
      </c>
      <c r="BS132" s="24">
        <f t="shared" si="176"/>
        <v>3.1199171315428355E-2</v>
      </c>
      <c r="BT132" s="2"/>
      <c r="BU132" s="2"/>
      <c r="BV132" s="4"/>
      <c r="BW132" s="5"/>
    </row>
    <row r="133" spans="1:75" x14ac:dyDescent="0.3">
      <c r="A133" s="6"/>
      <c r="B133" s="7"/>
      <c r="C133" s="7"/>
      <c r="D133" s="6"/>
      <c r="E133" s="7"/>
      <c r="F133" s="26"/>
      <c r="G133" s="26"/>
      <c r="H133" s="26"/>
      <c r="I133" s="7"/>
      <c r="J133" s="7"/>
      <c r="K133" s="27">
        <f ca="1">INDIRECT(ADDRESS(ROW(K117)+MATCH(0.5,K118:K132,-1),COLUMN(A117),2,1))+(INDIRECT(ADDRESS(ROW(K117)+MATCH(0.5,K118:K132,-1)+1,COLUMN(A117),2,1))-INDIRECT(ADDRESS(ROW(K117)+MATCH(0.5,K118:K132,-1),COLUMN(A117),2,1)))*(INDIRECT(ADDRESS(ROW(K117)+MATCH(0.5,K118:K132,-1),COLUMN(),2,1))-0.5)/(INDIRECT(ADDRESS(ROW(K117)+MATCH(0.5,K118:K132,-1),COLUMN(),2,1))-INDIRECT(ADDRESS(ROW(K117)+MATCH(0.5,K118:K132,-1)+1,COLUMN(),2,1)))</f>
        <v>30.792917414744462</v>
      </c>
      <c r="L133" s="7"/>
      <c r="M133" s="7"/>
      <c r="N133" s="7"/>
      <c r="O133" s="5"/>
      <c r="P133" s="6"/>
      <c r="Q133" s="7"/>
      <c r="R133" s="7"/>
      <c r="S133" s="6"/>
      <c r="T133" s="7"/>
      <c r="U133" s="26"/>
      <c r="V133" s="26"/>
      <c r="W133" s="26"/>
      <c r="X133" s="7"/>
      <c r="Y133" s="7"/>
      <c r="Z133" s="27">
        <f ca="1">INDIRECT(ADDRESS(ROW(Z117)+MATCH(0.5,Z118:Z132,-1),COLUMN(P117),2,1))+(INDIRECT(ADDRESS(ROW(Z117)+MATCH(0.5,Z118:Z132,-1)+1,COLUMN(P117),2,1))-INDIRECT(ADDRESS(ROW(Z117)+MATCH(0.5,Z118:Z132,-1),COLUMN(P117),2,1)))*(INDIRECT(ADDRESS(ROW(Z117)+MATCH(0.5,Z118:Z132,-1),COLUMN(),2,1))-0.5)/(INDIRECT(ADDRESS(ROW(Z117)+MATCH(0.5,Z118:Z132,-1),COLUMN(),2,1))-INDIRECT(ADDRESS(ROW(Z117)+MATCH(0.5,Z118:Z132,-1)+1,COLUMN(),2,1)))</f>
        <v>31.188773154394077</v>
      </c>
      <c r="AA133" s="7"/>
      <c r="AB133" s="7"/>
      <c r="AC133" s="7"/>
      <c r="AD133" s="5"/>
      <c r="AE133" s="6"/>
      <c r="AF133" s="7"/>
      <c r="AG133" s="7"/>
      <c r="AH133" s="6"/>
      <c r="AI133" s="7"/>
      <c r="AJ133" s="26"/>
      <c r="AK133" s="26"/>
      <c r="AL133" s="26"/>
      <c r="AM133" s="7"/>
      <c r="AN133" s="7"/>
      <c r="AO133" s="27">
        <f ca="1">INDIRECT(ADDRESS(ROW(AO117)+MATCH(0.5,AO118:AO132,-1),COLUMN(AE117),2,1))+(INDIRECT(ADDRESS(ROW(AO117)+MATCH(0.5,AO118:AO132,-1)+1,COLUMN(AE117),2,1))-INDIRECT(ADDRESS(ROW(AO117)+MATCH(0.5,AO118:AO132,-1),COLUMN(AE117),2,1)))*(INDIRECT(ADDRESS(ROW(AO117)+MATCH(0.5,AO118:AO132,-1),COLUMN(),2,1))-0.5)/(INDIRECT(ADDRESS(ROW(AO117)+MATCH(0.5,AO118:AO132,-1),COLUMN(),2,1))-INDIRECT(ADDRESS(ROW(AO117)+MATCH(0.5,AO118:AO132,-1)+1,COLUMN(),2,1)))</f>
        <v>30.470789500198688</v>
      </c>
      <c r="AP133" s="7"/>
      <c r="AQ133" s="7"/>
      <c r="AR133" s="7"/>
      <c r="AS133" s="5"/>
      <c r="AT133" s="6"/>
      <c r="AU133" s="7"/>
      <c r="AV133" s="7"/>
      <c r="AW133" s="6"/>
      <c r="AX133" s="7"/>
      <c r="AY133" s="26"/>
      <c r="AZ133" s="26"/>
      <c r="BA133" s="26"/>
      <c r="BB133" s="7"/>
      <c r="BC133" s="7"/>
      <c r="BD133" s="27">
        <f ca="1">INDIRECT(ADDRESS(ROW(BD117)+MATCH(0.5,BD118:BD132,-1),COLUMN(AT117),2,1))+(INDIRECT(ADDRESS(ROW(BD117)+MATCH(0.5,BD118:BD132,-1)+1,COLUMN(AT117),2,1))-INDIRECT(ADDRESS(ROW(BD117)+MATCH(0.5,BD118:BD132,-1),COLUMN(AT117),2,1)))*(INDIRECT(ADDRESS(ROW(BD117)+MATCH(0.5,BD118:BD132,-1),COLUMN(),2,1))-0.5)/(INDIRECT(ADDRESS(ROW(BD117)+MATCH(0.5,BD118:BD132,-1),COLUMN(),2,1))-INDIRECT(ADDRESS(ROW(BD117)+MATCH(0.5,BD118:BD132,-1)+1,COLUMN(),2,1)))</f>
        <v>29.582386465698498</v>
      </c>
      <c r="BE133" s="7"/>
      <c r="BF133" s="7"/>
      <c r="BG133" s="7"/>
      <c r="BH133" s="5"/>
      <c r="BI133" s="6"/>
      <c r="BJ133" s="7"/>
      <c r="BK133" s="7"/>
      <c r="BL133" s="6"/>
      <c r="BM133" s="7"/>
      <c r="BN133" s="26"/>
      <c r="BO133" s="26"/>
      <c r="BP133" s="26"/>
      <c r="BQ133" s="7"/>
      <c r="BR133" s="7"/>
      <c r="BS133" s="27">
        <f ca="1">INDIRECT(ADDRESS(ROW(BS117)+MATCH(0.5,BS118:BS132,-1),COLUMN(BI117),2,1))+(INDIRECT(ADDRESS(ROW(BS117)+MATCH(0.5,BS118:BS132,-1)+1,COLUMN(BI117),2,1))-INDIRECT(ADDRESS(ROW(BS117)+MATCH(0.5,BS118:BS132,-1),COLUMN(BI117),2,1)))*(INDIRECT(ADDRESS(ROW(BS117)+MATCH(0.5,BS118:BS132,-1),COLUMN(),2,1))-0.5)/(INDIRECT(ADDRESS(ROW(BS117)+MATCH(0.5,BS118:BS132,-1),COLUMN(),2,1))-INDIRECT(ADDRESS(ROW(BS117)+MATCH(0.5,BS118:BS132,-1)+1,COLUMN(),2,1)))</f>
        <v>29.377467797684119</v>
      </c>
      <c r="BT133" s="7"/>
      <c r="BU133" s="7"/>
      <c r="BV133" s="7"/>
      <c r="BW133" s="5"/>
    </row>
    <row r="134" spans="1:75" x14ac:dyDescent="0.3">
      <c r="A134" s="9" t="s">
        <v>9</v>
      </c>
      <c r="B134" s="4"/>
      <c r="C134" s="4"/>
      <c r="D134" s="1"/>
      <c r="E134" s="4"/>
      <c r="F134" s="28"/>
      <c r="G134" s="28"/>
      <c r="H134" s="28"/>
      <c r="I134" s="4"/>
      <c r="J134" s="4"/>
      <c r="K134" s="4"/>
      <c r="L134" s="4"/>
      <c r="M134" s="4"/>
      <c r="N134" s="4"/>
      <c r="O134" s="29"/>
      <c r="P134" s="9" t="s">
        <v>9</v>
      </c>
      <c r="Q134" s="4"/>
      <c r="R134" s="4"/>
      <c r="S134" s="1"/>
      <c r="T134" s="4"/>
      <c r="U134" s="28"/>
      <c r="V134" s="28"/>
      <c r="W134" s="28"/>
      <c r="X134" s="4"/>
      <c r="Y134" s="4"/>
      <c r="Z134" s="4"/>
      <c r="AA134" s="4"/>
      <c r="AB134" s="4"/>
      <c r="AC134" s="4"/>
      <c r="AD134" s="29"/>
      <c r="AE134" s="9" t="s">
        <v>9</v>
      </c>
      <c r="AF134" s="4"/>
      <c r="AG134" s="4"/>
      <c r="AH134" s="1"/>
      <c r="AI134" s="4"/>
      <c r="AJ134" s="28"/>
      <c r="AK134" s="28"/>
      <c r="AL134" s="28"/>
      <c r="AM134" s="4"/>
      <c r="AN134" s="4"/>
      <c r="AO134" s="4"/>
      <c r="AP134" s="4"/>
      <c r="AQ134" s="4"/>
      <c r="AR134" s="4"/>
      <c r="AS134" s="29"/>
      <c r="AT134" s="9" t="s">
        <v>9</v>
      </c>
      <c r="AU134" s="4"/>
      <c r="AV134" s="4"/>
      <c r="AW134" s="1"/>
      <c r="AX134" s="4"/>
      <c r="AY134" s="28"/>
      <c r="AZ134" s="28"/>
      <c r="BA134" s="28"/>
      <c r="BB134" s="4"/>
      <c r="BC134" s="4"/>
      <c r="BD134" s="4"/>
      <c r="BE134" s="4"/>
      <c r="BF134" s="4"/>
      <c r="BG134" s="4"/>
      <c r="BH134" s="29"/>
      <c r="BI134" s="9" t="s">
        <v>9</v>
      </c>
      <c r="BJ134" s="4"/>
      <c r="BK134" s="4"/>
      <c r="BL134" s="1"/>
      <c r="BM134" s="4"/>
      <c r="BN134" s="28"/>
      <c r="BO134" s="28"/>
      <c r="BP134" s="28"/>
      <c r="BQ134" s="4"/>
      <c r="BR134" s="4"/>
      <c r="BS134" s="4"/>
      <c r="BT134" s="4"/>
      <c r="BU134" s="4"/>
      <c r="BV134" s="4"/>
      <c r="BW134" s="29"/>
    </row>
    <row r="135" spans="1:75" x14ac:dyDescent="0.3">
      <c r="A135" s="1" t="s">
        <v>10</v>
      </c>
      <c r="B135" s="2">
        <f>B110+60</f>
        <v>1021</v>
      </c>
      <c r="C135" s="14">
        <f>HLOOKUP(B135,E135:O136,2)</f>
        <v>0</v>
      </c>
      <c r="D135" s="1"/>
      <c r="E135" s="2">
        <v>721</v>
      </c>
      <c r="F135" s="2">
        <f>E135+60</f>
        <v>781</v>
      </c>
      <c r="G135" s="2">
        <f t="shared" ref="G135:M135" si="177">F135+60</f>
        <v>841</v>
      </c>
      <c r="H135" s="2">
        <f t="shared" si="177"/>
        <v>901</v>
      </c>
      <c r="I135" s="2">
        <f t="shared" si="177"/>
        <v>961</v>
      </c>
      <c r="J135" s="2">
        <f t="shared" si="177"/>
        <v>1021</v>
      </c>
      <c r="K135" s="2">
        <f t="shared" si="177"/>
        <v>1081</v>
      </c>
      <c r="L135" s="2">
        <f t="shared" si="177"/>
        <v>1141</v>
      </c>
      <c r="M135" s="2">
        <f t="shared" si="177"/>
        <v>1201</v>
      </c>
      <c r="N135" s="4">
        <f>M135+60</f>
        <v>1261</v>
      </c>
      <c r="O135" s="1">
        <f>N135+60</f>
        <v>1321</v>
      </c>
      <c r="P135" s="1" t="s">
        <v>10</v>
      </c>
      <c r="Q135" s="2">
        <f>Q110+60</f>
        <v>1021</v>
      </c>
      <c r="R135" s="14">
        <f>HLOOKUP(Q135,T135:AD136,2)</f>
        <v>0</v>
      </c>
      <c r="S135" s="1"/>
      <c r="T135" s="2">
        <v>721</v>
      </c>
      <c r="U135" s="2">
        <f>T135+60</f>
        <v>781</v>
      </c>
      <c r="V135" s="2">
        <f t="shared" ref="V135:AB135" si="178">U135+60</f>
        <v>841</v>
      </c>
      <c r="W135" s="2">
        <f t="shared" si="178"/>
        <v>901</v>
      </c>
      <c r="X135" s="2">
        <f t="shared" si="178"/>
        <v>961</v>
      </c>
      <c r="Y135" s="2">
        <f t="shared" si="178"/>
        <v>1021</v>
      </c>
      <c r="Z135" s="2">
        <f t="shared" si="178"/>
        <v>1081</v>
      </c>
      <c r="AA135" s="2">
        <f t="shared" si="178"/>
        <v>1141</v>
      </c>
      <c r="AB135" s="2">
        <f t="shared" si="178"/>
        <v>1201</v>
      </c>
      <c r="AC135" s="4">
        <f>AB135+60</f>
        <v>1261</v>
      </c>
      <c r="AD135" s="1">
        <f>AC135+60</f>
        <v>1321</v>
      </c>
      <c r="AE135" s="1" t="s">
        <v>10</v>
      </c>
      <c r="AF135" s="2">
        <f>AF110+60</f>
        <v>1021</v>
      </c>
      <c r="AG135" s="14">
        <f>HLOOKUP(AF135,AI135:AS136,2)</f>
        <v>0</v>
      </c>
      <c r="AH135" s="1"/>
      <c r="AI135" s="2">
        <v>721</v>
      </c>
      <c r="AJ135" s="2">
        <f>AI135+60</f>
        <v>781</v>
      </c>
      <c r="AK135" s="2">
        <f t="shared" ref="AK135:AQ135" si="179">AJ135+60</f>
        <v>841</v>
      </c>
      <c r="AL135" s="2">
        <f t="shared" si="179"/>
        <v>901</v>
      </c>
      <c r="AM135" s="2">
        <f t="shared" si="179"/>
        <v>961</v>
      </c>
      <c r="AN135" s="2">
        <f t="shared" si="179"/>
        <v>1021</v>
      </c>
      <c r="AO135" s="2">
        <f t="shared" si="179"/>
        <v>1081</v>
      </c>
      <c r="AP135" s="2">
        <f t="shared" si="179"/>
        <v>1141</v>
      </c>
      <c r="AQ135" s="2">
        <f t="shared" si="179"/>
        <v>1201</v>
      </c>
      <c r="AR135" s="4">
        <f>AQ135+60</f>
        <v>1261</v>
      </c>
      <c r="AS135" s="1">
        <f>AR135+60</f>
        <v>1321</v>
      </c>
      <c r="AT135" s="1" t="s">
        <v>10</v>
      </c>
      <c r="AU135" s="2">
        <f>AU110+60</f>
        <v>1021</v>
      </c>
      <c r="AV135" s="14">
        <f>HLOOKUP(AU135,AX135:BH136,2)</f>
        <v>0</v>
      </c>
      <c r="AW135" s="1"/>
      <c r="AX135" s="2">
        <v>721</v>
      </c>
      <c r="AY135" s="2">
        <f>AX135+60</f>
        <v>781</v>
      </c>
      <c r="AZ135" s="2">
        <f t="shared" ref="AZ135:BF135" si="180">AY135+60</f>
        <v>841</v>
      </c>
      <c r="BA135" s="2">
        <f t="shared" si="180"/>
        <v>901</v>
      </c>
      <c r="BB135" s="2">
        <f t="shared" si="180"/>
        <v>961</v>
      </c>
      <c r="BC135" s="2">
        <f t="shared" si="180"/>
        <v>1021</v>
      </c>
      <c r="BD135" s="2">
        <f t="shared" si="180"/>
        <v>1081</v>
      </c>
      <c r="BE135" s="2">
        <f t="shared" si="180"/>
        <v>1141</v>
      </c>
      <c r="BF135" s="2">
        <f t="shared" si="180"/>
        <v>1201</v>
      </c>
      <c r="BG135" s="4">
        <f>BF135+60</f>
        <v>1261</v>
      </c>
      <c r="BH135" s="1">
        <f>BG135+60</f>
        <v>1321</v>
      </c>
      <c r="BI135" s="1" t="s">
        <v>10</v>
      </c>
      <c r="BJ135" s="2">
        <f>BJ110+60</f>
        <v>1021</v>
      </c>
      <c r="BK135" s="14">
        <f>HLOOKUP(BJ135,BM135:BW136,2)</f>
        <v>0</v>
      </c>
      <c r="BL135" s="1"/>
      <c r="BM135" s="2">
        <v>721</v>
      </c>
      <c r="BN135" s="2">
        <f>BM135+60</f>
        <v>781</v>
      </c>
      <c r="BO135" s="2">
        <f t="shared" ref="BO135:BU135" si="181">BN135+60</f>
        <v>841</v>
      </c>
      <c r="BP135" s="2">
        <f t="shared" si="181"/>
        <v>901</v>
      </c>
      <c r="BQ135" s="2">
        <f t="shared" si="181"/>
        <v>961</v>
      </c>
      <c r="BR135" s="2">
        <f t="shared" si="181"/>
        <v>1021</v>
      </c>
      <c r="BS135" s="2">
        <f t="shared" si="181"/>
        <v>1081</v>
      </c>
      <c r="BT135" s="2">
        <f t="shared" si="181"/>
        <v>1141</v>
      </c>
      <c r="BU135" s="2">
        <f t="shared" si="181"/>
        <v>1201</v>
      </c>
      <c r="BV135" s="4">
        <f>BU135+60</f>
        <v>1261</v>
      </c>
      <c r="BW135" s="1">
        <f>BV135+60</f>
        <v>1321</v>
      </c>
    </row>
    <row r="136" spans="1:75" x14ac:dyDescent="0.3">
      <c r="A136" s="1" t="s">
        <v>11</v>
      </c>
      <c r="B136" s="2">
        <f>B135+30</f>
        <v>1051</v>
      </c>
      <c r="C136" s="2"/>
      <c r="D136" s="1"/>
      <c r="E136" s="14">
        <f t="shared" ref="E136:O136" si="182">E111</f>
        <v>-1.6810940000000001</v>
      </c>
      <c r="F136" s="14">
        <f t="shared" si="182"/>
        <v>-1.2586139999999999</v>
      </c>
      <c r="G136" s="14">
        <f t="shared" si="182"/>
        <v>-0.90927690000000005</v>
      </c>
      <c r="H136" s="14">
        <f t="shared" si="182"/>
        <v>-0.57127360000000005</v>
      </c>
      <c r="I136" s="14">
        <f t="shared" si="182"/>
        <v>-0.29197329999999999</v>
      </c>
      <c r="J136" s="19">
        <f t="shared" si="182"/>
        <v>0</v>
      </c>
      <c r="K136" s="14">
        <f t="shared" si="182"/>
        <v>0.32382309999999997</v>
      </c>
      <c r="L136" s="14">
        <f t="shared" si="182"/>
        <v>0.60707219999999995</v>
      </c>
      <c r="M136" s="14">
        <f t="shared" si="182"/>
        <v>0.92641929999999995</v>
      </c>
      <c r="N136" s="30">
        <f t="shared" si="182"/>
        <v>1.2763329999999999</v>
      </c>
      <c r="O136" s="31">
        <f t="shared" si="182"/>
        <v>1.536267</v>
      </c>
      <c r="P136" s="1" t="s">
        <v>11</v>
      </c>
      <c r="Q136" s="2">
        <f>Q135+30</f>
        <v>1051</v>
      </c>
      <c r="R136" s="2"/>
      <c r="S136" s="1"/>
      <c r="T136" s="14">
        <f t="shared" ref="T136:AD136" si="183">T111</f>
        <v>-1.6810940000000001</v>
      </c>
      <c r="U136" s="14">
        <f t="shared" si="183"/>
        <v>-1.2586139999999999</v>
      </c>
      <c r="V136" s="14">
        <f t="shared" si="183"/>
        <v>-0.90927690000000005</v>
      </c>
      <c r="W136" s="14">
        <f t="shared" si="183"/>
        <v>-0.57127360000000005</v>
      </c>
      <c r="X136" s="14">
        <f t="shared" si="183"/>
        <v>-0.29197329999999999</v>
      </c>
      <c r="Y136" s="19">
        <f t="shared" si="183"/>
        <v>0</v>
      </c>
      <c r="Z136" s="14">
        <f t="shared" si="183"/>
        <v>0.32382309999999997</v>
      </c>
      <c r="AA136" s="14">
        <f t="shared" si="183"/>
        <v>0.60707219999999995</v>
      </c>
      <c r="AB136" s="14">
        <f t="shared" si="183"/>
        <v>0.92641929999999995</v>
      </c>
      <c r="AC136" s="30">
        <f t="shared" si="183"/>
        <v>1.2763329999999999</v>
      </c>
      <c r="AD136" s="31">
        <f t="shared" si="183"/>
        <v>1.536267</v>
      </c>
      <c r="AE136" s="1" t="s">
        <v>11</v>
      </c>
      <c r="AF136" s="2">
        <f>AF135+30</f>
        <v>1051</v>
      </c>
      <c r="AG136" s="2"/>
      <c r="AH136" s="1"/>
      <c r="AI136" s="14">
        <f t="shared" ref="AI136:AS136" si="184">AI111</f>
        <v>-1.6810940000000001</v>
      </c>
      <c r="AJ136" s="14">
        <f t="shared" si="184"/>
        <v>-1.2586139999999999</v>
      </c>
      <c r="AK136" s="14">
        <f t="shared" si="184"/>
        <v>-0.90927690000000005</v>
      </c>
      <c r="AL136" s="14">
        <f t="shared" si="184"/>
        <v>-0.57127360000000005</v>
      </c>
      <c r="AM136" s="14">
        <f t="shared" si="184"/>
        <v>-0.29197329999999999</v>
      </c>
      <c r="AN136" s="19">
        <f t="shared" si="184"/>
        <v>0</v>
      </c>
      <c r="AO136" s="14">
        <f t="shared" si="184"/>
        <v>0.32382309999999997</v>
      </c>
      <c r="AP136" s="14">
        <f t="shared" si="184"/>
        <v>0.60707219999999995</v>
      </c>
      <c r="AQ136" s="14">
        <f t="shared" si="184"/>
        <v>0.92641929999999995</v>
      </c>
      <c r="AR136" s="30">
        <f t="shared" si="184"/>
        <v>1.2763329999999999</v>
      </c>
      <c r="AS136" s="31">
        <f t="shared" si="184"/>
        <v>1.536267</v>
      </c>
      <c r="AT136" s="1" t="s">
        <v>11</v>
      </c>
      <c r="AU136" s="2">
        <f>AU135+30</f>
        <v>1051</v>
      </c>
      <c r="AV136" s="2"/>
      <c r="AW136" s="1"/>
      <c r="AX136" s="14">
        <f t="shared" ref="AX136:BH136" si="185">AX111</f>
        <v>-1.6810940000000001</v>
      </c>
      <c r="AY136" s="14">
        <f t="shared" si="185"/>
        <v>-1.2586139999999999</v>
      </c>
      <c r="AZ136" s="14">
        <f t="shared" si="185"/>
        <v>-0.90927690000000005</v>
      </c>
      <c r="BA136" s="14">
        <f t="shared" si="185"/>
        <v>-0.57127360000000005</v>
      </c>
      <c r="BB136" s="14">
        <f t="shared" si="185"/>
        <v>-0.29197329999999999</v>
      </c>
      <c r="BC136" s="19">
        <f t="shared" si="185"/>
        <v>0</v>
      </c>
      <c r="BD136" s="14">
        <f t="shared" si="185"/>
        <v>0.32382309999999997</v>
      </c>
      <c r="BE136" s="14">
        <f t="shared" si="185"/>
        <v>0.60707219999999995</v>
      </c>
      <c r="BF136" s="14">
        <f t="shared" si="185"/>
        <v>0.92641929999999995</v>
      </c>
      <c r="BG136" s="30">
        <f t="shared" si="185"/>
        <v>1.2763329999999999</v>
      </c>
      <c r="BH136" s="31">
        <f t="shared" si="185"/>
        <v>1.536267</v>
      </c>
      <c r="BI136" s="1" t="s">
        <v>11</v>
      </c>
      <c r="BJ136" s="2">
        <f>BJ135+30</f>
        <v>1051</v>
      </c>
      <c r="BK136" s="2"/>
      <c r="BL136" s="1"/>
      <c r="BM136" s="14">
        <f t="shared" ref="BM136:BW136" si="186">BM111</f>
        <v>-1.6810940000000001</v>
      </c>
      <c r="BN136" s="14">
        <f t="shared" si="186"/>
        <v>-1.2586139999999999</v>
      </c>
      <c r="BO136" s="14">
        <f t="shared" si="186"/>
        <v>-0.90927690000000005</v>
      </c>
      <c r="BP136" s="14">
        <f t="shared" si="186"/>
        <v>-0.57127360000000005</v>
      </c>
      <c r="BQ136" s="14">
        <f t="shared" si="186"/>
        <v>-0.29197329999999999</v>
      </c>
      <c r="BR136" s="19">
        <f t="shared" si="186"/>
        <v>0</v>
      </c>
      <c r="BS136" s="14">
        <f t="shared" si="186"/>
        <v>0.32382309999999997</v>
      </c>
      <c r="BT136" s="14">
        <f t="shared" si="186"/>
        <v>0.60707219999999995</v>
      </c>
      <c r="BU136" s="14">
        <f t="shared" si="186"/>
        <v>0.92641929999999995</v>
      </c>
      <c r="BV136" s="30">
        <f t="shared" si="186"/>
        <v>1.2763329999999999</v>
      </c>
      <c r="BW136" s="31">
        <f t="shared" si="186"/>
        <v>1.536267</v>
      </c>
    </row>
    <row r="137" spans="1:75" x14ac:dyDescent="0.3">
      <c r="A137" s="1" t="s">
        <v>12</v>
      </c>
      <c r="B137" s="14">
        <f>B112</f>
        <v>-9.9203999999999994E-3</v>
      </c>
      <c r="C137" s="15">
        <f>B136*B137</f>
        <v>-10.426340399999999</v>
      </c>
      <c r="D137" s="1"/>
      <c r="E137" s="2"/>
      <c r="F137" s="2"/>
      <c r="G137" s="2"/>
      <c r="H137" s="2"/>
      <c r="I137" s="2"/>
      <c r="J137" s="2"/>
      <c r="K137" s="2"/>
      <c r="L137" s="2"/>
      <c r="M137" s="2"/>
      <c r="N137" s="4"/>
      <c r="O137" s="5"/>
      <c r="P137" s="1" t="s">
        <v>12</v>
      </c>
      <c r="Q137" s="14">
        <f>Q112</f>
        <v>-1.0211400000000001E-2</v>
      </c>
      <c r="R137" s="15">
        <f>Q136*Q137</f>
        <v>-10.7321814</v>
      </c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4"/>
      <c r="AD137" s="5"/>
      <c r="AE137" s="1" t="s">
        <v>12</v>
      </c>
      <c r="AF137" s="14">
        <f>AF112</f>
        <v>-9.9276E-3</v>
      </c>
      <c r="AG137" s="15">
        <f>AF136*AF137</f>
        <v>-10.4339076</v>
      </c>
      <c r="AH137" s="1"/>
      <c r="AI137" s="2"/>
      <c r="AJ137" s="2"/>
      <c r="AK137" s="2"/>
      <c r="AL137" s="2"/>
      <c r="AM137" s="2"/>
      <c r="AN137" s="2"/>
      <c r="AO137" s="2"/>
      <c r="AP137" s="2"/>
      <c r="AQ137" s="2"/>
      <c r="AR137" s="4"/>
      <c r="AS137" s="5"/>
      <c r="AT137" s="1" t="s">
        <v>12</v>
      </c>
      <c r="AU137" s="14">
        <f>AU112</f>
        <v>-9.5292999999999992E-3</v>
      </c>
      <c r="AV137" s="15">
        <f>AU136*AU137</f>
        <v>-10.015294299999999</v>
      </c>
      <c r="AW137" s="1"/>
      <c r="AX137" s="2"/>
      <c r="AY137" s="2"/>
      <c r="AZ137" s="2"/>
      <c r="BA137" s="2"/>
      <c r="BB137" s="2"/>
      <c r="BC137" s="2"/>
      <c r="BD137" s="2"/>
      <c r="BE137" s="2"/>
      <c r="BF137" s="2"/>
      <c r="BG137" s="4"/>
      <c r="BH137" s="5"/>
      <c r="BI137" s="1" t="s">
        <v>12</v>
      </c>
      <c r="BJ137" s="14">
        <f>BJ112</f>
        <v>-9.0203999999999996E-3</v>
      </c>
      <c r="BK137" s="15">
        <f>BJ136*BJ137</f>
        <v>-9.4804403999999991</v>
      </c>
      <c r="BL137" s="1"/>
      <c r="BM137" s="2"/>
      <c r="BN137" s="2"/>
      <c r="BO137" s="2"/>
      <c r="BP137" s="2"/>
      <c r="BQ137" s="2"/>
      <c r="BR137" s="2"/>
      <c r="BS137" s="2"/>
      <c r="BT137" s="2"/>
      <c r="BU137" s="2"/>
      <c r="BV137" s="4"/>
      <c r="BW137" s="5"/>
    </row>
    <row r="138" spans="1:75" x14ac:dyDescent="0.3">
      <c r="A138" s="1"/>
      <c r="B138" s="14">
        <f>B113</f>
        <v>-2.9109999999999997E-4</v>
      </c>
      <c r="C138" s="15">
        <f>(1-B$7)*B136*B138</f>
        <v>0</v>
      </c>
      <c r="D138" s="1"/>
      <c r="E138" s="2"/>
      <c r="F138" s="2"/>
      <c r="G138" s="2"/>
      <c r="H138" s="2"/>
      <c r="I138" s="2"/>
      <c r="J138" s="2"/>
      <c r="K138" s="2"/>
      <c r="L138" s="2"/>
      <c r="M138" s="2"/>
      <c r="N138" s="4"/>
      <c r="O138" s="5"/>
      <c r="P138" s="1"/>
      <c r="Q138" s="14">
        <f>Q113</f>
        <v>-2.9109999999999997E-4</v>
      </c>
      <c r="R138" s="15">
        <f>(1-Q$7)*Q136*Q138</f>
        <v>0</v>
      </c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4"/>
      <c r="AD138" s="5"/>
      <c r="AE138" s="1"/>
      <c r="AF138" s="14">
        <f>AF113</f>
        <v>-2.9109999999999997E-4</v>
      </c>
      <c r="AG138" s="15">
        <f>(1-AF$7)*AF136*AF138</f>
        <v>0</v>
      </c>
      <c r="AH138" s="1"/>
      <c r="AI138" s="2"/>
      <c r="AJ138" s="2"/>
      <c r="AK138" s="2"/>
      <c r="AL138" s="2"/>
      <c r="AM138" s="2"/>
      <c r="AN138" s="2"/>
      <c r="AO138" s="2"/>
      <c r="AP138" s="2"/>
      <c r="AQ138" s="2"/>
      <c r="AR138" s="4"/>
      <c r="AS138" s="5"/>
      <c r="AT138" s="1"/>
      <c r="AU138" s="14">
        <f>AU113</f>
        <v>-2.9109999999999997E-4</v>
      </c>
      <c r="AV138" s="15">
        <f>(1-AU$7)*AU136*AU138</f>
        <v>0</v>
      </c>
      <c r="AW138" s="1"/>
      <c r="AX138" s="2"/>
      <c r="AY138" s="2"/>
      <c r="AZ138" s="2"/>
      <c r="BA138" s="2"/>
      <c r="BB138" s="2"/>
      <c r="BC138" s="2"/>
      <c r="BD138" s="2"/>
      <c r="BE138" s="2"/>
      <c r="BF138" s="2"/>
      <c r="BG138" s="4"/>
      <c r="BH138" s="5"/>
      <c r="BI138" s="1"/>
      <c r="BJ138" s="14">
        <f>BJ113</f>
        <v>-2.9109999999999997E-4</v>
      </c>
      <c r="BK138" s="15">
        <f>(1-BJ$7)*BJ136*BJ138</f>
        <v>0</v>
      </c>
      <c r="BL138" s="1"/>
      <c r="BM138" s="2"/>
      <c r="BN138" s="2"/>
      <c r="BO138" s="2"/>
      <c r="BP138" s="2"/>
      <c r="BQ138" s="2"/>
      <c r="BR138" s="2"/>
      <c r="BS138" s="2"/>
      <c r="BT138" s="2"/>
      <c r="BU138" s="2"/>
      <c r="BV138" s="4"/>
      <c r="BW138" s="5"/>
    </row>
    <row r="139" spans="1:75" x14ac:dyDescent="0.3">
      <c r="A139" s="18" t="s">
        <v>14</v>
      </c>
      <c r="B139" s="19"/>
      <c r="C139" s="15">
        <f>C$8+C135+C137+C138</f>
        <v>-7.4597629999999988</v>
      </c>
      <c r="D139" s="1"/>
      <c r="E139" s="2"/>
      <c r="F139" s="19" t="s">
        <v>15</v>
      </c>
      <c r="G139" s="19" t="s">
        <v>16</v>
      </c>
      <c r="H139" s="19" t="s">
        <v>17</v>
      </c>
      <c r="I139" s="2"/>
      <c r="J139" s="2"/>
      <c r="K139" s="2"/>
      <c r="L139" s="2"/>
      <c r="M139" s="2"/>
      <c r="N139" s="4"/>
      <c r="O139" s="5"/>
      <c r="P139" s="18" t="s">
        <v>14</v>
      </c>
      <c r="Q139" s="19"/>
      <c r="R139" s="15">
        <f>R$8+R135+R137+R138</f>
        <v>-7.5069467000000003</v>
      </c>
      <c r="S139" s="1"/>
      <c r="T139" s="2"/>
      <c r="U139" s="19" t="s">
        <v>15</v>
      </c>
      <c r="V139" s="19" t="s">
        <v>16</v>
      </c>
      <c r="W139" s="19" t="s">
        <v>17</v>
      </c>
      <c r="X139" s="2"/>
      <c r="Y139" s="2"/>
      <c r="Z139" s="2"/>
      <c r="AA139" s="2"/>
      <c r="AB139" s="2"/>
      <c r="AC139" s="4"/>
      <c r="AD139" s="5"/>
      <c r="AE139" s="18" t="s">
        <v>14</v>
      </c>
      <c r="AF139" s="19"/>
      <c r="AG139" s="15">
        <f>AG$8+AG135+AG137+AG138</f>
        <v>-7.4359713999999997</v>
      </c>
      <c r="AH139" s="1"/>
      <c r="AI139" s="2"/>
      <c r="AJ139" s="19" t="s">
        <v>15</v>
      </c>
      <c r="AK139" s="19" t="s">
        <v>16</v>
      </c>
      <c r="AL139" s="19" t="s">
        <v>17</v>
      </c>
      <c r="AM139" s="2"/>
      <c r="AN139" s="2"/>
      <c r="AO139" s="2"/>
      <c r="AP139" s="2"/>
      <c r="AQ139" s="2"/>
      <c r="AR139" s="4"/>
      <c r="AS139" s="5"/>
      <c r="AT139" s="18" t="s">
        <v>14</v>
      </c>
      <c r="AU139" s="19"/>
      <c r="AV139" s="15">
        <f>AV$8+AV135+AV137+AV138</f>
        <v>-7.3338408999999993</v>
      </c>
      <c r="AW139" s="1"/>
      <c r="AX139" s="2"/>
      <c r="AY139" s="19" t="s">
        <v>15</v>
      </c>
      <c r="AZ139" s="19" t="s">
        <v>16</v>
      </c>
      <c r="BA139" s="19" t="s">
        <v>17</v>
      </c>
      <c r="BB139" s="2"/>
      <c r="BC139" s="2"/>
      <c r="BD139" s="2"/>
      <c r="BE139" s="2"/>
      <c r="BF139" s="2"/>
      <c r="BG139" s="4"/>
      <c r="BH139" s="5"/>
      <c r="BI139" s="18" t="s">
        <v>14</v>
      </c>
      <c r="BJ139" s="19"/>
      <c r="BK139" s="15">
        <f>BK$8+BK135+BK137+BK138</f>
        <v>-7.2818420999999987</v>
      </c>
      <c r="BL139" s="1"/>
      <c r="BM139" s="2"/>
      <c r="BN139" s="19" t="s">
        <v>15</v>
      </c>
      <c r="BO139" s="19" t="s">
        <v>16</v>
      </c>
      <c r="BP139" s="19" t="s">
        <v>17</v>
      </c>
      <c r="BQ139" s="2"/>
      <c r="BR139" s="2"/>
      <c r="BS139" s="2"/>
      <c r="BT139" s="2"/>
      <c r="BU139" s="2"/>
      <c r="BV139" s="4"/>
      <c r="BW139" s="5"/>
    </row>
    <row r="140" spans="1:75" x14ac:dyDescent="0.3">
      <c r="A140" s="9" t="s">
        <v>18</v>
      </c>
      <c r="B140" s="2" t="s">
        <v>19</v>
      </c>
      <c r="C140" s="2" t="s">
        <v>20</v>
      </c>
      <c r="D140" s="1" t="s">
        <v>21</v>
      </c>
      <c r="E140" s="2" t="s">
        <v>22</v>
      </c>
      <c r="F140" s="19" t="s">
        <v>23</v>
      </c>
      <c r="G140" s="19" t="s">
        <v>23</v>
      </c>
      <c r="H140" s="19" t="s">
        <v>23</v>
      </c>
      <c r="I140" s="2" t="s">
        <v>24</v>
      </c>
      <c r="J140" s="20" t="s">
        <v>25</v>
      </c>
      <c r="K140" s="20" t="s">
        <v>26</v>
      </c>
      <c r="L140" s="2"/>
      <c r="M140" s="2"/>
      <c r="N140" s="4"/>
      <c r="O140" s="5"/>
      <c r="P140" s="9" t="s">
        <v>18</v>
      </c>
      <c r="Q140" s="2" t="s">
        <v>19</v>
      </c>
      <c r="R140" s="2" t="s">
        <v>20</v>
      </c>
      <c r="S140" s="1" t="s">
        <v>21</v>
      </c>
      <c r="T140" s="2" t="s">
        <v>22</v>
      </c>
      <c r="U140" s="19" t="s">
        <v>23</v>
      </c>
      <c r="V140" s="19" t="s">
        <v>23</v>
      </c>
      <c r="W140" s="19" t="s">
        <v>23</v>
      </c>
      <c r="X140" s="2" t="s">
        <v>24</v>
      </c>
      <c r="Y140" s="20" t="s">
        <v>25</v>
      </c>
      <c r="Z140" s="20" t="s">
        <v>26</v>
      </c>
      <c r="AA140" s="2"/>
      <c r="AB140" s="2"/>
      <c r="AC140" s="4"/>
      <c r="AD140" s="5"/>
      <c r="AE140" s="9" t="s">
        <v>18</v>
      </c>
      <c r="AF140" s="2" t="s">
        <v>19</v>
      </c>
      <c r="AG140" s="2" t="s">
        <v>20</v>
      </c>
      <c r="AH140" s="1" t="s">
        <v>21</v>
      </c>
      <c r="AI140" s="2" t="s">
        <v>22</v>
      </c>
      <c r="AJ140" s="19" t="s">
        <v>23</v>
      </c>
      <c r="AK140" s="19" t="s">
        <v>23</v>
      </c>
      <c r="AL140" s="19" t="s">
        <v>23</v>
      </c>
      <c r="AM140" s="2" t="s">
        <v>24</v>
      </c>
      <c r="AN140" s="20" t="s">
        <v>25</v>
      </c>
      <c r="AO140" s="20" t="s">
        <v>26</v>
      </c>
      <c r="AP140" s="2"/>
      <c r="AQ140" s="2"/>
      <c r="AR140" s="4"/>
      <c r="AS140" s="5"/>
      <c r="AT140" s="9" t="s">
        <v>18</v>
      </c>
      <c r="AU140" s="2" t="s">
        <v>19</v>
      </c>
      <c r="AV140" s="2" t="s">
        <v>20</v>
      </c>
      <c r="AW140" s="1" t="s">
        <v>21</v>
      </c>
      <c r="AX140" s="2" t="s">
        <v>22</v>
      </c>
      <c r="AY140" s="19" t="s">
        <v>23</v>
      </c>
      <c r="AZ140" s="19" t="s">
        <v>23</v>
      </c>
      <c r="BA140" s="19" t="s">
        <v>23</v>
      </c>
      <c r="BB140" s="2" t="s">
        <v>24</v>
      </c>
      <c r="BC140" s="20" t="s">
        <v>25</v>
      </c>
      <c r="BD140" s="20" t="s">
        <v>26</v>
      </c>
      <c r="BE140" s="2"/>
      <c r="BF140" s="2"/>
      <c r="BG140" s="4"/>
      <c r="BH140" s="5"/>
      <c r="BI140" s="9" t="s">
        <v>18</v>
      </c>
      <c r="BJ140" s="2" t="s">
        <v>19</v>
      </c>
      <c r="BK140" s="2" t="s">
        <v>20</v>
      </c>
      <c r="BL140" s="1" t="s">
        <v>21</v>
      </c>
      <c r="BM140" s="2" t="s">
        <v>22</v>
      </c>
      <c r="BN140" s="19" t="s">
        <v>23</v>
      </c>
      <c r="BO140" s="19" t="s">
        <v>23</v>
      </c>
      <c r="BP140" s="19" t="s">
        <v>23</v>
      </c>
      <c r="BQ140" s="2" t="s">
        <v>24</v>
      </c>
      <c r="BR140" s="20" t="s">
        <v>25</v>
      </c>
      <c r="BS140" s="20" t="s">
        <v>26</v>
      </c>
      <c r="BT140" s="2"/>
      <c r="BU140" s="2"/>
      <c r="BV140" s="4"/>
      <c r="BW140" s="5"/>
    </row>
    <row r="141" spans="1:75" x14ac:dyDescent="0.3">
      <c r="A141" s="1"/>
      <c r="B141" s="2"/>
      <c r="C141" s="2"/>
      <c r="D141" s="1"/>
      <c r="E141" s="2"/>
      <c r="F141" s="32">
        <f>F116</f>
        <v>-3.4199999999999999E-6</v>
      </c>
      <c r="G141" s="33">
        <f>G116</f>
        <v>2.9399999999999999E-8</v>
      </c>
      <c r="H141" s="32">
        <f>H116</f>
        <v>1.1931000000000001E-3</v>
      </c>
      <c r="I141" s="2"/>
      <c r="J141" s="2"/>
      <c r="K141" s="2"/>
      <c r="L141" s="2"/>
      <c r="M141" s="2"/>
      <c r="N141" s="4"/>
      <c r="O141" s="5"/>
      <c r="P141" s="1"/>
      <c r="Q141" s="2"/>
      <c r="R141" s="2"/>
      <c r="S141" s="1"/>
      <c r="T141" s="2"/>
      <c r="U141" s="32">
        <f>U116</f>
        <v>-3.4199999999999999E-6</v>
      </c>
      <c r="V141" s="33">
        <f>V116</f>
        <v>2.9399999999999999E-8</v>
      </c>
      <c r="W141" s="32">
        <f>W116</f>
        <v>1.1931000000000001E-3</v>
      </c>
      <c r="X141" s="2"/>
      <c r="Y141" s="2"/>
      <c r="Z141" s="2"/>
      <c r="AA141" s="2"/>
      <c r="AB141" s="2"/>
      <c r="AC141" s="4"/>
      <c r="AD141" s="5"/>
      <c r="AE141" s="1"/>
      <c r="AF141" s="2"/>
      <c r="AG141" s="2"/>
      <c r="AH141" s="1"/>
      <c r="AI141" s="2"/>
      <c r="AJ141" s="32">
        <f>AJ116</f>
        <v>-3.4199999999999999E-6</v>
      </c>
      <c r="AK141" s="33">
        <f>AK116</f>
        <v>2.9399999999999999E-8</v>
      </c>
      <c r="AL141" s="32">
        <f>AL116</f>
        <v>1.1931000000000001E-3</v>
      </c>
      <c r="AM141" s="2"/>
      <c r="AN141" s="2"/>
      <c r="AO141" s="2"/>
      <c r="AP141" s="2"/>
      <c r="AQ141" s="2"/>
      <c r="AR141" s="4"/>
      <c r="AS141" s="5"/>
      <c r="AT141" s="1"/>
      <c r="AU141" s="2"/>
      <c r="AV141" s="2"/>
      <c r="AW141" s="1"/>
      <c r="AX141" s="2"/>
      <c r="AY141" s="32">
        <f>AY116</f>
        <v>-3.4199999999999999E-6</v>
      </c>
      <c r="AZ141" s="33">
        <f>AZ116</f>
        <v>2.9399999999999999E-8</v>
      </c>
      <c r="BA141" s="32">
        <f>BA116</f>
        <v>1.1931000000000001E-3</v>
      </c>
      <c r="BB141" s="2"/>
      <c r="BC141" s="2"/>
      <c r="BD141" s="2"/>
      <c r="BE141" s="2"/>
      <c r="BF141" s="2"/>
      <c r="BG141" s="4"/>
      <c r="BH141" s="5"/>
      <c r="BI141" s="1"/>
      <c r="BJ141" s="2"/>
      <c r="BK141" s="2"/>
      <c r="BL141" s="1"/>
      <c r="BM141" s="2"/>
      <c r="BN141" s="32">
        <f>BN116</f>
        <v>-3.4199999999999999E-6</v>
      </c>
      <c r="BO141" s="33">
        <f>BO116</f>
        <v>2.9399999999999999E-8</v>
      </c>
      <c r="BP141" s="32">
        <f>BP116</f>
        <v>1.1931000000000001E-3</v>
      </c>
      <c r="BQ141" s="2"/>
      <c r="BR141" s="2"/>
      <c r="BS141" s="2"/>
      <c r="BT141" s="2"/>
      <c r="BU141" s="2"/>
      <c r="BV141" s="4"/>
      <c r="BW141" s="5"/>
    </row>
    <row r="142" spans="1:75" x14ac:dyDescent="0.3">
      <c r="A142" s="1">
        <v>0</v>
      </c>
      <c r="B142" s="2">
        <v>4.5</v>
      </c>
      <c r="C142" s="2">
        <f>B142*B142</f>
        <v>20.25</v>
      </c>
      <c r="D142" s="22">
        <f>LN(B142)</f>
        <v>1.5040773967762742</v>
      </c>
      <c r="E142" s="34">
        <f>E117</f>
        <v>-2.2687249999999999</v>
      </c>
      <c r="F142" s="14">
        <f>F$16*B142*$AF136</f>
        <v>-1.6174890000000001E-2</v>
      </c>
      <c r="G142" s="14">
        <f>G$16*C142*$AF136</f>
        <v>6.2571284999999991E-4</v>
      </c>
      <c r="H142" s="14">
        <f>H$16*D142*$AF136</f>
        <v>1.8860349939405552</v>
      </c>
      <c r="I142" s="24">
        <f>C139+SUM(E142:H142)</f>
        <v>-7.8580021832094431</v>
      </c>
      <c r="J142" s="38">
        <f>EXP(I142)</f>
        <v>3.8664554724816212E-4</v>
      </c>
      <c r="K142" s="2">
        <v>1</v>
      </c>
      <c r="L142" s="2"/>
      <c r="M142" s="2"/>
      <c r="N142" s="4"/>
      <c r="O142" s="5"/>
      <c r="P142" s="1">
        <v>0</v>
      </c>
      <c r="Q142" s="2">
        <v>4.5</v>
      </c>
      <c r="R142" s="2">
        <f>Q142*Q142</f>
        <v>20.25</v>
      </c>
      <c r="S142" s="22">
        <f>LN(Q142)</f>
        <v>1.5040773967762742</v>
      </c>
      <c r="T142" s="34">
        <f>T117</f>
        <v>-2.2687249999999999</v>
      </c>
      <c r="U142" s="14">
        <f>U$16*Q142*$B136</f>
        <v>-1.6174890000000001E-2</v>
      </c>
      <c r="V142" s="14">
        <f>V$16*R142*$B136</f>
        <v>6.2571284999999991E-4</v>
      </c>
      <c r="W142" s="14">
        <f>W$16*S142*$B136</f>
        <v>1.8860349939405552</v>
      </c>
      <c r="X142" s="24">
        <f>R139+SUM(T142:W142)</f>
        <v>-7.9051858832094446</v>
      </c>
      <c r="Y142" s="15">
        <f>EXP(X142)</f>
        <v>3.6882588442541136E-4</v>
      </c>
      <c r="Z142" s="2">
        <v>1</v>
      </c>
      <c r="AA142" s="2"/>
      <c r="AB142" s="2"/>
      <c r="AC142" s="4"/>
      <c r="AD142" s="5"/>
      <c r="AE142" s="1">
        <v>0</v>
      </c>
      <c r="AF142" s="2">
        <v>4.5</v>
      </c>
      <c r="AG142" s="2">
        <f>AF142*AF142</f>
        <v>20.25</v>
      </c>
      <c r="AH142" s="22">
        <f>LN(AF142)</f>
        <v>1.5040773967762742</v>
      </c>
      <c r="AI142" s="34">
        <f>AI117</f>
        <v>-2.2687249999999999</v>
      </c>
      <c r="AJ142" s="14">
        <f>AJ$16*AF142*$B136</f>
        <v>-1.6174890000000001E-2</v>
      </c>
      <c r="AK142" s="14">
        <f>AK$16*AG142*$B136</f>
        <v>6.2571284999999991E-4</v>
      </c>
      <c r="AL142" s="14">
        <f>AL$16*AH142*$B136</f>
        <v>1.8860349939405552</v>
      </c>
      <c r="AM142" s="24">
        <f>AG139+SUM(AI142:AL142)</f>
        <v>-7.834210583209444</v>
      </c>
      <c r="AN142" s="15">
        <f>EXP(AM142)</f>
        <v>3.9595476492993565E-4</v>
      </c>
      <c r="AO142" s="2">
        <v>1</v>
      </c>
      <c r="AP142" s="2"/>
      <c r="AQ142" s="2"/>
      <c r="AR142" s="4"/>
      <c r="AS142" s="5"/>
      <c r="AT142" s="1">
        <v>0</v>
      </c>
      <c r="AU142" s="2">
        <v>4.5</v>
      </c>
      <c r="AV142" s="2">
        <f>AU142*AU142</f>
        <v>20.25</v>
      </c>
      <c r="AW142" s="22">
        <f>LN(AU142)</f>
        <v>1.5040773967762742</v>
      </c>
      <c r="AX142" s="34">
        <f>AX117</f>
        <v>-2.2687249999999999</v>
      </c>
      <c r="AY142" s="14">
        <f>AY$16*AU142*$B136</f>
        <v>-1.6174890000000001E-2</v>
      </c>
      <c r="AZ142" s="14">
        <f>AZ$16*AV142*$B136</f>
        <v>6.2571284999999991E-4</v>
      </c>
      <c r="BA142" s="14">
        <f>BA$16*AW142*$B136</f>
        <v>1.8860349939405552</v>
      </c>
      <c r="BB142" s="24">
        <f>AV139+SUM(AX142:BA142)</f>
        <v>-7.7320800832094445</v>
      </c>
      <c r="BC142" s="15">
        <f>EXP(BB142)</f>
        <v>4.3853098679512268E-4</v>
      </c>
      <c r="BD142" s="2">
        <v>1</v>
      </c>
      <c r="BE142" s="2"/>
      <c r="BF142" s="2"/>
      <c r="BG142" s="4"/>
      <c r="BH142" s="5"/>
      <c r="BI142" s="1">
        <v>0</v>
      </c>
      <c r="BJ142" s="2">
        <v>4.5</v>
      </c>
      <c r="BK142" s="2">
        <f>BJ142*BJ142</f>
        <v>20.25</v>
      </c>
      <c r="BL142" s="22">
        <f>LN(BJ142)</f>
        <v>1.5040773967762742</v>
      </c>
      <c r="BM142" s="34">
        <f>BM117</f>
        <v>-2.2687249999999999</v>
      </c>
      <c r="BN142" s="14">
        <f>BN$16*BJ142*$B136</f>
        <v>-1.6174890000000001E-2</v>
      </c>
      <c r="BO142" s="14">
        <f>BO$16*BK142*$B136</f>
        <v>6.2571284999999991E-4</v>
      </c>
      <c r="BP142" s="14">
        <f>BP$16*BL142*$B136</f>
        <v>1.8860349939405552</v>
      </c>
      <c r="BQ142" s="24">
        <f>BK139+SUM(BM142:BP142)</f>
        <v>-7.6800812832094429</v>
      </c>
      <c r="BR142" s="15">
        <f>EXP(BQ142)</f>
        <v>4.6193734950527964E-4</v>
      </c>
      <c r="BS142" s="2">
        <v>1</v>
      </c>
      <c r="BT142" s="2"/>
      <c r="BU142" s="2"/>
      <c r="BV142" s="4"/>
      <c r="BW142" s="5"/>
    </row>
    <row r="143" spans="1:75" x14ac:dyDescent="0.3">
      <c r="A143" s="1">
        <v>9</v>
      </c>
      <c r="B143" s="2">
        <v>13.5</v>
      </c>
      <c r="C143" s="2">
        <f t="shared" ref="C143:C157" si="187">B143*B143</f>
        <v>182.25</v>
      </c>
      <c r="D143" s="22">
        <f t="shared" ref="D143:D157" si="188">LN(B143)</f>
        <v>2.6026896854443837</v>
      </c>
      <c r="E143" s="34">
        <f t="shared" ref="E143:E157" si="189">E118</f>
        <v>-0.33723589999999998</v>
      </c>
      <c r="F143" s="14">
        <f>F$16*B143*$AF136</f>
        <v>-4.8524669999999999E-2</v>
      </c>
      <c r="G143" s="14">
        <f>G$16*C143*$AF136</f>
        <v>5.6314156499999999E-3</v>
      </c>
      <c r="H143" s="14">
        <f>H$16*D143*$AF136</f>
        <v>3.2636377859525831</v>
      </c>
      <c r="I143" s="24">
        <f>C139+SUM(E143:H143)</f>
        <v>-4.5762543683974162</v>
      </c>
      <c r="J143" s="38">
        <f t="shared" ref="J143:J157" si="190">EXP(I143)</f>
        <v>1.0293379386800477E-2</v>
      </c>
      <c r="K143" s="24">
        <f t="shared" ref="K143:K157" si="191">K142*(1-(J142*($AE143-$AE142)/(1+J142*($AE143-$AE142)/2)))</f>
        <v>0.99652623409729957</v>
      </c>
      <c r="L143" s="2"/>
      <c r="M143" s="2"/>
      <c r="N143" s="4"/>
      <c r="O143" s="5"/>
      <c r="P143" s="1">
        <v>9</v>
      </c>
      <c r="Q143" s="2">
        <v>13.5</v>
      </c>
      <c r="R143" s="2">
        <f t="shared" ref="R143:R157" si="192">Q143*Q143</f>
        <v>182.25</v>
      </c>
      <c r="S143" s="22">
        <f t="shared" ref="S143:S157" si="193">LN(Q143)</f>
        <v>2.6026896854443837</v>
      </c>
      <c r="T143" s="34">
        <f t="shared" ref="T143:T157" si="194">T118</f>
        <v>-0.33723589999999998</v>
      </c>
      <c r="U143" s="14">
        <f>U$16*Q143*$B136</f>
        <v>-4.8524669999999999E-2</v>
      </c>
      <c r="V143" s="14">
        <f>V$16*R143*$B136</f>
        <v>5.6314156499999999E-3</v>
      </c>
      <c r="W143" s="14">
        <f>W$16*S143*$B136</f>
        <v>3.2636377859525831</v>
      </c>
      <c r="X143" s="24">
        <f>R139+SUM(T143:W143)</f>
        <v>-4.6234380683974177</v>
      </c>
      <c r="Y143" s="15">
        <f t="shared" ref="Y143:Y157" si="195">EXP(X143)</f>
        <v>9.8189796393188134E-3</v>
      </c>
      <c r="Z143" s="24">
        <f>Z142*(1-(Y142*($A143-$A142)/(1+Y142*($A143-$A142)/2)))</f>
        <v>0.99668606722900466</v>
      </c>
      <c r="AA143" s="2"/>
      <c r="AB143" s="2"/>
      <c r="AC143" s="4"/>
      <c r="AD143" s="5"/>
      <c r="AE143" s="1">
        <v>9</v>
      </c>
      <c r="AF143" s="2">
        <v>13.5</v>
      </c>
      <c r="AG143" s="2">
        <f t="shared" ref="AG143:AG157" si="196">AF143*AF143</f>
        <v>182.25</v>
      </c>
      <c r="AH143" s="22">
        <f t="shared" ref="AH143:AH157" si="197">LN(AF143)</f>
        <v>2.6026896854443837</v>
      </c>
      <c r="AI143" s="34">
        <f t="shared" ref="AI143:AI157" si="198">AI118</f>
        <v>-0.33723589999999998</v>
      </c>
      <c r="AJ143" s="14">
        <f>AJ$16*AF143*$B136</f>
        <v>-4.8524669999999999E-2</v>
      </c>
      <c r="AK143" s="14">
        <f>AK$16*AG143*$B136</f>
        <v>5.6314156499999999E-3</v>
      </c>
      <c r="AL143" s="14">
        <f>AL$16*AH143*$B136</f>
        <v>3.2636377859525831</v>
      </c>
      <c r="AM143" s="24">
        <f>AG139+SUM(AI143:AL143)</f>
        <v>-4.552462768397417</v>
      </c>
      <c r="AN143" s="15">
        <f t="shared" ref="AN143:AN157" si="199">EXP(AM143)</f>
        <v>1.0541211826808648E-2</v>
      </c>
      <c r="AO143" s="24">
        <f>AO142*(1-(AN142*($A143-$A142)/(1+AN142*($A143-$A142)/2)))</f>
        <v>0.99644274541918665</v>
      </c>
      <c r="AP143" s="2"/>
      <c r="AQ143" s="2"/>
      <c r="AR143" s="4"/>
      <c r="AS143" s="5"/>
      <c r="AT143" s="1">
        <v>9</v>
      </c>
      <c r="AU143" s="2">
        <v>13.5</v>
      </c>
      <c r="AV143" s="2">
        <f t="shared" ref="AV143:AV157" si="200">AU143*AU143</f>
        <v>182.25</v>
      </c>
      <c r="AW143" s="22">
        <f t="shared" ref="AW143:AW157" si="201">LN(AU143)</f>
        <v>2.6026896854443837</v>
      </c>
      <c r="AX143" s="34">
        <f t="shared" ref="AX143:AX157" si="202">AX118</f>
        <v>-0.33723589999999998</v>
      </c>
      <c r="AY143" s="14">
        <f>AY$16*AU143*$B136</f>
        <v>-4.8524669999999999E-2</v>
      </c>
      <c r="AZ143" s="14">
        <f>AZ$16*AV143*$B136</f>
        <v>5.6314156499999999E-3</v>
      </c>
      <c r="BA143" s="14">
        <f>BA$16*AW143*$B136</f>
        <v>3.2636377859525831</v>
      </c>
      <c r="BB143" s="24">
        <f>AV139+SUM(AX143:BA143)</f>
        <v>-4.4503322683974158</v>
      </c>
      <c r="BC143" s="15">
        <f t="shared" ref="BC143:BC157" si="203">EXP(BB143)</f>
        <v>1.1674687196262939E-2</v>
      </c>
      <c r="BD143" s="24">
        <f>BD142*(1-(BC142*($A143-$A142)/(1+BC142*($A143-$A142)/2)))</f>
        <v>0.99606099431107675</v>
      </c>
      <c r="BE143" s="2"/>
      <c r="BF143" s="2"/>
      <c r="BG143" s="4"/>
      <c r="BH143" s="5"/>
      <c r="BI143" s="1">
        <v>9</v>
      </c>
      <c r="BJ143" s="2">
        <v>13.5</v>
      </c>
      <c r="BK143" s="2">
        <f t="shared" ref="BK143:BK157" si="204">BJ143*BJ143</f>
        <v>182.25</v>
      </c>
      <c r="BL143" s="22">
        <f t="shared" ref="BL143:BL157" si="205">LN(BJ143)</f>
        <v>2.6026896854443837</v>
      </c>
      <c r="BM143" s="34">
        <f t="shared" ref="BM143:BM157" si="206">BM118</f>
        <v>-0.33723589999999998</v>
      </c>
      <c r="BN143" s="14">
        <f>BN$16*BJ143*$B136</f>
        <v>-4.8524669999999999E-2</v>
      </c>
      <c r="BO143" s="14">
        <f>BO$16*BK143*$B136</f>
        <v>5.6314156499999999E-3</v>
      </c>
      <c r="BP143" s="14">
        <f>BP$16*BL143*$B136</f>
        <v>3.2636377859525831</v>
      </c>
      <c r="BQ143" s="24">
        <f>BK139+SUM(BM143:BP143)</f>
        <v>-4.398333468397416</v>
      </c>
      <c r="BR143" s="15">
        <f t="shared" ref="BR143:BR157" si="207">EXP(BQ143)</f>
        <v>1.2297817536584847E-2</v>
      </c>
      <c r="BS143" s="24">
        <f>BS142*(1-(BR142*($A143-$A142)/(1+BR142*($A143-$A142)/2)))</f>
        <v>0.99585118806480277</v>
      </c>
      <c r="BT143" s="2"/>
      <c r="BU143" s="2"/>
      <c r="BV143" s="4"/>
      <c r="BW143" s="5"/>
    </row>
    <row r="144" spans="1:75" x14ac:dyDescent="0.3">
      <c r="A144" s="1">
        <v>18</v>
      </c>
      <c r="B144" s="2">
        <v>21</v>
      </c>
      <c r="C144" s="2">
        <f t="shared" si="187"/>
        <v>441</v>
      </c>
      <c r="D144" s="22">
        <f t="shared" si="188"/>
        <v>3.044522437723423</v>
      </c>
      <c r="E144" s="34">
        <f t="shared" si="189"/>
        <v>0.25757760000000002</v>
      </c>
      <c r="F144" s="14">
        <f>F$16*B144*$AF136</f>
        <v>-7.5482820000000006E-2</v>
      </c>
      <c r="G144" s="14">
        <f>G$16*C144*$AF136</f>
        <v>1.36266354E-2</v>
      </c>
      <c r="H144" s="14">
        <f>H$16*D144*$AF136</f>
        <v>3.8176731261906549</v>
      </c>
      <c r="I144" s="24">
        <f>C139+SUM(E144:H144)</f>
        <v>-3.4463684584093439</v>
      </c>
      <c r="J144" s="38">
        <f t="shared" si="190"/>
        <v>3.186113156275E-2</v>
      </c>
      <c r="K144" s="24">
        <f t="shared" si="191"/>
        <v>0.90829454103688001</v>
      </c>
      <c r="L144" s="2"/>
      <c r="M144" s="2"/>
      <c r="N144" s="4"/>
      <c r="O144" s="5"/>
      <c r="P144" s="1">
        <v>18</v>
      </c>
      <c r="Q144" s="2">
        <v>21</v>
      </c>
      <c r="R144" s="2">
        <f t="shared" si="192"/>
        <v>441</v>
      </c>
      <c r="S144" s="22">
        <f t="shared" si="193"/>
        <v>3.044522437723423</v>
      </c>
      <c r="T144" s="34">
        <f t="shared" si="194"/>
        <v>0.25757760000000002</v>
      </c>
      <c r="U144" s="14">
        <f>U$16*Q144*$B136</f>
        <v>-7.5482820000000006E-2</v>
      </c>
      <c r="V144" s="14">
        <f>V$16*R144*$B136</f>
        <v>1.36266354E-2</v>
      </c>
      <c r="W144" s="14">
        <f>W$16*S144*$B136</f>
        <v>3.8176731261906549</v>
      </c>
      <c r="X144" s="24">
        <f>R139+SUM(T144:W144)</f>
        <v>-3.4935521584093454</v>
      </c>
      <c r="Y144" s="15">
        <f t="shared" si="195"/>
        <v>3.039272044140039E-2</v>
      </c>
      <c r="Z144" s="24">
        <f t="shared" ref="Z144:Z157" si="208">Z143*(1-(Y143*($A144-$A143)/(1+Y143*($A144-$A143)/2)))</f>
        <v>0.91233518365830235</v>
      </c>
      <c r="AA144" s="2"/>
      <c r="AB144" s="2"/>
      <c r="AC144" s="4"/>
      <c r="AD144" s="5"/>
      <c r="AE144" s="1">
        <v>18</v>
      </c>
      <c r="AF144" s="2">
        <v>21</v>
      </c>
      <c r="AG144" s="2">
        <f t="shared" si="196"/>
        <v>441</v>
      </c>
      <c r="AH144" s="22">
        <f t="shared" si="197"/>
        <v>3.044522437723423</v>
      </c>
      <c r="AI144" s="34">
        <f t="shared" si="198"/>
        <v>0.25757760000000002</v>
      </c>
      <c r="AJ144" s="14">
        <f>AJ$16*AF144*$B136</f>
        <v>-7.5482820000000006E-2</v>
      </c>
      <c r="AK144" s="14">
        <f>AK$16*AG144*$B136</f>
        <v>1.36266354E-2</v>
      </c>
      <c r="AL144" s="14">
        <f>AL$16*AH144*$B136</f>
        <v>3.8176731261906549</v>
      </c>
      <c r="AM144" s="24">
        <f>AG139+SUM(AI144:AL144)</f>
        <v>-3.4225768584093448</v>
      </c>
      <c r="AN144" s="15">
        <f t="shared" si="199"/>
        <v>3.2628248141270681E-2</v>
      </c>
      <c r="AO144" s="24">
        <f t="shared" ref="AO144:AO157" si="209">AO143*(1-(AN143*($A144-$A143)/(1+AN143*($A144-$A143)/2)))</f>
        <v>0.90619047623726834</v>
      </c>
      <c r="AP144" s="2"/>
      <c r="AQ144" s="2"/>
      <c r="AR144" s="4"/>
      <c r="AS144" s="5"/>
      <c r="AT144" s="1">
        <v>18</v>
      </c>
      <c r="AU144" s="2">
        <v>21</v>
      </c>
      <c r="AV144" s="2">
        <f t="shared" si="200"/>
        <v>441</v>
      </c>
      <c r="AW144" s="22">
        <f t="shared" si="201"/>
        <v>3.044522437723423</v>
      </c>
      <c r="AX144" s="34">
        <f t="shared" si="202"/>
        <v>0.25757760000000002</v>
      </c>
      <c r="AY144" s="14">
        <f>AY$16*AU144*$B136</f>
        <v>-7.5482820000000006E-2</v>
      </c>
      <c r="AZ144" s="14">
        <f>AZ$16*AV144*$B136</f>
        <v>1.36266354E-2</v>
      </c>
      <c r="BA144" s="14">
        <f>BA$16*AW144*$B136</f>
        <v>3.8176731261906549</v>
      </c>
      <c r="BB144" s="24">
        <f>AV139+SUM(AX144:BA144)</f>
        <v>-3.3204463584093444</v>
      </c>
      <c r="BC144" s="15">
        <f t="shared" si="203"/>
        <v>3.6136698234505313E-2</v>
      </c>
      <c r="BD144" s="24">
        <f t="shared" ref="BD144:BD157" si="210">BD143*(1-(BC143*($A144-$A143)/(1+BC143*($A144-$A143)/2)))</f>
        <v>0.89662658480227431</v>
      </c>
      <c r="BE144" s="2"/>
      <c r="BF144" s="2"/>
      <c r="BG144" s="4"/>
      <c r="BH144" s="5"/>
      <c r="BI144" s="1">
        <v>18</v>
      </c>
      <c r="BJ144" s="2">
        <v>21</v>
      </c>
      <c r="BK144" s="2">
        <f t="shared" si="204"/>
        <v>441</v>
      </c>
      <c r="BL144" s="22">
        <f t="shared" si="205"/>
        <v>3.044522437723423</v>
      </c>
      <c r="BM144" s="34">
        <f t="shared" si="206"/>
        <v>0.25757760000000002</v>
      </c>
      <c r="BN144" s="14">
        <f>BN$16*BJ144*$B136</f>
        <v>-7.5482820000000006E-2</v>
      </c>
      <c r="BO144" s="14">
        <f>BO$16*BK144*$B136</f>
        <v>1.36266354E-2</v>
      </c>
      <c r="BP144" s="14">
        <f>BP$16*BL144*$B136</f>
        <v>3.8176731261906549</v>
      </c>
      <c r="BQ144" s="24">
        <f>BK139+SUM(BM144:BP144)</f>
        <v>-3.2684475584093438</v>
      </c>
      <c r="BR144" s="15">
        <f t="shared" si="207"/>
        <v>3.8065475656155263E-2</v>
      </c>
      <c r="BS144" s="24">
        <f t="shared" ref="BS144:BS157" si="211">BS143*(1-(BR143*($A144-$A143)/(1+BR143*($A144-$A143)/2)))</f>
        <v>0.8914098258937283</v>
      </c>
      <c r="BT144" s="2"/>
      <c r="BU144" s="2"/>
      <c r="BV144" s="4"/>
      <c r="BW144" s="5"/>
    </row>
    <row r="145" spans="1:75" x14ac:dyDescent="0.3">
      <c r="A145" s="1">
        <v>24</v>
      </c>
      <c r="B145" s="2">
        <v>27</v>
      </c>
      <c r="C145" s="2">
        <f t="shared" si="187"/>
        <v>729</v>
      </c>
      <c r="D145" s="22">
        <f t="shared" si="188"/>
        <v>3.2958368660043291</v>
      </c>
      <c r="E145" s="34">
        <f t="shared" si="189"/>
        <v>0.43262210000000001</v>
      </c>
      <c r="F145" s="14">
        <f>F$16*B145*$AF136</f>
        <v>-9.7049339999999998E-2</v>
      </c>
      <c r="G145" s="14">
        <f>G$16*C145*$AF136</f>
        <v>2.2525662599999999E-2</v>
      </c>
      <c r="H145" s="14">
        <f>H$16*D145*$AF136</f>
        <v>4.132808376036083</v>
      </c>
      <c r="I145" s="24">
        <f>C139+SUM(E145:H145)</f>
        <v>-2.9688562013639155</v>
      </c>
      <c r="J145" s="38">
        <f t="shared" si="190"/>
        <v>5.1362024560529497E-2</v>
      </c>
      <c r="K145" s="24">
        <f t="shared" si="191"/>
        <v>0.74980751753865482</v>
      </c>
      <c r="L145" s="2"/>
      <c r="M145" s="2"/>
      <c r="N145" s="4"/>
      <c r="O145" s="5"/>
      <c r="P145" s="1">
        <v>24</v>
      </c>
      <c r="Q145" s="2">
        <v>27</v>
      </c>
      <c r="R145" s="2">
        <f t="shared" si="192"/>
        <v>729</v>
      </c>
      <c r="S145" s="22">
        <f t="shared" si="193"/>
        <v>3.2958368660043291</v>
      </c>
      <c r="T145" s="34">
        <f t="shared" si="194"/>
        <v>0.43262210000000001</v>
      </c>
      <c r="U145" s="14">
        <f>U$16*Q145*$B136</f>
        <v>-9.7049339999999998E-2</v>
      </c>
      <c r="V145" s="14">
        <f>V$16*R145*$B136</f>
        <v>2.2525662599999999E-2</v>
      </c>
      <c r="W145" s="14">
        <f>W$16*S145*$B136</f>
        <v>4.132808376036083</v>
      </c>
      <c r="X145" s="24">
        <f>R139+SUM(T145:W145)</f>
        <v>-3.016039901363917</v>
      </c>
      <c r="Y145" s="15">
        <f t="shared" si="195"/>
        <v>4.8994859165566236E-2</v>
      </c>
      <c r="Z145" s="24">
        <f t="shared" si="208"/>
        <v>0.75986687462177982</v>
      </c>
      <c r="AA145" s="2"/>
      <c r="AB145" s="2"/>
      <c r="AC145" s="4"/>
      <c r="AD145" s="5"/>
      <c r="AE145" s="1">
        <v>24</v>
      </c>
      <c r="AF145" s="2">
        <v>27</v>
      </c>
      <c r="AG145" s="2">
        <f t="shared" si="196"/>
        <v>729</v>
      </c>
      <c r="AH145" s="22">
        <f t="shared" si="197"/>
        <v>3.2958368660043291</v>
      </c>
      <c r="AI145" s="34">
        <f t="shared" si="198"/>
        <v>0.43262210000000001</v>
      </c>
      <c r="AJ145" s="14">
        <f>AJ$16*AF145*$B136</f>
        <v>-9.7049339999999998E-2</v>
      </c>
      <c r="AK145" s="14">
        <f>AK$16*AG145*$B136</f>
        <v>2.2525662599999999E-2</v>
      </c>
      <c r="AL145" s="14">
        <f>AL$16*AH145*$B136</f>
        <v>4.132808376036083</v>
      </c>
      <c r="AM145" s="24">
        <f>AG139+SUM(AI145:AL145)</f>
        <v>-2.9450646013639163</v>
      </c>
      <c r="AN145" s="15">
        <f t="shared" si="199"/>
        <v>5.2598661761225567E-2</v>
      </c>
      <c r="AO145" s="24">
        <f t="shared" si="209"/>
        <v>0.74460298061662389</v>
      </c>
      <c r="AP145" s="2"/>
      <c r="AQ145" s="2"/>
      <c r="AR145" s="4"/>
      <c r="AS145" s="5"/>
      <c r="AT145" s="1">
        <v>24</v>
      </c>
      <c r="AU145" s="2">
        <v>27</v>
      </c>
      <c r="AV145" s="2">
        <f t="shared" si="200"/>
        <v>729</v>
      </c>
      <c r="AW145" s="22">
        <f t="shared" si="201"/>
        <v>3.2958368660043291</v>
      </c>
      <c r="AX145" s="34">
        <f t="shared" si="202"/>
        <v>0.43262210000000001</v>
      </c>
      <c r="AY145" s="14">
        <f>AY$16*AU145*$B136</f>
        <v>-9.7049339999999998E-2</v>
      </c>
      <c r="AZ145" s="14">
        <f>AZ$16*AV145*$B136</f>
        <v>2.2525662599999999E-2</v>
      </c>
      <c r="BA145" s="14">
        <f>BA$16*AW145*$B136</f>
        <v>4.132808376036083</v>
      </c>
      <c r="BB145" s="24">
        <f>AV139+SUM(AX145:BA145)</f>
        <v>-2.842934101363916</v>
      </c>
      <c r="BC145" s="15">
        <f t="shared" si="203"/>
        <v>5.825449038436175E-2</v>
      </c>
      <c r="BD145" s="24">
        <f t="shared" si="210"/>
        <v>0.72123414939125408</v>
      </c>
      <c r="BE145" s="2"/>
      <c r="BF145" s="2"/>
      <c r="BG145" s="4"/>
      <c r="BH145" s="5"/>
      <c r="BI145" s="1">
        <v>24</v>
      </c>
      <c r="BJ145" s="2">
        <v>27</v>
      </c>
      <c r="BK145" s="2">
        <f t="shared" si="204"/>
        <v>729</v>
      </c>
      <c r="BL145" s="22">
        <f t="shared" si="205"/>
        <v>3.2958368660043291</v>
      </c>
      <c r="BM145" s="34">
        <f t="shared" si="206"/>
        <v>0.43262210000000001</v>
      </c>
      <c r="BN145" s="14">
        <f>BN$16*BJ145*$B136</f>
        <v>-9.7049339999999998E-2</v>
      </c>
      <c r="BO145" s="14">
        <f>BO$16*BK145*$B136</f>
        <v>2.2525662599999999E-2</v>
      </c>
      <c r="BP145" s="14">
        <f>BP$16*BL145*$B136</f>
        <v>4.132808376036083</v>
      </c>
      <c r="BQ145" s="24">
        <f>BK139+SUM(BM145:BP145)</f>
        <v>-2.7909353013639153</v>
      </c>
      <c r="BR145" s="15">
        <f t="shared" si="207"/>
        <v>6.1363793426768475E-2</v>
      </c>
      <c r="BS145" s="24">
        <f t="shared" si="211"/>
        <v>0.70868474328219166</v>
      </c>
      <c r="BT145" s="2"/>
      <c r="BU145" s="2"/>
      <c r="BV145" s="4"/>
      <c r="BW145" s="5"/>
    </row>
    <row r="146" spans="1:75" x14ac:dyDescent="0.3">
      <c r="A146" s="1">
        <v>30</v>
      </c>
      <c r="B146" s="2">
        <v>33</v>
      </c>
      <c r="C146" s="2">
        <f t="shared" si="187"/>
        <v>1089</v>
      </c>
      <c r="D146" s="22">
        <f t="shared" si="188"/>
        <v>3.4965075614664802</v>
      </c>
      <c r="E146" s="34">
        <f t="shared" si="189"/>
        <v>0.27424929999999997</v>
      </c>
      <c r="F146" s="14">
        <f>F$16*B146*$AF136</f>
        <v>-0.11861586</v>
      </c>
      <c r="G146" s="14">
        <f>G$16*C146*$AF136</f>
        <v>3.3649446600000001E-2</v>
      </c>
      <c r="H146" s="14">
        <f>H$16*D146*$AF136</f>
        <v>4.3844390133365261</v>
      </c>
      <c r="I146" s="24">
        <f>C139+SUM(E146:H146)</f>
        <v>-2.8860411000634727</v>
      </c>
      <c r="J146" s="38">
        <f t="shared" si="190"/>
        <v>5.5796669371256456E-2</v>
      </c>
      <c r="K146" s="24">
        <f t="shared" si="191"/>
        <v>0.5495886620664483</v>
      </c>
      <c r="L146" s="2"/>
      <c r="M146" s="2"/>
      <c r="N146" s="4"/>
      <c r="O146" s="5"/>
      <c r="P146" s="1">
        <v>30</v>
      </c>
      <c r="Q146" s="2">
        <v>33</v>
      </c>
      <c r="R146" s="2">
        <f t="shared" si="192"/>
        <v>1089</v>
      </c>
      <c r="S146" s="22">
        <f t="shared" si="193"/>
        <v>3.4965075614664802</v>
      </c>
      <c r="T146" s="34">
        <f t="shared" si="194"/>
        <v>0.27424929999999997</v>
      </c>
      <c r="U146" s="14">
        <f>U$16*Q146*$B136</f>
        <v>-0.11861586</v>
      </c>
      <c r="V146" s="14">
        <f>V$16*R146*$B136</f>
        <v>3.3649446600000001E-2</v>
      </c>
      <c r="W146" s="14">
        <f>W$16*S146*$B136</f>
        <v>4.3844390133365261</v>
      </c>
      <c r="X146" s="24">
        <f>R139+SUM(T146:W146)</f>
        <v>-2.9332248000634742</v>
      </c>
      <c r="Y146" s="15">
        <f t="shared" si="195"/>
        <v>5.3225120721841553E-2</v>
      </c>
      <c r="Z146" s="24">
        <f t="shared" si="208"/>
        <v>0.56511497697415747</v>
      </c>
      <c r="AA146" s="2"/>
      <c r="AB146" s="2"/>
      <c r="AC146" s="4"/>
      <c r="AD146" s="5"/>
      <c r="AE146" s="1">
        <v>30</v>
      </c>
      <c r="AF146" s="2">
        <v>33</v>
      </c>
      <c r="AG146" s="2">
        <f t="shared" si="196"/>
        <v>1089</v>
      </c>
      <c r="AH146" s="22">
        <f t="shared" si="197"/>
        <v>3.4965075614664802</v>
      </c>
      <c r="AI146" s="34">
        <f t="shared" si="198"/>
        <v>0.27424929999999997</v>
      </c>
      <c r="AJ146" s="14">
        <f>AJ$16*AF146*$B136</f>
        <v>-0.11861586</v>
      </c>
      <c r="AK146" s="14">
        <f>AK$16*AG146*$B136</f>
        <v>3.3649446600000001E-2</v>
      </c>
      <c r="AL146" s="14">
        <f>AL$16*AH146*$B136</f>
        <v>4.3844390133365261</v>
      </c>
      <c r="AM146" s="24">
        <f>AG139+SUM(AI146:AL146)</f>
        <v>-2.8622495000634736</v>
      </c>
      <c r="AN146" s="15">
        <f t="shared" si="199"/>
        <v>5.7140078974164898E-2</v>
      </c>
      <c r="AO146" s="24">
        <f t="shared" si="209"/>
        <v>0.54163913816941667</v>
      </c>
      <c r="AP146" s="2"/>
      <c r="AQ146" s="2"/>
      <c r="AR146" s="4"/>
      <c r="AS146" s="5"/>
      <c r="AT146" s="1">
        <v>30</v>
      </c>
      <c r="AU146" s="2">
        <v>33</v>
      </c>
      <c r="AV146" s="2">
        <f t="shared" si="200"/>
        <v>1089</v>
      </c>
      <c r="AW146" s="22">
        <f t="shared" si="201"/>
        <v>3.4965075614664802</v>
      </c>
      <c r="AX146" s="34">
        <f t="shared" si="202"/>
        <v>0.27424929999999997</v>
      </c>
      <c r="AY146" s="14">
        <f>AY$16*AU146*$B136</f>
        <v>-0.11861586</v>
      </c>
      <c r="AZ146" s="14">
        <f>AZ$16*AV146*$B136</f>
        <v>3.3649446600000001E-2</v>
      </c>
      <c r="BA146" s="14">
        <f>BA$16*AW146*$B136</f>
        <v>4.3844390133365261</v>
      </c>
      <c r="BB146" s="24">
        <f>AV139+SUM(AX146:BA146)</f>
        <v>-2.7601190000634732</v>
      </c>
      <c r="BC146" s="15">
        <f t="shared" si="203"/>
        <v>6.3284237083308659E-2</v>
      </c>
      <c r="BD146" s="24">
        <f t="shared" si="210"/>
        <v>0.50664561892215643</v>
      </c>
      <c r="BE146" s="2"/>
      <c r="BF146" s="2"/>
      <c r="BG146" s="4"/>
      <c r="BH146" s="5"/>
      <c r="BI146" s="1">
        <v>30</v>
      </c>
      <c r="BJ146" s="2">
        <v>33</v>
      </c>
      <c r="BK146" s="2">
        <f t="shared" si="204"/>
        <v>1089</v>
      </c>
      <c r="BL146" s="22">
        <f t="shared" si="205"/>
        <v>3.4965075614664802</v>
      </c>
      <c r="BM146" s="34">
        <f t="shared" si="206"/>
        <v>0.27424929999999997</v>
      </c>
      <c r="BN146" s="14">
        <f>BN$16*BJ146*$B136</f>
        <v>-0.11861586</v>
      </c>
      <c r="BO146" s="14">
        <f>BO$16*BK146*$B136</f>
        <v>3.3649446600000001E-2</v>
      </c>
      <c r="BP146" s="14">
        <f>BP$16*BL146*$B136</f>
        <v>4.3844390133365261</v>
      </c>
      <c r="BQ146" s="24">
        <f>BK139+SUM(BM146:BP146)</f>
        <v>-2.7081202000634725</v>
      </c>
      <c r="BR146" s="15">
        <f t="shared" si="207"/>
        <v>6.6662000232573848E-2</v>
      </c>
      <c r="BS146" s="24">
        <f t="shared" si="211"/>
        <v>0.48832547921335168</v>
      </c>
      <c r="BT146" s="2"/>
      <c r="BU146" s="2"/>
      <c r="BV146" s="4"/>
      <c r="BW146" s="5"/>
    </row>
    <row r="147" spans="1:75" x14ac:dyDescent="0.3">
      <c r="A147" s="1">
        <v>36</v>
      </c>
      <c r="B147" s="2">
        <v>39</v>
      </c>
      <c r="C147" s="2">
        <f t="shared" si="187"/>
        <v>1521</v>
      </c>
      <c r="D147" s="22">
        <f t="shared" si="188"/>
        <v>3.6635616461296463</v>
      </c>
      <c r="E147" s="35">
        <f t="shared" si="189"/>
        <v>0</v>
      </c>
      <c r="F147" s="14">
        <f>F$16*B147*$AF136</f>
        <v>-0.14018238</v>
      </c>
      <c r="G147" s="14">
        <f>G$16*C147*$AF136</f>
        <v>4.6997987399999996E-2</v>
      </c>
      <c r="H147" s="14">
        <f>H$16*D147*$AF136</f>
        <v>4.5939161653971432</v>
      </c>
      <c r="I147" s="24">
        <f>C139+SUM(E147:H147)</f>
        <v>-2.9590312272028552</v>
      </c>
      <c r="J147" s="38">
        <f t="shared" si="190"/>
        <v>5.1869142254478633E-2</v>
      </c>
      <c r="K147" s="24">
        <f t="shared" si="191"/>
        <v>0.39197955120694727</v>
      </c>
      <c r="L147" s="2"/>
      <c r="M147" s="2"/>
      <c r="N147" s="4"/>
      <c r="O147" s="5"/>
      <c r="P147" s="1">
        <v>36</v>
      </c>
      <c r="Q147" s="2">
        <v>39</v>
      </c>
      <c r="R147" s="2">
        <f t="shared" si="192"/>
        <v>1521</v>
      </c>
      <c r="S147" s="22">
        <f t="shared" si="193"/>
        <v>3.6635616461296463</v>
      </c>
      <c r="T147" s="35">
        <f t="shared" si="194"/>
        <v>0</v>
      </c>
      <c r="U147" s="14">
        <f>U$16*Q147*$B136</f>
        <v>-0.14018238</v>
      </c>
      <c r="V147" s="14">
        <f>V$16*R147*$B136</f>
        <v>4.6997987399999996E-2</v>
      </c>
      <c r="W147" s="14">
        <f>W$16*S147*$B136</f>
        <v>4.5939161653971432</v>
      </c>
      <c r="X147" s="24">
        <f>R139+SUM(T147:W147)</f>
        <v>-3.0062149272028567</v>
      </c>
      <c r="Y147" s="15">
        <f t="shared" si="195"/>
        <v>4.9478604894205185E-2</v>
      </c>
      <c r="Z147" s="24">
        <f t="shared" si="208"/>
        <v>0.40949394447242338</v>
      </c>
      <c r="AA147" s="2"/>
      <c r="AB147" s="2"/>
      <c r="AC147" s="4"/>
      <c r="AD147" s="5"/>
      <c r="AE147" s="1">
        <v>36</v>
      </c>
      <c r="AF147" s="2">
        <v>39</v>
      </c>
      <c r="AG147" s="2">
        <f t="shared" si="196"/>
        <v>1521</v>
      </c>
      <c r="AH147" s="22">
        <f t="shared" si="197"/>
        <v>3.6635616461296463</v>
      </c>
      <c r="AI147" s="35">
        <f t="shared" si="198"/>
        <v>0</v>
      </c>
      <c r="AJ147" s="14">
        <f>AJ$16*AF147*$B136</f>
        <v>-0.14018238</v>
      </c>
      <c r="AK147" s="14">
        <f>AK$16*AG147*$B136</f>
        <v>4.6997987399999996E-2</v>
      </c>
      <c r="AL147" s="14">
        <f>AL$16*AH147*$B136</f>
        <v>4.5939161653971432</v>
      </c>
      <c r="AM147" s="24">
        <f>AG139+SUM(AI147:AL147)</f>
        <v>-2.935239627202856</v>
      </c>
      <c r="AN147" s="15">
        <f t="shared" si="199"/>
        <v>5.3117989266038557E-2</v>
      </c>
      <c r="AO147" s="24">
        <f t="shared" si="209"/>
        <v>0.38311718940161438</v>
      </c>
      <c r="AP147" s="2"/>
      <c r="AQ147" s="2"/>
      <c r="AR147" s="4"/>
      <c r="AS147" s="5"/>
      <c r="AT147" s="1">
        <v>36</v>
      </c>
      <c r="AU147" s="2">
        <v>39</v>
      </c>
      <c r="AV147" s="2">
        <f t="shared" si="200"/>
        <v>1521</v>
      </c>
      <c r="AW147" s="22">
        <f t="shared" si="201"/>
        <v>3.6635616461296463</v>
      </c>
      <c r="AX147" s="35">
        <f t="shared" si="202"/>
        <v>0</v>
      </c>
      <c r="AY147" s="14">
        <f>AY$16*AU147*$B136</f>
        <v>-0.14018238</v>
      </c>
      <c r="AZ147" s="14">
        <f>AZ$16*AV147*$B136</f>
        <v>4.6997987399999996E-2</v>
      </c>
      <c r="BA147" s="14">
        <f>BA$16*AW147*$B136</f>
        <v>4.5939161653971432</v>
      </c>
      <c r="BB147" s="24">
        <f>AV139+SUM(AX147:BA147)</f>
        <v>-2.8331091272028557</v>
      </c>
      <c r="BC147" s="15">
        <f t="shared" si="203"/>
        <v>5.8829660134360313E-2</v>
      </c>
      <c r="BD147" s="24">
        <f t="shared" si="210"/>
        <v>0.34496502856702949</v>
      </c>
      <c r="BE147" s="2"/>
      <c r="BF147" s="2"/>
      <c r="BG147" s="4"/>
      <c r="BH147" s="5"/>
      <c r="BI147" s="1">
        <v>36</v>
      </c>
      <c r="BJ147" s="2">
        <v>39</v>
      </c>
      <c r="BK147" s="2">
        <f t="shared" si="204"/>
        <v>1521</v>
      </c>
      <c r="BL147" s="22">
        <f t="shared" si="205"/>
        <v>3.6635616461296463</v>
      </c>
      <c r="BM147" s="35">
        <f t="shared" si="206"/>
        <v>0</v>
      </c>
      <c r="BN147" s="14">
        <f>BN$16*BJ147*$B136</f>
        <v>-0.14018238</v>
      </c>
      <c r="BO147" s="14">
        <f>BO$16*BK147*$B136</f>
        <v>4.6997987399999996E-2</v>
      </c>
      <c r="BP147" s="14">
        <f>BP$16*BL147*$B136</f>
        <v>4.5939161653971432</v>
      </c>
      <c r="BQ147" s="24">
        <f>BK139+SUM(BM147:BP147)</f>
        <v>-2.781110327202855</v>
      </c>
      <c r="BR147" s="15">
        <f t="shared" si="207"/>
        <v>6.1969662562201037E-2</v>
      </c>
      <c r="BS147" s="24">
        <f t="shared" si="211"/>
        <v>0.32555981433077136</v>
      </c>
      <c r="BT147" s="2"/>
      <c r="BU147" s="2"/>
      <c r="BV147" s="4"/>
      <c r="BW147" s="5"/>
    </row>
    <row r="148" spans="1:75" x14ac:dyDescent="0.3">
      <c r="A148" s="1">
        <v>42</v>
      </c>
      <c r="B148" s="2">
        <v>45</v>
      </c>
      <c r="C148" s="2">
        <f t="shared" si="187"/>
        <v>2025</v>
      </c>
      <c r="D148" s="22">
        <f t="shared" si="188"/>
        <v>3.8066624897703196</v>
      </c>
      <c r="E148" s="34">
        <f t="shared" si="189"/>
        <v>-0.340951</v>
      </c>
      <c r="F148" s="14">
        <f>F$16*B148*$AF136</f>
        <v>-0.1617489</v>
      </c>
      <c r="G148" s="14">
        <f>G$16*C148*$AF136</f>
        <v>6.2571285000000004E-2</v>
      </c>
      <c r="H148" s="14">
        <f>H$16*D148*$AF136</f>
        <v>4.773357196388762</v>
      </c>
      <c r="I148" s="24">
        <f>C139+SUM(E148:H148)</f>
        <v>-3.1265344186112367</v>
      </c>
      <c r="J148" s="38">
        <f t="shared" si="190"/>
        <v>4.3869567671737421E-2</v>
      </c>
      <c r="K148" s="24">
        <f t="shared" si="191"/>
        <v>0.28641614291693501</v>
      </c>
      <c r="L148" s="2"/>
      <c r="M148" s="2"/>
      <c r="N148" s="4"/>
      <c r="O148" s="5"/>
      <c r="P148" s="1">
        <v>42</v>
      </c>
      <c r="Q148" s="2">
        <v>45</v>
      </c>
      <c r="R148" s="2">
        <f t="shared" si="192"/>
        <v>2025</v>
      </c>
      <c r="S148" s="22">
        <f t="shared" si="193"/>
        <v>3.8066624897703196</v>
      </c>
      <c r="T148" s="34">
        <f t="shared" si="194"/>
        <v>-0.340951</v>
      </c>
      <c r="U148" s="14">
        <f>U$16*Q148*$B136</f>
        <v>-0.1617489</v>
      </c>
      <c r="V148" s="14">
        <f>V$16*R148*$B136</f>
        <v>6.2571285000000004E-2</v>
      </c>
      <c r="W148" s="14">
        <f>W$16*S148*$B136</f>
        <v>4.773357196388762</v>
      </c>
      <c r="X148" s="24">
        <f>R139+SUM(T148:W148)</f>
        <v>-3.1737181186112382</v>
      </c>
      <c r="Y148" s="15">
        <f t="shared" si="195"/>
        <v>4.1847713522235312E-2</v>
      </c>
      <c r="Z148" s="24">
        <f t="shared" si="208"/>
        <v>0.30363941350386386</v>
      </c>
      <c r="AA148" s="2"/>
      <c r="AB148" s="2"/>
      <c r="AC148" s="4"/>
      <c r="AD148" s="5"/>
      <c r="AE148" s="1">
        <v>42</v>
      </c>
      <c r="AF148" s="2">
        <v>45</v>
      </c>
      <c r="AG148" s="2">
        <f t="shared" si="196"/>
        <v>2025</v>
      </c>
      <c r="AH148" s="22">
        <f t="shared" si="197"/>
        <v>3.8066624897703196</v>
      </c>
      <c r="AI148" s="34">
        <f t="shared" si="198"/>
        <v>-0.340951</v>
      </c>
      <c r="AJ148" s="14">
        <f>AJ$16*AF148*$B136</f>
        <v>-0.1617489</v>
      </c>
      <c r="AK148" s="14">
        <f>AK$16*AG148*$B136</f>
        <v>6.2571285000000004E-2</v>
      </c>
      <c r="AL148" s="14">
        <f>AL$16*AH148*$B136</f>
        <v>4.773357196388762</v>
      </c>
      <c r="AM148" s="24">
        <f>AG139+SUM(AI148:AL148)</f>
        <v>-3.1027428186112376</v>
      </c>
      <c r="AN148" s="15">
        <f t="shared" si="199"/>
        <v>4.4925809901780168E-2</v>
      </c>
      <c r="AO148" s="24">
        <f t="shared" si="209"/>
        <v>0.27779776848522242</v>
      </c>
      <c r="AP148" s="2"/>
      <c r="AQ148" s="2"/>
      <c r="AR148" s="4"/>
      <c r="AS148" s="5"/>
      <c r="AT148" s="1">
        <v>42</v>
      </c>
      <c r="AU148" s="2">
        <v>45</v>
      </c>
      <c r="AV148" s="2">
        <f t="shared" si="200"/>
        <v>2025</v>
      </c>
      <c r="AW148" s="22">
        <f t="shared" si="201"/>
        <v>3.8066624897703196</v>
      </c>
      <c r="AX148" s="34">
        <f t="shared" si="202"/>
        <v>-0.340951</v>
      </c>
      <c r="AY148" s="14">
        <f>AY$16*AU148*$B136</f>
        <v>-0.1617489</v>
      </c>
      <c r="AZ148" s="14">
        <f>AZ$16*AV148*$B136</f>
        <v>6.2571285000000004E-2</v>
      </c>
      <c r="BA148" s="14">
        <f>BA$16*AW148*$B136</f>
        <v>4.773357196388762</v>
      </c>
      <c r="BB148" s="24">
        <f>AV139+SUM(AX148:BA148)</f>
        <v>-3.0006123186112372</v>
      </c>
      <c r="BC148" s="15">
        <f t="shared" si="203"/>
        <v>4.9756592150833015E-2</v>
      </c>
      <c r="BD148" s="24">
        <f t="shared" si="210"/>
        <v>0.24146635211422404</v>
      </c>
      <c r="BE148" s="2"/>
      <c r="BF148" s="2"/>
      <c r="BG148" s="4"/>
      <c r="BH148" s="5"/>
      <c r="BI148" s="1">
        <v>42</v>
      </c>
      <c r="BJ148" s="2">
        <v>45</v>
      </c>
      <c r="BK148" s="2">
        <f t="shared" si="204"/>
        <v>2025</v>
      </c>
      <c r="BL148" s="22">
        <f t="shared" si="205"/>
        <v>3.8066624897703196</v>
      </c>
      <c r="BM148" s="34">
        <f t="shared" si="206"/>
        <v>-0.340951</v>
      </c>
      <c r="BN148" s="14">
        <f>BN$16*BJ148*$B136</f>
        <v>-0.1617489</v>
      </c>
      <c r="BO148" s="14">
        <f>BO$16*BK148*$B136</f>
        <v>6.2571285000000004E-2</v>
      </c>
      <c r="BP148" s="14">
        <f>BP$16*BL148*$B136</f>
        <v>4.773357196388762</v>
      </c>
      <c r="BQ148" s="24">
        <f>BK139+SUM(BM148:BP148)</f>
        <v>-2.9486135186112366</v>
      </c>
      <c r="BR148" s="15">
        <f t="shared" si="207"/>
        <v>5.2412324306991519E-2</v>
      </c>
      <c r="BS148" s="24">
        <f t="shared" si="211"/>
        <v>0.22348706483295439</v>
      </c>
      <c r="BT148" s="2"/>
      <c r="BU148" s="2"/>
      <c r="BV148" s="4"/>
      <c r="BW148" s="5"/>
    </row>
    <row r="149" spans="1:75" x14ac:dyDescent="0.3">
      <c r="A149" s="1">
        <v>48</v>
      </c>
      <c r="B149" s="2">
        <v>51</v>
      </c>
      <c r="C149" s="2">
        <f t="shared" si="187"/>
        <v>2601</v>
      </c>
      <c r="D149" s="22">
        <f t="shared" si="188"/>
        <v>3.9318256327243257</v>
      </c>
      <c r="E149" s="34">
        <f t="shared" si="189"/>
        <v>-0.67418650000000002</v>
      </c>
      <c r="F149" s="14">
        <f>F$16*B149*$AF136</f>
        <v>-0.18331542000000001</v>
      </c>
      <c r="G149" s="14">
        <f>G$16*C149*$AF136</f>
        <v>8.0369339399999989E-2</v>
      </c>
      <c r="H149" s="14">
        <f>H$16*D149*$AF136</f>
        <v>4.9303052816859667</v>
      </c>
      <c r="I149" s="24">
        <f>C139+SUM(E149:H149)</f>
        <v>-3.3065902989140321</v>
      </c>
      <c r="J149" s="38">
        <f t="shared" si="190"/>
        <v>3.6640895502149218E-2</v>
      </c>
      <c r="K149" s="24">
        <f t="shared" si="191"/>
        <v>0.21979442643229119</v>
      </c>
      <c r="L149" s="2"/>
      <c r="M149" s="2"/>
      <c r="N149" s="4"/>
      <c r="O149" s="5"/>
      <c r="P149" s="1">
        <v>48</v>
      </c>
      <c r="Q149" s="2">
        <v>51</v>
      </c>
      <c r="R149" s="2">
        <f t="shared" si="192"/>
        <v>2601</v>
      </c>
      <c r="S149" s="22">
        <f t="shared" si="193"/>
        <v>3.9318256327243257</v>
      </c>
      <c r="T149" s="34">
        <f t="shared" si="194"/>
        <v>-0.67418650000000002</v>
      </c>
      <c r="U149" s="14">
        <f>U$16*Q149*$B136</f>
        <v>-0.18331542000000001</v>
      </c>
      <c r="V149" s="14">
        <f>V$16*R149*$B136</f>
        <v>8.0369339399999989E-2</v>
      </c>
      <c r="W149" s="14">
        <f>W$16*S149*$B136</f>
        <v>4.9303052816859667</v>
      </c>
      <c r="X149" s="24">
        <f>R139+SUM(T149:W149)</f>
        <v>-3.3537739989140336</v>
      </c>
      <c r="Y149" s="15">
        <f t="shared" si="195"/>
        <v>3.4952195326965578E-2</v>
      </c>
      <c r="Z149" s="24">
        <f t="shared" si="208"/>
        <v>0.23590350148557454</v>
      </c>
      <c r="AA149" s="2"/>
      <c r="AB149" s="2"/>
      <c r="AC149" s="4"/>
      <c r="AD149" s="5"/>
      <c r="AE149" s="1">
        <v>48</v>
      </c>
      <c r="AF149" s="2">
        <v>51</v>
      </c>
      <c r="AG149" s="2">
        <f t="shared" si="196"/>
        <v>2601</v>
      </c>
      <c r="AH149" s="22">
        <f t="shared" si="197"/>
        <v>3.9318256327243257</v>
      </c>
      <c r="AI149" s="34">
        <f t="shared" si="198"/>
        <v>-0.67418650000000002</v>
      </c>
      <c r="AJ149" s="14">
        <f>AJ$16*AF149*$B136</f>
        <v>-0.18331542000000001</v>
      </c>
      <c r="AK149" s="14">
        <f>AK$16*AG149*$B136</f>
        <v>8.0369339399999989E-2</v>
      </c>
      <c r="AL149" s="14">
        <f>AL$16*AH149*$B136</f>
        <v>4.9303052816859667</v>
      </c>
      <c r="AM149" s="24">
        <f>AG139+SUM(AI149:AL149)</f>
        <v>-3.282798698914033</v>
      </c>
      <c r="AN149" s="15">
        <f t="shared" si="199"/>
        <v>3.7523093874048986E-2</v>
      </c>
      <c r="AO149" s="24">
        <f t="shared" si="209"/>
        <v>0.21180972847981006</v>
      </c>
      <c r="AP149" s="2"/>
      <c r="AQ149" s="2"/>
      <c r="AR149" s="4"/>
      <c r="AS149" s="5"/>
      <c r="AT149" s="1">
        <v>48</v>
      </c>
      <c r="AU149" s="2">
        <v>51</v>
      </c>
      <c r="AV149" s="2">
        <f t="shared" si="200"/>
        <v>2601</v>
      </c>
      <c r="AW149" s="22">
        <f t="shared" si="201"/>
        <v>3.9318256327243257</v>
      </c>
      <c r="AX149" s="34">
        <f t="shared" si="202"/>
        <v>-0.67418650000000002</v>
      </c>
      <c r="AY149" s="14">
        <f>AY$16*AU149*$B136</f>
        <v>-0.18331542000000001</v>
      </c>
      <c r="AZ149" s="14">
        <f>AZ$16*AV149*$B136</f>
        <v>8.0369339399999989E-2</v>
      </c>
      <c r="BA149" s="14">
        <f>BA$16*AW149*$B136</f>
        <v>4.9303052816859667</v>
      </c>
      <c r="BB149" s="24">
        <f>AV139+SUM(AX149:BA149)</f>
        <v>-3.1806681989140326</v>
      </c>
      <c r="BC149" s="15">
        <f t="shared" si="203"/>
        <v>4.1557876913299589E-2</v>
      </c>
      <c r="BD149" s="24">
        <f t="shared" si="210"/>
        <v>0.17874195243123911</v>
      </c>
      <c r="BE149" s="2"/>
      <c r="BF149" s="2"/>
      <c r="BG149" s="4"/>
      <c r="BH149" s="5"/>
      <c r="BI149" s="1">
        <v>48</v>
      </c>
      <c r="BJ149" s="2">
        <v>51</v>
      </c>
      <c r="BK149" s="2">
        <f t="shared" si="204"/>
        <v>2601</v>
      </c>
      <c r="BL149" s="22">
        <f t="shared" si="205"/>
        <v>3.9318256327243257</v>
      </c>
      <c r="BM149" s="34">
        <f t="shared" si="206"/>
        <v>-0.67418650000000002</v>
      </c>
      <c r="BN149" s="14">
        <f>BN$16*BJ149*$B136</f>
        <v>-0.18331542000000001</v>
      </c>
      <c r="BO149" s="14">
        <f>BO$16*BK149*$B136</f>
        <v>8.0369339399999989E-2</v>
      </c>
      <c r="BP149" s="14">
        <f>BP$16*BL149*$B136</f>
        <v>4.9303052816859667</v>
      </c>
      <c r="BQ149" s="24">
        <f>BK139+SUM(BM149:BP149)</f>
        <v>-3.128669398914032</v>
      </c>
      <c r="BR149" s="15">
        <f t="shared" si="207"/>
        <v>4.3776006919586184E-2</v>
      </c>
      <c r="BS149" s="24">
        <f t="shared" si="211"/>
        <v>0.16275545949437004</v>
      </c>
      <c r="BT149" s="2"/>
      <c r="BU149" s="2"/>
      <c r="BV149" s="4"/>
      <c r="BW149" s="5"/>
    </row>
    <row r="150" spans="1:75" x14ac:dyDescent="0.3">
      <c r="A150" s="1">
        <v>54</v>
      </c>
      <c r="B150" s="2">
        <v>57</v>
      </c>
      <c r="C150" s="2">
        <f t="shared" si="187"/>
        <v>3249</v>
      </c>
      <c r="D150" s="22">
        <f t="shared" si="188"/>
        <v>4.0430512678345503</v>
      </c>
      <c r="E150" s="34">
        <f t="shared" si="189"/>
        <v>-0.92905409999999999</v>
      </c>
      <c r="F150" s="14">
        <f>F$16*B150*$AF136</f>
        <v>-0.20488194000000001</v>
      </c>
      <c r="G150" s="14">
        <f>G$16*C150*$AF136</f>
        <v>0.10039215059999999</v>
      </c>
      <c r="H150" s="14">
        <f>H$16*D150*$AF136</f>
        <v>5.0697764555037264</v>
      </c>
      <c r="I150" s="24">
        <f>C139+SUM(E150:H150)</f>
        <v>-3.4235304338962722</v>
      </c>
      <c r="J150" s="38">
        <f t="shared" si="190"/>
        <v>3.2597149473481933E-2</v>
      </c>
      <c r="K150" s="24">
        <f t="shared" si="191"/>
        <v>0.1762591529825204</v>
      </c>
      <c r="L150" s="2"/>
      <c r="M150" s="2"/>
      <c r="N150" s="4"/>
      <c r="O150" s="5"/>
      <c r="P150" s="1">
        <v>54</v>
      </c>
      <c r="Q150" s="2">
        <v>57</v>
      </c>
      <c r="R150" s="2">
        <f t="shared" si="192"/>
        <v>3249</v>
      </c>
      <c r="S150" s="22">
        <f t="shared" si="193"/>
        <v>4.0430512678345503</v>
      </c>
      <c r="T150" s="34">
        <f t="shared" si="194"/>
        <v>-0.92905409999999999</v>
      </c>
      <c r="U150" s="14">
        <f>U$16*Q150*$B136</f>
        <v>-0.20488194000000001</v>
      </c>
      <c r="V150" s="14">
        <f>V$16*R150*$B136</f>
        <v>0.10039215059999999</v>
      </c>
      <c r="W150" s="14">
        <f>W$16*S150*$B136</f>
        <v>5.0697764555037264</v>
      </c>
      <c r="X150" s="24">
        <f>R139+SUM(T150:W150)</f>
        <v>-3.4707141338962737</v>
      </c>
      <c r="Y150" s="15">
        <f t="shared" si="195"/>
        <v>3.1094816867469961E-2</v>
      </c>
      <c r="Z150" s="24">
        <f t="shared" si="208"/>
        <v>0.19112658455249407</v>
      </c>
      <c r="AA150" s="2"/>
      <c r="AB150" s="2"/>
      <c r="AC150" s="4"/>
      <c r="AD150" s="5"/>
      <c r="AE150" s="1">
        <v>54</v>
      </c>
      <c r="AF150" s="2">
        <v>57</v>
      </c>
      <c r="AG150" s="2">
        <f t="shared" si="196"/>
        <v>3249</v>
      </c>
      <c r="AH150" s="22">
        <f t="shared" si="197"/>
        <v>4.0430512678345503</v>
      </c>
      <c r="AI150" s="34">
        <f t="shared" si="198"/>
        <v>-0.92905409999999999</v>
      </c>
      <c r="AJ150" s="14">
        <f>AJ$16*AF150*$B136</f>
        <v>-0.20488194000000001</v>
      </c>
      <c r="AK150" s="14">
        <f>AK$16*AG150*$B136</f>
        <v>0.10039215059999999</v>
      </c>
      <c r="AL150" s="14">
        <f>AL$16*AH150*$B136</f>
        <v>5.0697764555037264</v>
      </c>
      <c r="AM150" s="24">
        <f>AG139+SUM(AI150:AL150)</f>
        <v>-3.3997388338962731</v>
      </c>
      <c r="AN150" s="15">
        <f t="shared" si="199"/>
        <v>3.3381987065466891E-2</v>
      </c>
      <c r="AO150" s="24">
        <f t="shared" si="209"/>
        <v>0.16894809393820148</v>
      </c>
      <c r="AP150" s="2"/>
      <c r="AQ150" s="2"/>
      <c r="AR150" s="4"/>
      <c r="AS150" s="5"/>
      <c r="AT150" s="1">
        <v>54</v>
      </c>
      <c r="AU150" s="2">
        <v>57</v>
      </c>
      <c r="AV150" s="2">
        <f t="shared" si="200"/>
        <v>3249</v>
      </c>
      <c r="AW150" s="22">
        <f t="shared" si="201"/>
        <v>4.0430512678345503</v>
      </c>
      <c r="AX150" s="34">
        <f t="shared" si="202"/>
        <v>-0.92905409999999999</v>
      </c>
      <c r="AY150" s="14">
        <f>AY$16*AU150*$B136</f>
        <v>-0.20488194000000001</v>
      </c>
      <c r="AZ150" s="14">
        <f>AZ$16*AV150*$B136</f>
        <v>0.10039215059999999</v>
      </c>
      <c r="BA150" s="14">
        <f>BA$16*AW150*$B136</f>
        <v>5.0697764555037264</v>
      </c>
      <c r="BB150" s="24">
        <f>AV139+SUM(AX150:BA150)</f>
        <v>-3.2976083338962727</v>
      </c>
      <c r="BC150" s="15">
        <f t="shared" si="203"/>
        <v>3.6971485193748363E-2</v>
      </c>
      <c r="BD150" s="24">
        <f t="shared" si="210"/>
        <v>0.1391137304012082</v>
      </c>
      <c r="BE150" s="2"/>
      <c r="BF150" s="2"/>
      <c r="BG150" s="4"/>
      <c r="BH150" s="5"/>
      <c r="BI150" s="1">
        <v>54</v>
      </c>
      <c r="BJ150" s="2">
        <v>57</v>
      </c>
      <c r="BK150" s="2">
        <f t="shared" si="204"/>
        <v>3249</v>
      </c>
      <c r="BL150" s="22">
        <f t="shared" si="205"/>
        <v>4.0430512678345503</v>
      </c>
      <c r="BM150" s="34">
        <f t="shared" si="206"/>
        <v>-0.92905409999999999</v>
      </c>
      <c r="BN150" s="14">
        <f>BN$16*BJ150*$B136</f>
        <v>-0.20488194000000001</v>
      </c>
      <c r="BO150" s="14">
        <f>BO$16*BK150*$B136</f>
        <v>0.10039215059999999</v>
      </c>
      <c r="BP150" s="14">
        <f>BP$16*BL150*$B136</f>
        <v>5.0697764555037264</v>
      </c>
      <c r="BQ150" s="24">
        <f>BK139+SUM(BM150:BP150)</f>
        <v>-3.245609533896272</v>
      </c>
      <c r="BR150" s="15">
        <f t="shared" si="207"/>
        <v>3.8944818933975819E-2</v>
      </c>
      <c r="BS150" s="24">
        <f t="shared" si="211"/>
        <v>0.12496915530870588</v>
      </c>
      <c r="BT150" s="2"/>
      <c r="BU150" s="2"/>
      <c r="BV150" s="4"/>
      <c r="BW150" s="5"/>
    </row>
    <row r="151" spans="1:75" x14ac:dyDescent="0.3">
      <c r="A151" s="1">
        <v>60</v>
      </c>
      <c r="B151" s="2">
        <v>63</v>
      </c>
      <c r="C151" s="2">
        <f t="shared" si="187"/>
        <v>3969</v>
      </c>
      <c r="D151" s="22">
        <f t="shared" si="188"/>
        <v>4.1431347263915326</v>
      </c>
      <c r="E151" s="34">
        <f t="shared" si="189"/>
        <v>-1.1806350000000001</v>
      </c>
      <c r="F151" s="14">
        <f>F$16*B151*$AF136</f>
        <v>-0.22644845999999999</v>
      </c>
      <c r="G151" s="14">
        <f>G$16*C151*$AF136</f>
        <v>0.12263971859999999</v>
      </c>
      <c r="H151" s="14">
        <f>H$16*D151*$AF136</f>
        <v>5.1952759182026824</v>
      </c>
      <c r="I151" s="24">
        <f>C139+SUM(E151:H151)</f>
        <v>-3.5489308231973169</v>
      </c>
      <c r="J151" s="38">
        <f t="shared" si="190"/>
        <v>2.8755367796604463E-2</v>
      </c>
      <c r="K151" s="24">
        <f t="shared" si="191"/>
        <v>0.14485676249692772</v>
      </c>
      <c r="L151" s="2"/>
      <c r="M151" s="2"/>
      <c r="N151" s="4"/>
      <c r="O151" s="5"/>
      <c r="P151" s="1">
        <v>60</v>
      </c>
      <c r="Q151" s="2">
        <v>63</v>
      </c>
      <c r="R151" s="2">
        <f t="shared" si="192"/>
        <v>3969</v>
      </c>
      <c r="S151" s="22">
        <f t="shared" si="193"/>
        <v>4.1431347263915326</v>
      </c>
      <c r="T151" s="34">
        <f t="shared" si="194"/>
        <v>-1.1806350000000001</v>
      </c>
      <c r="U151" s="14">
        <f>U$16*Q151*$B136</f>
        <v>-0.22644845999999999</v>
      </c>
      <c r="V151" s="14">
        <f>V$16*R151*$B136</f>
        <v>0.12263971859999999</v>
      </c>
      <c r="W151" s="14">
        <f>W$16*S151*$B136</f>
        <v>5.1952759182026824</v>
      </c>
      <c r="X151" s="24">
        <f>R139+SUM(T151:W151)</f>
        <v>-3.5961145231973184</v>
      </c>
      <c r="Y151" s="15">
        <f t="shared" si="195"/>
        <v>2.7430094656575789E-2</v>
      </c>
      <c r="Z151" s="24">
        <f t="shared" si="208"/>
        <v>0.15851084868307705</v>
      </c>
      <c r="AA151" s="2"/>
      <c r="AB151" s="2"/>
      <c r="AC151" s="4"/>
      <c r="AD151" s="5"/>
      <c r="AE151" s="1">
        <v>60</v>
      </c>
      <c r="AF151" s="2">
        <v>63</v>
      </c>
      <c r="AG151" s="2">
        <f t="shared" si="196"/>
        <v>3969</v>
      </c>
      <c r="AH151" s="22">
        <f t="shared" si="197"/>
        <v>4.1431347263915326</v>
      </c>
      <c r="AI151" s="34">
        <f t="shared" si="198"/>
        <v>-1.1806350000000001</v>
      </c>
      <c r="AJ151" s="14">
        <f>AJ$16*AF151*$B136</f>
        <v>-0.22644845999999999</v>
      </c>
      <c r="AK151" s="14">
        <f>AK$16*AG151*$B136</f>
        <v>0.12263971859999999</v>
      </c>
      <c r="AL151" s="14">
        <f>AL$16*AH151*$B136</f>
        <v>5.1952759182026824</v>
      </c>
      <c r="AM151" s="24">
        <f>AG139+SUM(AI151:AL151)</f>
        <v>-3.5251392231973178</v>
      </c>
      <c r="AN151" s="15">
        <f t="shared" si="199"/>
        <v>2.9447707279738972E-2</v>
      </c>
      <c r="AO151" s="24">
        <f t="shared" si="209"/>
        <v>0.13818950397557292</v>
      </c>
      <c r="AP151" s="2"/>
      <c r="AQ151" s="2"/>
      <c r="AR151" s="4"/>
      <c r="AS151" s="5"/>
      <c r="AT151" s="1">
        <v>60</v>
      </c>
      <c r="AU151" s="2">
        <v>63</v>
      </c>
      <c r="AV151" s="2">
        <f t="shared" si="200"/>
        <v>3969</v>
      </c>
      <c r="AW151" s="22">
        <f t="shared" si="201"/>
        <v>4.1431347263915326</v>
      </c>
      <c r="AX151" s="34">
        <f t="shared" si="202"/>
        <v>-1.1806350000000001</v>
      </c>
      <c r="AY151" s="14">
        <f>AY$16*AU151*$B136</f>
        <v>-0.22644845999999999</v>
      </c>
      <c r="AZ151" s="14">
        <f>AZ$16*AV151*$B136</f>
        <v>0.12263971859999999</v>
      </c>
      <c r="BA151" s="14">
        <f>BA$16*AW151*$B136</f>
        <v>5.1952759182026824</v>
      </c>
      <c r="BB151" s="24">
        <f>AV139+SUM(AX151:BA151)</f>
        <v>-3.4230087231973174</v>
      </c>
      <c r="BC151" s="15">
        <f t="shared" si="203"/>
        <v>3.2614160192068788E-2</v>
      </c>
      <c r="BD151" s="24">
        <f t="shared" si="210"/>
        <v>0.11133531129106515</v>
      </c>
      <c r="BE151" s="2"/>
      <c r="BF151" s="2"/>
      <c r="BG151" s="4"/>
      <c r="BH151" s="5"/>
      <c r="BI151" s="1">
        <v>60</v>
      </c>
      <c r="BJ151" s="2">
        <v>63</v>
      </c>
      <c r="BK151" s="2">
        <f t="shared" si="204"/>
        <v>3969</v>
      </c>
      <c r="BL151" s="22">
        <f t="shared" si="205"/>
        <v>4.1431347263915326</v>
      </c>
      <c r="BM151" s="34">
        <f t="shared" si="206"/>
        <v>-1.1806350000000001</v>
      </c>
      <c r="BN151" s="14">
        <f>BN$16*BJ151*$B136</f>
        <v>-0.22644845999999999</v>
      </c>
      <c r="BO151" s="14">
        <f>BO$16*BK151*$B136</f>
        <v>0.12263971859999999</v>
      </c>
      <c r="BP151" s="14">
        <f>BP$16*BL151*$B136</f>
        <v>5.1952759182026824</v>
      </c>
      <c r="BQ151" s="24">
        <f>BK139+SUM(BM151:BP151)</f>
        <v>-3.3710099231973167</v>
      </c>
      <c r="BR151" s="15">
        <f t="shared" si="207"/>
        <v>3.4354923982836787E-2</v>
      </c>
      <c r="BS151" s="24">
        <f t="shared" si="211"/>
        <v>9.882257057797024E-2</v>
      </c>
      <c r="BT151" s="2"/>
      <c r="BU151" s="2"/>
      <c r="BV151" s="4"/>
      <c r="BW151" s="5"/>
    </row>
    <row r="152" spans="1:75" x14ac:dyDescent="0.3">
      <c r="A152" s="1">
        <v>66</v>
      </c>
      <c r="B152" s="2">
        <v>69</v>
      </c>
      <c r="C152" s="2">
        <f t="shared" si="187"/>
        <v>4761</v>
      </c>
      <c r="D152" s="22">
        <f t="shared" si="188"/>
        <v>4.2341065045972597</v>
      </c>
      <c r="E152" s="34">
        <f t="shared" si="189"/>
        <v>-1.443012</v>
      </c>
      <c r="F152" s="14">
        <f>F$16*B152*$AF136</f>
        <v>-0.24801498</v>
      </c>
      <c r="G152" s="14">
        <f>G$16*C152*$AF136</f>
        <v>0.1471120434</v>
      </c>
      <c r="H152" s="14">
        <f>H$16*D152*$AF136</f>
        <v>5.3093498066373757</v>
      </c>
      <c r="I152" s="24">
        <f>C139+SUM(E152:H152)</f>
        <v>-3.6943281299626234</v>
      </c>
      <c r="J152" s="38">
        <f t="shared" si="190"/>
        <v>2.4864153531553471E-2</v>
      </c>
      <c r="K152" s="24">
        <f t="shared" si="191"/>
        <v>0.12184908802144193</v>
      </c>
      <c r="L152" s="2"/>
      <c r="M152" s="2"/>
      <c r="N152" s="4"/>
      <c r="O152" s="5"/>
      <c r="P152" s="1">
        <v>66</v>
      </c>
      <c r="Q152" s="2">
        <v>69</v>
      </c>
      <c r="R152" s="2">
        <f t="shared" si="192"/>
        <v>4761</v>
      </c>
      <c r="S152" s="22">
        <f t="shared" si="193"/>
        <v>4.2341065045972597</v>
      </c>
      <c r="T152" s="34">
        <f t="shared" si="194"/>
        <v>-1.443012</v>
      </c>
      <c r="U152" s="14">
        <f>U$16*Q152*$B136</f>
        <v>-0.24801498</v>
      </c>
      <c r="V152" s="14">
        <f>V$16*R152*$B136</f>
        <v>0.1471120434</v>
      </c>
      <c r="W152" s="14">
        <f>W$16*S152*$B136</f>
        <v>5.3093498066373757</v>
      </c>
      <c r="X152" s="24">
        <f>R139+SUM(T152:W152)</f>
        <v>-3.7415118299626249</v>
      </c>
      <c r="Y152" s="15">
        <f t="shared" si="195"/>
        <v>2.3718218099324083E-2</v>
      </c>
      <c r="Z152" s="24">
        <f t="shared" si="208"/>
        <v>0.13440658951414275</v>
      </c>
      <c r="AA152" s="2"/>
      <c r="AB152" s="2"/>
      <c r="AC152" s="4"/>
      <c r="AD152" s="5"/>
      <c r="AE152" s="1">
        <v>66</v>
      </c>
      <c r="AF152" s="2">
        <v>69</v>
      </c>
      <c r="AG152" s="2">
        <f t="shared" si="196"/>
        <v>4761</v>
      </c>
      <c r="AH152" s="22">
        <f t="shared" si="197"/>
        <v>4.2341065045972597</v>
      </c>
      <c r="AI152" s="34">
        <f t="shared" si="198"/>
        <v>-1.443012</v>
      </c>
      <c r="AJ152" s="14">
        <f>AJ$16*AF152*$B136</f>
        <v>-0.24801498</v>
      </c>
      <c r="AK152" s="14">
        <f>AK$16*AG152*$B136</f>
        <v>0.1471120434</v>
      </c>
      <c r="AL152" s="14">
        <f>AL$16*AH152*$B136</f>
        <v>5.3093498066373757</v>
      </c>
      <c r="AM152" s="24">
        <f>AG139+SUM(AI152:AL152)</f>
        <v>-3.6705365299626243</v>
      </c>
      <c r="AN152" s="15">
        <f t="shared" si="199"/>
        <v>2.5462804723441392E-2</v>
      </c>
      <c r="AO152" s="24">
        <f t="shared" si="209"/>
        <v>0.11575523312543103</v>
      </c>
      <c r="AP152" s="2"/>
      <c r="AQ152" s="2"/>
      <c r="AR152" s="4"/>
      <c r="AS152" s="5"/>
      <c r="AT152" s="1">
        <v>66</v>
      </c>
      <c r="AU152" s="2">
        <v>69</v>
      </c>
      <c r="AV152" s="2">
        <f t="shared" si="200"/>
        <v>4761</v>
      </c>
      <c r="AW152" s="22">
        <f t="shared" si="201"/>
        <v>4.2341065045972597</v>
      </c>
      <c r="AX152" s="34">
        <f t="shared" si="202"/>
        <v>-1.443012</v>
      </c>
      <c r="AY152" s="14">
        <f>AY$16*AU152*$B136</f>
        <v>-0.24801498</v>
      </c>
      <c r="AZ152" s="14">
        <f>AZ$16*AV152*$B136</f>
        <v>0.1471120434</v>
      </c>
      <c r="BA152" s="14">
        <f>BA$16*AW152*$B136</f>
        <v>5.3093498066373757</v>
      </c>
      <c r="BB152" s="24">
        <f>AV139+SUM(AX152:BA152)</f>
        <v>-3.5684060299626239</v>
      </c>
      <c r="BC152" s="15">
        <f t="shared" si="203"/>
        <v>2.8200769054813984E-2</v>
      </c>
      <c r="BD152" s="24">
        <f t="shared" si="210"/>
        <v>9.149034586993382E-2</v>
      </c>
      <c r="BE152" s="2"/>
      <c r="BF152" s="2"/>
      <c r="BG152" s="4"/>
      <c r="BH152" s="5"/>
      <c r="BI152" s="1">
        <v>66</v>
      </c>
      <c r="BJ152" s="2">
        <v>69</v>
      </c>
      <c r="BK152" s="2">
        <f t="shared" si="204"/>
        <v>4761</v>
      </c>
      <c r="BL152" s="22">
        <f t="shared" si="205"/>
        <v>4.2341065045972597</v>
      </c>
      <c r="BM152" s="34">
        <f t="shared" si="206"/>
        <v>-1.443012</v>
      </c>
      <c r="BN152" s="14">
        <f>BN$16*BJ152*$B136</f>
        <v>-0.24801498</v>
      </c>
      <c r="BO152" s="14">
        <f>BO$16*BK152*$B136</f>
        <v>0.1471120434</v>
      </c>
      <c r="BP152" s="14">
        <f>BP$16*BL152*$B136</f>
        <v>5.3093498066373757</v>
      </c>
      <c r="BQ152" s="24">
        <f>BK139+SUM(BM152:BP152)</f>
        <v>-3.5164072299626232</v>
      </c>
      <c r="BR152" s="15">
        <f t="shared" si="207"/>
        <v>2.9705970395376757E-2</v>
      </c>
      <c r="BS152" s="24">
        <f t="shared" si="211"/>
        <v>8.0355612047525032E-2</v>
      </c>
      <c r="BT152" s="2"/>
      <c r="BU152" s="2"/>
      <c r="BV152" s="4"/>
      <c r="BW152" s="5"/>
    </row>
    <row r="153" spans="1:75" x14ac:dyDescent="0.3">
      <c r="A153" s="1">
        <v>72</v>
      </c>
      <c r="B153" s="2">
        <v>78</v>
      </c>
      <c r="C153" s="2">
        <f t="shared" si="187"/>
        <v>6084</v>
      </c>
      <c r="D153" s="22">
        <f t="shared" si="188"/>
        <v>4.3567088266895917</v>
      </c>
      <c r="E153" s="34">
        <f t="shared" si="189"/>
        <v>-1.7874699999999999</v>
      </c>
      <c r="F153" s="14">
        <f>F$16*B153*$AF136</f>
        <v>-0.28036475999999999</v>
      </c>
      <c r="G153" s="14">
        <f>G$16*C153*$AF136</f>
        <v>0.18799194959999999</v>
      </c>
      <c r="H153" s="14">
        <f>H$16*D153*$AF136</f>
        <v>5.463086755480643</v>
      </c>
      <c r="I153" s="24">
        <f>C139+SUM(E153:H153)</f>
        <v>-3.8765190549193553</v>
      </c>
      <c r="J153" s="38">
        <f t="shared" si="190"/>
        <v>2.0722834828140746E-2</v>
      </c>
      <c r="K153" s="24">
        <f t="shared" si="191"/>
        <v>0.10493286418770126</v>
      </c>
      <c r="L153" s="2"/>
      <c r="M153" s="2"/>
      <c r="N153" s="4"/>
      <c r="O153" s="5"/>
      <c r="P153" s="1">
        <v>72</v>
      </c>
      <c r="Q153" s="2">
        <v>78</v>
      </c>
      <c r="R153" s="2">
        <f t="shared" si="192"/>
        <v>6084</v>
      </c>
      <c r="S153" s="22">
        <f t="shared" si="193"/>
        <v>4.3567088266895917</v>
      </c>
      <c r="T153" s="34">
        <f t="shared" si="194"/>
        <v>-1.7874699999999999</v>
      </c>
      <c r="U153" s="14">
        <f>U$16*Q153*$B136</f>
        <v>-0.28036475999999999</v>
      </c>
      <c r="V153" s="14">
        <f>V$16*R153*$B136</f>
        <v>0.18799194959999999</v>
      </c>
      <c r="W153" s="14">
        <f>W$16*S153*$B136</f>
        <v>5.463086755480643</v>
      </c>
      <c r="X153" s="24">
        <f>R139+SUM(T153:W153)</f>
        <v>-3.9237027549193568</v>
      </c>
      <c r="Y153" s="15">
        <f t="shared" si="195"/>
        <v>1.9767763880092267E-2</v>
      </c>
      <c r="Z153" s="24">
        <f t="shared" si="208"/>
        <v>0.11654986943385473</v>
      </c>
      <c r="AA153" s="2"/>
      <c r="AB153" s="2"/>
      <c r="AC153" s="4"/>
      <c r="AD153" s="5"/>
      <c r="AE153" s="1">
        <v>72</v>
      </c>
      <c r="AF153" s="2">
        <v>78</v>
      </c>
      <c r="AG153" s="2">
        <f t="shared" si="196"/>
        <v>6084</v>
      </c>
      <c r="AH153" s="22">
        <f t="shared" si="197"/>
        <v>4.3567088266895917</v>
      </c>
      <c r="AI153" s="34">
        <f t="shared" si="198"/>
        <v>-1.7874699999999999</v>
      </c>
      <c r="AJ153" s="14">
        <f>AJ$16*AF153*$B136</f>
        <v>-0.28036475999999999</v>
      </c>
      <c r="AK153" s="14">
        <f>AK$16*AG153*$B136</f>
        <v>0.18799194959999999</v>
      </c>
      <c r="AL153" s="14">
        <f>AL$16*AH153*$B136</f>
        <v>5.463086755480643</v>
      </c>
      <c r="AM153" s="24">
        <f>AG139+SUM(AI153:AL153)</f>
        <v>-3.8527274549193562</v>
      </c>
      <c r="AN153" s="15">
        <f t="shared" si="199"/>
        <v>2.1221775994724988E-2</v>
      </c>
      <c r="AO153" s="24">
        <f t="shared" si="209"/>
        <v>9.932555295801021E-2</v>
      </c>
      <c r="AP153" s="2"/>
      <c r="AQ153" s="2"/>
      <c r="AR153" s="4"/>
      <c r="AS153" s="5"/>
      <c r="AT153" s="1">
        <v>72</v>
      </c>
      <c r="AU153" s="2">
        <v>78</v>
      </c>
      <c r="AV153" s="2">
        <f t="shared" si="200"/>
        <v>6084</v>
      </c>
      <c r="AW153" s="22">
        <f t="shared" si="201"/>
        <v>4.3567088266895917</v>
      </c>
      <c r="AX153" s="34">
        <f t="shared" si="202"/>
        <v>-1.7874699999999999</v>
      </c>
      <c r="AY153" s="14">
        <f>AY$16*AU153*$B136</f>
        <v>-0.28036475999999999</v>
      </c>
      <c r="AZ153" s="14">
        <f>AZ$16*AV153*$B136</f>
        <v>0.18799194959999999</v>
      </c>
      <c r="BA153" s="14">
        <f>BA$16*AW153*$B136</f>
        <v>5.463086755480643</v>
      </c>
      <c r="BB153" s="24">
        <f>AV139+SUM(AX153:BA153)</f>
        <v>-3.7505969549193559</v>
      </c>
      <c r="BC153" s="15">
        <f t="shared" si="203"/>
        <v>2.3503711011429743E-2</v>
      </c>
      <c r="BD153" s="24">
        <f t="shared" si="210"/>
        <v>7.7217290589228743E-2</v>
      </c>
      <c r="BE153" s="2"/>
      <c r="BF153" s="2"/>
      <c r="BG153" s="4"/>
      <c r="BH153" s="5"/>
      <c r="BI153" s="1">
        <v>72</v>
      </c>
      <c r="BJ153" s="2">
        <v>78</v>
      </c>
      <c r="BK153" s="2">
        <f t="shared" si="204"/>
        <v>6084</v>
      </c>
      <c r="BL153" s="22">
        <f t="shared" si="205"/>
        <v>4.3567088266895917</v>
      </c>
      <c r="BM153" s="34">
        <f t="shared" si="206"/>
        <v>-1.7874699999999999</v>
      </c>
      <c r="BN153" s="14">
        <f>BN$16*BJ153*$B136</f>
        <v>-0.28036475999999999</v>
      </c>
      <c r="BO153" s="14">
        <f>BO$16*BK153*$B136</f>
        <v>0.18799194959999999</v>
      </c>
      <c r="BP153" s="14">
        <f>BP$16*BL153*$B136</f>
        <v>5.463086755480643</v>
      </c>
      <c r="BQ153" s="24">
        <f>BK139+SUM(BM153:BP153)</f>
        <v>-3.6985981549193552</v>
      </c>
      <c r="BR153" s="15">
        <f t="shared" si="207"/>
        <v>2.475820932861535E-2</v>
      </c>
      <c r="BS153" s="24">
        <f t="shared" si="211"/>
        <v>6.7205292464662822E-2</v>
      </c>
      <c r="BT153" s="2"/>
      <c r="BU153" s="2"/>
      <c r="BV153" s="4"/>
      <c r="BW153" s="5"/>
    </row>
    <row r="154" spans="1:75" x14ac:dyDescent="0.3">
      <c r="A154" s="1">
        <v>84</v>
      </c>
      <c r="B154" s="2">
        <v>90</v>
      </c>
      <c r="C154" s="2">
        <f t="shared" si="187"/>
        <v>8100</v>
      </c>
      <c r="D154" s="22">
        <f t="shared" si="188"/>
        <v>4.499809670330265</v>
      </c>
      <c r="E154" s="34">
        <f t="shared" si="189"/>
        <v>-2.2024949999999999</v>
      </c>
      <c r="F154" s="14">
        <f>F$16*B154*$AF136</f>
        <v>-0.3234978</v>
      </c>
      <c r="G154" s="14">
        <f>G$16*C154*$AF136</f>
        <v>0.25028514000000002</v>
      </c>
      <c r="H154" s="14">
        <f>H$16*D154*$AF136</f>
        <v>5.6425277864722627</v>
      </c>
      <c r="I154" s="24">
        <f>C139+SUM(E154:H154)</f>
        <v>-4.0929428735277362</v>
      </c>
      <c r="J154" s="38">
        <f t="shared" si="190"/>
        <v>1.6690044525318561E-2</v>
      </c>
      <c r="K154" s="24">
        <f t="shared" si="191"/>
        <v>8.1724451813908652E-2</v>
      </c>
      <c r="L154" s="2"/>
      <c r="M154" s="2"/>
      <c r="N154" s="4"/>
      <c r="O154" s="5"/>
      <c r="P154" s="1">
        <v>84</v>
      </c>
      <c r="Q154" s="2">
        <v>90</v>
      </c>
      <c r="R154" s="2">
        <f t="shared" si="192"/>
        <v>8100</v>
      </c>
      <c r="S154" s="22">
        <f t="shared" si="193"/>
        <v>4.499809670330265</v>
      </c>
      <c r="T154" s="34">
        <f t="shared" si="194"/>
        <v>-2.2024949999999999</v>
      </c>
      <c r="U154" s="14">
        <f>U$16*Q154*$B136</f>
        <v>-0.3234978</v>
      </c>
      <c r="V154" s="14">
        <f>V$16*R154*$B136</f>
        <v>0.25028514000000002</v>
      </c>
      <c r="W154" s="14">
        <f>W$16*S154*$B136</f>
        <v>5.6425277864722627</v>
      </c>
      <c r="X154" s="24">
        <f>R139+SUM(T154:W154)</f>
        <v>-4.1401265735277377</v>
      </c>
      <c r="Y154" s="15">
        <f t="shared" si="195"/>
        <v>1.5920836220568613E-2</v>
      </c>
      <c r="Z154" s="24">
        <f t="shared" si="208"/>
        <v>9.1834152573323627E-2</v>
      </c>
      <c r="AA154" s="2"/>
      <c r="AB154" s="2"/>
      <c r="AC154" s="4"/>
      <c r="AD154" s="5"/>
      <c r="AE154" s="1">
        <v>84</v>
      </c>
      <c r="AF154" s="2">
        <v>90</v>
      </c>
      <c r="AG154" s="2">
        <f t="shared" si="196"/>
        <v>8100</v>
      </c>
      <c r="AH154" s="22">
        <f t="shared" si="197"/>
        <v>4.499809670330265</v>
      </c>
      <c r="AI154" s="34">
        <f t="shared" si="198"/>
        <v>-2.2024949999999999</v>
      </c>
      <c r="AJ154" s="14">
        <f>AJ$16*AF154*$B136</f>
        <v>-0.3234978</v>
      </c>
      <c r="AK154" s="14">
        <f>AK$16*AG154*$B136</f>
        <v>0.25028514000000002</v>
      </c>
      <c r="AL154" s="14">
        <f>AL$16*AH154*$B136</f>
        <v>5.6425277864722627</v>
      </c>
      <c r="AM154" s="24">
        <f>AG139+SUM(AI154:AL154)</f>
        <v>-4.0691512735277371</v>
      </c>
      <c r="AN154" s="15">
        <f t="shared" si="199"/>
        <v>1.7091888691662883E-2</v>
      </c>
      <c r="AO154" s="24">
        <f t="shared" si="209"/>
        <v>7.6888146957196923E-2</v>
      </c>
      <c r="AP154" s="2"/>
      <c r="AQ154" s="2"/>
      <c r="AR154" s="4"/>
      <c r="AS154" s="5"/>
      <c r="AT154" s="1">
        <v>84</v>
      </c>
      <c r="AU154" s="2">
        <v>90</v>
      </c>
      <c r="AV154" s="2">
        <f t="shared" si="200"/>
        <v>8100</v>
      </c>
      <c r="AW154" s="22">
        <f t="shared" si="201"/>
        <v>4.499809670330265</v>
      </c>
      <c r="AX154" s="34">
        <f t="shared" si="202"/>
        <v>-2.2024949999999999</v>
      </c>
      <c r="AY154" s="14">
        <f>AY$16*AU154*$B136</f>
        <v>-0.3234978</v>
      </c>
      <c r="AZ154" s="14">
        <f>AZ$16*AV154*$B136</f>
        <v>0.25028514000000002</v>
      </c>
      <c r="BA154" s="14">
        <f>BA$16*AW154*$B136</f>
        <v>5.6425277864722627</v>
      </c>
      <c r="BB154" s="24">
        <f>AV139+SUM(AX154:BA154)</f>
        <v>-3.9670207735277367</v>
      </c>
      <c r="BC154" s="15">
        <f t="shared" si="203"/>
        <v>1.8929745208328609E-2</v>
      </c>
      <c r="BD154" s="24">
        <f t="shared" si="210"/>
        <v>5.8130270778320906E-2</v>
      </c>
      <c r="BE154" s="2"/>
      <c r="BF154" s="2"/>
      <c r="BG154" s="4"/>
      <c r="BH154" s="5"/>
      <c r="BI154" s="1">
        <v>84</v>
      </c>
      <c r="BJ154" s="2">
        <v>90</v>
      </c>
      <c r="BK154" s="2">
        <f t="shared" si="204"/>
        <v>8100</v>
      </c>
      <c r="BL154" s="22">
        <f t="shared" si="205"/>
        <v>4.499809670330265</v>
      </c>
      <c r="BM154" s="34">
        <f t="shared" si="206"/>
        <v>-2.2024949999999999</v>
      </c>
      <c r="BN154" s="14">
        <f>BN$16*BJ154*$B136</f>
        <v>-0.3234978</v>
      </c>
      <c r="BO154" s="14">
        <f>BO$16*BK154*$B136</f>
        <v>0.25028514000000002</v>
      </c>
      <c r="BP154" s="14">
        <f>BP$16*BL154*$B136</f>
        <v>5.6425277864722627</v>
      </c>
      <c r="BQ154" s="24">
        <f>BK139+SUM(BM154:BP154)</f>
        <v>-3.9150219735277361</v>
      </c>
      <c r="BR154" s="15">
        <f t="shared" si="207"/>
        <v>1.9940110486265029E-2</v>
      </c>
      <c r="BS154" s="24">
        <f t="shared" si="211"/>
        <v>4.9821107779366776E-2</v>
      </c>
      <c r="BT154" s="2"/>
      <c r="BU154" s="2"/>
      <c r="BV154" s="4"/>
      <c r="BW154" s="5"/>
    </row>
    <row r="155" spans="1:75" x14ac:dyDescent="0.3">
      <c r="A155" s="1">
        <v>96</v>
      </c>
      <c r="B155" s="2">
        <v>102</v>
      </c>
      <c r="C155" s="2">
        <f t="shared" si="187"/>
        <v>10404</v>
      </c>
      <c r="D155" s="22">
        <f t="shared" si="188"/>
        <v>4.6249728132842707</v>
      </c>
      <c r="E155" s="34">
        <f t="shared" si="189"/>
        <v>-2.6692840000000002</v>
      </c>
      <c r="F155" s="14">
        <f>F$16*B155*$AF136</f>
        <v>-0.36663084000000001</v>
      </c>
      <c r="G155" s="14">
        <f>G$16*C155*$AF136</f>
        <v>0.32147735759999996</v>
      </c>
      <c r="H155" s="14">
        <f>H$16*D155*$AF136</f>
        <v>5.7994758717694666</v>
      </c>
      <c r="I155" s="24">
        <f>C139+SUM(E155:H155)</f>
        <v>-4.3747246106305324</v>
      </c>
      <c r="J155" s="38">
        <f t="shared" si="190"/>
        <v>1.2591609360370709E-2</v>
      </c>
      <c r="K155" s="24">
        <f t="shared" si="191"/>
        <v>6.6846515460074141E-2</v>
      </c>
      <c r="L155" s="2"/>
      <c r="M155" s="2"/>
      <c r="N155" s="4"/>
      <c r="O155" s="5"/>
      <c r="P155" s="1">
        <v>96</v>
      </c>
      <c r="Q155" s="2">
        <v>102</v>
      </c>
      <c r="R155" s="2">
        <f t="shared" si="192"/>
        <v>10404</v>
      </c>
      <c r="S155" s="22">
        <f t="shared" si="193"/>
        <v>4.6249728132842707</v>
      </c>
      <c r="T155" s="34">
        <f t="shared" si="194"/>
        <v>-2.6692840000000002</v>
      </c>
      <c r="U155" s="14">
        <f>U$16*Q155*$B136</f>
        <v>-0.36663084000000001</v>
      </c>
      <c r="V155" s="14">
        <f>V$16*R155*$B136</f>
        <v>0.32147735759999996</v>
      </c>
      <c r="W155" s="14">
        <f>W$16*S155*$B136</f>
        <v>5.7994758717694666</v>
      </c>
      <c r="X155" s="24">
        <f>R139+SUM(T155:W155)</f>
        <v>-4.4219083106305339</v>
      </c>
      <c r="Y155" s="15">
        <f t="shared" si="195"/>
        <v>1.2011289129620489E-2</v>
      </c>
      <c r="Z155" s="24">
        <f t="shared" si="208"/>
        <v>7.5819075095895569E-2</v>
      </c>
      <c r="AA155" s="2"/>
      <c r="AB155" s="2"/>
      <c r="AC155" s="4"/>
      <c r="AD155" s="5"/>
      <c r="AE155" s="1">
        <v>96</v>
      </c>
      <c r="AF155" s="2">
        <v>102</v>
      </c>
      <c r="AG155" s="2">
        <f t="shared" si="196"/>
        <v>10404</v>
      </c>
      <c r="AH155" s="22">
        <f t="shared" si="197"/>
        <v>4.6249728132842707</v>
      </c>
      <c r="AI155" s="34">
        <f t="shared" si="198"/>
        <v>-2.6692840000000002</v>
      </c>
      <c r="AJ155" s="14">
        <f>AJ$16*AF155*$B136</f>
        <v>-0.36663084000000001</v>
      </c>
      <c r="AK155" s="14">
        <f>AK$16*AG155*$B136</f>
        <v>0.32147735759999996</v>
      </c>
      <c r="AL155" s="14">
        <f>AL$16*AH155*$B136</f>
        <v>5.7994758717694666</v>
      </c>
      <c r="AM155" s="24">
        <f>AG139+SUM(AI155:AL155)</f>
        <v>-4.3509330106305333</v>
      </c>
      <c r="AN155" s="15">
        <f t="shared" si="199"/>
        <v>1.2894776003136451E-2</v>
      </c>
      <c r="AO155" s="24">
        <f t="shared" si="209"/>
        <v>6.2584990873519555E-2</v>
      </c>
      <c r="AP155" s="2"/>
      <c r="AQ155" s="2"/>
      <c r="AR155" s="4"/>
      <c r="AS155" s="5"/>
      <c r="AT155" s="1">
        <v>96</v>
      </c>
      <c r="AU155" s="2">
        <v>102</v>
      </c>
      <c r="AV155" s="2">
        <f t="shared" si="200"/>
        <v>10404</v>
      </c>
      <c r="AW155" s="22">
        <f t="shared" si="201"/>
        <v>4.6249728132842707</v>
      </c>
      <c r="AX155" s="34">
        <f t="shared" si="202"/>
        <v>-2.6692840000000002</v>
      </c>
      <c r="AY155" s="14">
        <f>AY$16*AU155*$B136</f>
        <v>-0.36663084000000001</v>
      </c>
      <c r="AZ155" s="14">
        <f>AZ$16*AV155*$B136</f>
        <v>0.32147735759999996</v>
      </c>
      <c r="BA155" s="14">
        <f>BA$16*AW155*$B136</f>
        <v>5.7994758717694666</v>
      </c>
      <c r="BB155" s="24">
        <f>AV139+SUM(AX155:BA155)</f>
        <v>-4.2488025106305329</v>
      </c>
      <c r="BC155" s="15">
        <f t="shared" si="203"/>
        <v>1.4281325408871169E-2</v>
      </c>
      <c r="BD155" s="24">
        <f t="shared" si="210"/>
        <v>4.6272377582994365E-2</v>
      </c>
      <c r="BE155" s="2"/>
      <c r="BF155" s="2"/>
      <c r="BG155" s="4"/>
      <c r="BH155" s="5"/>
      <c r="BI155" s="1">
        <v>96</v>
      </c>
      <c r="BJ155" s="2">
        <v>102</v>
      </c>
      <c r="BK155" s="2">
        <f t="shared" si="204"/>
        <v>10404</v>
      </c>
      <c r="BL155" s="22">
        <f t="shared" si="205"/>
        <v>4.6249728132842707</v>
      </c>
      <c r="BM155" s="34">
        <f t="shared" si="206"/>
        <v>-2.6692840000000002</v>
      </c>
      <c r="BN155" s="14">
        <f>BN$16*BJ155*$B136</f>
        <v>-0.36663084000000001</v>
      </c>
      <c r="BO155" s="14">
        <f>BO$16*BK155*$B136</f>
        <v>0.32147735759999996</v>
      </c>
      <c r="BP155" s="14">
        <f>BP$16*BL155*$B136</f>
        <v>5.7994758717694666</v>
      </c>
      <c r="BQ155" s="24">
        <f>BK139+SUM(BM155:BP155)</f>
        <v>-4.1968037106305323</v>
      </c>
      <c r="BR155" s="15">
        <f t="shared" si="207"/>
        <v>1.5043583704333384E-2</v>
      </c>
      <c r="BS155" s="24">
        <f t="shared" si="211"/>
        <v>3.917370891394905E-2</v>
      </c>
      <c r="BT155" s="2"/>
      <c r="BU155" s="2"/>
      <c r="BV155" s="4"/>
      <c r="BW155" s="5"/>
    </row>
    <row r="156" spans="1:75" x14ac:dyDescent="0.3">
      <c r="A156" s="1">
        <v>108</v>
      </c>
      <c r="B156" s="2">
        <v>114</v>
      </c>
      <c r="C156" s="2">
        <f t="shared" si="187"/>
        <v>12996</v>
      </c>
      <c r="D156" s="22">
        <f t="shared" si="188"/>
        <v>4.7361984483944957</v>
      </c>
      <c r="E156" s="34">
        <f t="shared" si="189"/>
        <v>-3.2606299999999999</v>
      </c>
      <c r="F156" s="14">
        <f>F$16*B156*$AF136</f>
        <v>-0.40976388000000002</v>
      </c>
      <c r="G156" s="14">
        <f>G$16*C156*$AF136</f>
        <v>0.40156860239999997</v>
      </c>
      <c r="H156" s="14">
        <f>H$16*D156*$AF136</f>
        <v>5.9389470455872271</v>
      </c>
      <c r="I156" s="24">
        <f>C139+SUM(E156:H156)</f>
        <v>-4.7896412320127713</v>
      </c>
      <c r="J156" s="38">
        <f t="shared" si="190"/>
        <v>8.3154401605577064E-3</v>
      </c>
      <c r="K156" s="24">
        <f t="shared" si="191"/>
        <v>5.7455538056628834E-2</v>
      </c>
      <c r="L156" s="2"/>
      <c r="M156" s="2"/>
      <c r="N156" s="4"/>
      <c r="O156" s="5"/>
      <c r="P156" s="1">
        <v>108</v>
      </c>
      <c r="Q156" s="2">
        <v>114</v>
      </c>
      <c r="R156" s="2">
        <f t="shared" si="192"/>
        <v>12996</v>
      </c>
      <c r="S156" s="22">
        <f t="shared" si="193"/>
        <v>4.7361984483944957</v>
      </c>
      <c r="T156" s="34">
        <f t="shared" si="194"/>
        <v>-3.2606299999999999</v>
      </c>
      <c r="U156" s="14">
        <f>U$16*Q156*$B136</f>
        <v>-0.40976388000000002</v>
      </c>
      <c r="V156" s="14">
        <f>V$16*R156*$B136</f>
        <v>0.40156860239999997</v>
      </c>
      <c r="W156" s="14">
        <f>W$16*S156*$B136</f>
        <v>5.9389470455872271</v>
      </c>
      <c r="X156" s="24">
        <f>R139+SUM(T156:W156)</f>
        <v>-4.8368249320127727</v>
      </c>
      <c r="Y156" s="15">
        <f t="shared" si="195"/>
        <v>7.9321993837311901E-3</v>
      </c>
      <c r="Z156" s="24">
        <f t="shared" si="208"/>
        <v>6.5625485982356652E-2</v>
      </c>
      <c r="AA156" s="2"/>
      <c r="AB156" s="2"/>
      <c r="AC156" s="4"/>
      <c r="AD156" s="5"/>
      <c r="AE156" s="1">
        <v>108</v>
      </c>
      <c r="AF156" s="2">
        <v>114</v>
      </c>
      <c r="AG156" s="2">
        <f t="shared" si="196"/>
        <v>12996</v>
      </c>
      <c r="AH156" s="22">
        <f t="shared" si="197"/>
        <v>4.7361984483944957</v>
      </c>
      <c r="AI156" s="34">
        <f t="shared" si="198"/>
        <v>-3.2606299999999999</v>
      </c>
      <c r="AJ156" s="14">
        <f>AJ$16*AF156*$B136</f>
        <v>-0.40976388000000002</v>
      </c>
      <c r="AK156" s="14">
        <f>AK$16*AG156*$B136</f>
        <v>0.40156860239999997</v>
      </c>
      <c r="AL156" s="14">
        <f>AL$16*AH156*$B136</f>
        <v>5.9389470455872271</v>
      </c>
      <c r="AM156" s="24">
        <f>AG139+SUM(AI156:AL156)</f>
        <v>-4.7658496320127721</v>
      </c>
      <c r="AN156" s="15">
        <f t="shared" si="199"/>
        <v>8.5156499990657105E-3</v>
      </c>
      <c r="AO156" s="24">
        <f t="shared" si="209"/>
        <v>5.3596207686291461E-2</v>
      </c>
      <c r="AP156" s="2"/>
      <c r="AQ156" s="2"/>
      <c r="AR156" s="4"/>
      <c r="AS156" s="5"/>
      <c r="AT156" s="1">
        <v>108</v>
      </c>
      <c r="AU156" s="2">
        <v>114</v>
      </c>
      <c r="AV156" s="2">
        <f t="shared" si="200"/>
        <v>12996</v>
      </c>
      <c r="AW156" s="22">
        <f t="shared" si="201"/>
        <v>4.7361984483944957</v>
      </c>
      <c r="AX156" s="34">
        <f t="shared" si="202"/>
        <v>-3.2606299999999999</v>
      </c>
      <c r="AY156" s="14">
        <f>AY$16*AU156*$B136</f>
        <v>-0.40976388000000002</v>
      </c>
      <c r="AZ156" s="14">
        <f>AZ$16*AV156*$B136</f>
        <v>0.40156860239999997</v>
      </c>
      <c r="BA156" s="14">
        <f>BA$16*AW156*$B136</f>
        <v>5.9389470455872271</v>
      </c>
      <c r="BB156" s="24">
        <f>AV139+SUM(AX156:BA156)</f>
        <v>-4.6637191320127727</v>
      </c>
      <c r="BC156" s="15">
        <f t="shared" si="203"/>
        <v>9.4313207670400703E-3</v>
      </c>
      <c r="BD156" s="24">
        <f t="shared" si="210"/>
        <v>3.8968280155607271E-2</v>
      </c>
      <c r="BE156" s="2"/>
      <c r="BF156" s="2"/>
      <c r="BG156" s="4"/>
      <c r="BH156" s="5"/>
      <c r="BI156" s="1">
        <v>108</v>
      </c>
      <c r="BJ156" s="2">
        <v>114</v>
      </c>
      <c r="BK156" s="2">
        <f t="shared" si="204"/>
        <v>12996</v>
      </c>
      <c r="BL156" s="22">
        <f t="shared" si="205"/>
        <v>4.7361984483944957</v>
      </c>
      <c r="BM156" s="34">
        <f t="shared" si="206"/>
        <v>-3.2606299999999999</v>
      </c>
      <c r="BN156" s="14">
        <f>BN$16*BJ156*$B136</f>
        <v>-0.40976388000000002</v>
      </c>
      <c r="BO156" s="14">
        <f>BO$16*BK156*$B136</f>
        <v>0.40156860239999997</v>
      </c>
      <c r="BP156" s="14">
        <f>BP$16*BL156*$B136</f>
        <v>5.9389470455872271</v>
      </c>
      <c r="BQ156" s="24">
        <f>BK139+SUM(BM156:BP156)</f>
        <v>-4.6117203320127711</v>
      </c>
      <c r="BR156" s="15">
        <f t="shared" si="207"/>
        <v>9.9347125942003001E-3</v>
      </c>
      <c r="BS156" s="24">
        <f t="shared" si="211"/>
        <v>3.2687415841841386E-2</v>
      </c>
      <c r="BT156" s="2"/>
      <c r="BU156" s="2"/>
      <c r="BV156" s="4"/>
      <c r="BW156" s="5"/>
    </row>
    <row r="157" spans="1:75" x14ac:dyDescent="0.3">
      <c r="A157" s="1">
        <v>120</v>
      </c>
      <c r="B157" s="2">
        <v>126</v>
      </c>
      <c r="C157" s="2">
        <f t="shared" si="187"/>
        <v>15876</v>
      </c>
      <c r="D157" s="22">
        <f t="shared" si="188"/>
        <v>4.836281906951478</v>
      </c>
      <c r="E157" s="34">
        <f t="shared" si="189"/>
        <v>-3.3957199999999998</v>
      </c>
      <c r="F157" s="14">
        <f>F$16*B157*$AF136</f>
        <v>-0.45289691999999998</v>
      </c>
      <c r="G157" s="14">
        <f>G$16*C157*$AF136</f>
        <v>0.49055887439999996</v>
      </c>
      <c r="H157" s="14">
        <f>H$16*D157*$AF136</f>
        <v>6.0644465082861831</v>
      </c>
      <c r="I157" s="24">
        <f>C139+SUM(E157:H157)</f>
        <v>-4.7533745373138157</v>
      </c>
      <c r="J157" s="38">
        <f t="shared" si="190"/>
        <v>8.6225489400646536E-3</v>
      </c>
      <c r="K157" s="24">
        <f t="shared" si="191"/>
        <v>5.1994772984525928E-2</v>
      </c>
      <c r="L157" s="2"/>
      <c r="M157" s="2"/>
      <c r="N157" s="4"/>
      <c r="O157" s="5"/>
      <c r="P157" s="1">
        <v>120</v>
      </c>
      <c r="Q157" s="2">
        <v>126</v>
      </c>
      <c r="R157" s="2">
        <f t="shared" si="192"/>
        <v>15876</v>
      </c>
      <c r="S157" s="22">
        <f t="shared" si="193"/>
        <v>4.836281906951478</v>
      </c>
      <c r="T157" s="34">
        <f t="shared" si="194"/>
        <v>-3.3957199999999998</v>
      </c>
      <c r="U157" s="14">
        <f>U$16*Q157*$B136</f>
        <v>-0.45289691999999998</v>
      </c>
      <c r="V157" s="14">
        <f>V$16*R157*$B136</f>
        <v>0.49055887439999996</v>
      </c>
      <c r="W157" s="14">
        <f>W$16*S157*$B136</f>
        <v>6.0644465082861831</v>
      </c>
      <c r="X157" s="24">
        <f>R139+SUM(T157:W157)</f>
        <v>-4.8005582373138171</v>
      </c>
      <c r="Y157" s="15">
        <f t="shared" si="195"/>
        <v>8.2251541792089152E-3</v>
      </c>
      <c r="Z157" s="24">
        <f t="shared" si="208"/>
        <v>5.9662624352819472E-2</v>
      </c>
      <c r="AA157" s="2"/>
      <c r="AB157" s="2"/>
      <c r="AC157" s="4"/>
      <c r="AD157" s="5"/>
      <c r="AE157" s="1">
        <v>120</v>
      </c>
      <c r="AF157" s="2">
        <v>126</v>
      </c>
      <c r="AG157" s="2">
        <f t="shared" si="196"/>
        <v>15876</v>
      </c>
      <c r="AH157" s="22">
        <f t="shared" si="197"/>
        <v>4.836281906951478</v>
      </c>
      <c r="AI157" s="34">
        <f t="shared" si="198"/>
        <v>-3.3957199999999998</v>
      </c>
      <c r="AJ157" s="14">
        <f>AJ$16*AF157*$B136</f>
        <v>-0.45289691999999998</v>
      </c>
      <c r="AK157" s="14">
        <f>AK$16*AG157*$B136</f>
        <v>0.49055887439999996</v>
      </c>
      <c r="AL157" s="14">
        <f>AL$16*AH157*$B136</f>
        <v>6.0644465082861831</v>
      </c>
      <c r="AM157" s="24">
        <f>AG139+SUM(AI157:AL157)</f>
        <v>-4.7295829373138165</v>
      </c>
      <c r="AN157" s="15">
        <f t="shared" si="199"/>
        <v>8.8301529991986587E-3</v>
      </c>
      <c r="AO157" s="24">
        <f t="shared" si="209"/>
        <v>4.8385561376543554E-2</v>
      </c>
      <c r="AP157" s="2"/>
      <c r="AQ157" s="2"/>
      <c r="AR157" s="4"/>
      <c r="AS157" s="5"/>
      <c r="AT157" s="1">
        <v>120</v>
      </c>
      <c r="AU157" s="2">
        <v>126</v>
      </c>
      <c r="AV157" s="2">
        <f t="shared" si="200"/>
        <v>15876</v>
      </c>
      <c r="AW157" s="22">
        <f t="shared" si="201"/>
        <v>4.836281906951478</v>
      </c>
      <c r="AX157" s="34">
        <f t="shared" si="202"/>
        <v>-3.3957199999999998</v>
      </c>
      <c r="AY157" s="14">
        <f>AY$16*AU157*$B136</f>
        <v>-0.45289691999999998</v>
      </c>
      <c r="AZ157" s="14">
        <f>AZ$16*AV157*$B136</f>
        <v>0.49055887439999996</v>
      </c>
      <c r="BA157" s="14">
        <f>BA$16*AW157*$B136</f>
        <v>6.0644465082861831</v>
      </c>
      <c r="BB157" s="24">
        <f>AV139+SUM(AX157:BA157)</f>
        <v>-4.6274524373138162</v>
      </c>
      <c r="BC157" s="15">
        <f t="shared" si="203"/>
        <v>9.7796416441047439E-3</v>
      </c>
      <c r="BD157" s="24">
        <f t="shared" si="210"/>
        <v>3.4794213714038534E-2</v>
      </c>
      <c r="BE157" s="2"/>
      <c r="BF157" s="2"/>
      <c r="BG157" s="4"/>
      <c r="BH157" s="5"/>
      <c r="BI157" s="1">
        <v>120</v>
      </c>
      <c r="BJ157" s="2">
        <v>126</v>
      </c>
      <c r="BK157" s="2">
        <f t="shared" si="204"/>
        <v>15876</v>
      </c>
      <c r="BL157" s="22">
        <f t="shared" si="205"/>
        <v>4.836281906951478</v>
      </c>
      <c r="BM157" s="34">
        <f t="shared" si="206"/>
        <v>-3.3957199999999998</v>
      </c>
      <c r="BN157" s="14">
        <f>BN$16*BJ157*$B136</f>
        <v>-0.45289691999999998</v>
      </c>
      <c r="BO157" s="14">
        <f>BO$16*BK157*$B136</f>
        <v>0.49055887439999996</v>
      </c>
      <c r="BP157" s="14">
        <f>BP$16*BL157*$B136</f>
        <v>6.0644465082861831</v>
      </c>
      <c r="BQ157" s="24">
        <f>BK139+SUM(BM157:BP157)</f>
        <v>-4.5754536373138155</v>
      </c>
      <c r="BR157" s="15">
        <f t="shared" si="207"/>
        <v>1.0301624916416148E-2</v>
      </c>
      <c r="BS157" s="24">
        <f t="shared" si="211"/>
        <v>2.9009753943673382E-2</v>
      </c>
      <c r="BT157" s="2"/>
      <c r="BU157" s="2"/>
      <c r="BV157" s="4"/>
      <c r="BW157" s="5"/>
    </row>
    <row r="158" spans="1:75" x14ac:dyDescent="0.3">
      <c r="A158" s="6"/>
      <c r="B158" s="7"/>
      <c r="C158" s="7"/>
      <c r="D158" s="6"/>
      <c r="E158" s="7"/>
      <c r="F158" s="26"/>
      <c r="G158" s="26"/>
      <c r="H158" s="26"/>
      <c r="I158" s="7"/>
      <c r="J158" s="7"/>
      <c r="K158" s="27">
        <f ca="1">INDIRECT(ADDRESS(ROW(K142)+MATCH(0.5,K143:K157,-1),COLUMN(A142),2,1))+(INDIRECT(ADDRESS(ROW(K142)+MATCH(0.5,K143:K157,-1)+1,COLUMN(A142),2,1))-INDIRECT(ADDRESS(ROW(K142)+MATCH(0.5,K143:K157,-1),COLUMN(A142),2,1)))*(INDIRECT(ADDRESS(ROW(K142)+MATCH(0.5,K143:K157,-1),COLUMN(),2,1))-0.5)/(INDIRECT(ADDRESS(ROW(K142)+MATCH(0.5,K143:K157,-1),COLUMN(),2,1))-INDIRECT(ADDRESS(ROW(K142)+MATCH(0.5,K143:K157,-1)+1,COLUMN(),2,1)))</f>
        <v>31.887784093039656</v>
      </c>
      <c r="L158" s="7"/>
      <c r="M158" s="7"/>
      <c r="N158" s="7"/>
      <c r="O158" s="5"/>
      <c r="P158" s="6"/>
      <c r="Q158" s="7"/>
      <c r="R158" s="7"/>
      <c r="S158" s="6"/>
      <c r="T158" s="7"/>
      <c r="U158" s="26"/>
      <c r="V158" s="26"/>
      <c r="W158" s="26"/>
      <c r="X158" s="7"/>
      <c r="Y158" s="7"/>
      <c r="Z158" s="27">
        <f ca="1">INDIRECT(ADDRESS(ROW(Z142)+MATCH(0.5,Z143:Z157,-1),COLUMN(P142),2,1))+(INDIRECT(ADDRESS(ROW(Z142)+MATCH(0.5,Z143:Z157,-1)+1,COLUMN(P142),2,1))-INDIRECT(ADDRESS(ROW(Z142)+MATCH(0.5,Z143:Z157,-1),COLUMN(P142),2,1)))*(INDIRECT(ADDRESS(ROW(Z142)+MATCH(0.5,Z143:Z157,-1),COLUMN(),2,1))-0.5)/(INDIRECT(ADDRESS(ROW(Z142)+MATCH(0.5,Z143:Z157,-1),COLUMN(),2,1))-INDIRECT(ADDRESS(ROW(Z142)+MATCH(0.5,Z143:Z157,-1)+1,COLUMN(),2,1)))</f>
        <v>32.510520946714522</v>
      </c>
      <c r="AA158" s="7"/>
      <c r="AB158" s="7"/>
      <c r="AC158" s="7"/>
      <c r="AD158" s="5"/>
      <c r="AE158" s="6"/>
      <c r="AF158" s="7"/>
      <c r="AG158" s="7"/>
      <c r="AH158" s="6"/>
      <c r="AI158" s="7"/>
      <c r="AJ158" s="26"/>
      <c r="AK158" s="26"/>
      <c r="AL158" s="26"/>
      <c r="AM158" s="7"/>
      <c r="AN158" s="7"/>
      <c r="AO158" s="27">
        <f ca="1">INDIRECT(ADDRESS(ROW(AO142)+MATCH(0.5,AO143:AO157,-1),COLUMN(AE142),2,1))+(INDIRECT(ADDRESS(ROW(AO142)+MATCH(0.5,AO143:AO157,-1)+1,COLUMN(AE142),2,1))-INDIRECT(ADDRESS(ROW(AO142)+MATCH(0.5,AO143:AO157,-1),COLUMN(AE142),2,1)))*(INDIRECT(ADDRESS(ROW(AO142)+MATCH(0.5,AO143:AO157,-1),COLUMN(),2,1))-0.5)/(INDIRECT(ADDRESS(ROW(AO142)+MATCH(0.5,AO143:AO157,-1),COLUMN(),2,1))-INDIRECT(ADDRESS(ROW(AO142)+MATCH(0.5,AO143:AO157,-1)+1,COLUMN(),2,1)))</f>
        <v>31.576026732944406</v>
      </c>
      <c r="AP158" s="7"/>
      <c r="AQ158" s="7"/>
      <c r="AR158" s="7"/>
      <c r="AS158" s="5"/>
      <c r="AT158" s="6"/>
      <c r="AU158" s="7"/>
      <c r="AV158" s="7"/>
      <c r="AW158" s="6"/>
      <c r="AX158" s="7"/>
      <c r="AY158" s="26"/>
      <c r="AZ158" s="26"/>
      <c r="BA158" s="26"/>
      <c r="BB158" s="7"/>
      <c r="BC158" s="7"/>
      <c r="BD158" s="27">
        <f ca="1">INDIRECT(ADDRESS(ROW(BD142)+MATCH(0.5,BD143:BD157,-1),COLUMN(AT142),2,1))+(INDIRECT(ADDRESS(ROW(BD142)+MATCH(0.5,BD143:BD157,-1)+1,COLUMN(AT142),2,1))-INDIRECT(ADDRESS(ROW(BD142)+MATCH(0.5,BD143:BD157,-1),COLUMN(AT142),2,1)))*(INDIRECT(ADDRESS(ROW(BD142)+MATCH(0.5,BD143:BD157,-1),COLUMN(),2,1))-0.5)/(INDIRECT(ADDRESS(ROW(BD142)+MATCH(0.5,BD143:BD157,-1),COLUMN(),2,1))-INDIRECT(ADDRESS(ROW(BD142)+MATCH(0.5,BD143:BD157,-1)+1,COLUMN(),2,1)))</f>
        <v>30.246620286611751</v>
      </c>
      <c r="BE158" s="7"/>
      <c r="BF158" s="7"/>
      <c r="BG158" s="7"/>
      <c r="BH158" s="5"/>
      <c r="BI158" s="6"/>
      <c r="BJ158" s="7"/>
      <c r="BK158" s="7"/>
      <c r="BL158" s="6"/>
      <c r="BM158" s="7"/>
      <c r="BN158" s="26"/>
      <c r="BO158" s="26"/>
      <c r="BP158" s="26"/>
      <c r="BQ158" s="7"/>
      <c r="BR158" s="7"/>
      <c r="BS158" s="27">
        <f ca="1">INDIRECT(ADDRESS(ROW(BS142)+MATCH(0.5,BS143:BS157,-1),COLUMN(BI142),2,1))+(INDIRECT(ADDRESS(ROW(BS142)+MATCH(0.5,BS143:BS157,-1)+1,COLUMN(BI142),2,1))-INDIRECT(ADDRESS(ROW(BS142)+MATCH(0.5,BS143:BS157,-1),COLUMN(BI142),2,1)))*(INDIRECT(ADDRESS(ROW(BS142)+MATCH(0.5,BS143:BS157,-1),COLUMN(),2,1))-0.5)/(INDIRECT(ADDRESS(ROW(BS142)+MATCH(0.5,BS143:BS157,-1),COLUMN(),2,1))-INDIRECT(ADDRESS(ROW(BS142)+MATCH(0.5,BS143:BS157,-1)+1,COLUMN(),2,1)))</f>
        <v>29.682123077439542</v>
      </c>
      <c r="BT158" s="7"/>
      <c r="BU158" s="7"/>
      <c r="BV158" s="7"/>
      <c r="BW158" s="5"/>
    </row>
    <row r="159" spans="1:75" x14ac:dyDescent="0.3">
      <c r="A159" s="9" t="s">
        <v>9</v>
      </c>
      <c r="B159" s="4"/>
      <c r="C159" s="4"/>
      <c r="D159" s="1"/>
      <c r="E159" s="4"/>
      <c r="F159" s="28"/>
      <c r="G159" s="28"/>
      <c r="H159" s="28"/>
      <c r="I159" s="4"/>
      <c r="J159" s="4"/>
      <c r="K159" s="4"/>
      <c r="L159" s="4"/>
      <c r="M159" s="4"/>
      <c r="N159" s="4"/>
      <c r="O159" s="29"/>
      <c r="P159" s="9" t="s">
        <v>9</v>
      </c>
      <c r="Q159" s="4"/>
      <c r="R159" s="4"/>
      <c r="S159" s="1"/>
      <c r="T159" s="4"/>
      <c r="U159" s="28"/>
      <c r="V159" s="28"/>
      <c r="W159" s="28"/>
      <c r="X159" s="4"/>
      <c r="Y159" s="4"/>
      <c r="Z159" s="4"/>
      <c r="AA159" s="4"/>
      <c r="AB159" s="4"/>
      <c r="AC159" s="4"/>
      <c r="AD159" s="29"/>
      <c r="AE159" s="9" t="s">
        <v>9</v>
      </c>
      <c r="AF159" s="4"/>
      <c r="AG159" s="4"/>
      <c r="AH159" s="1"/>
      <c r="AI159" s="4"/>
      <c r="AJ159" s="28"/>
      <c r="AK159" s="28"/>
      <c r="AL159" s="28"/>
      <c r="AM159" s="4"/>
      <c r="AN159" s="4"/>
      <c r="AO159" s="4"/>
      <c r="AP159" s="4"/>
      <c r="AQ159" s="4"/>
      <c r="AR159" s="4"/>
      <c r="AS159" s="29"/>
      <c r="AT159" s="9" t="s">
        <v>9</v>
      </c>
      <c r="AU159" s="4"/>
      <c r="AV159" s="4"/>
      <c r="AW159" s="1"/>
      <c r="AX159" s="4"/>
      <c r="AY159" s="28"/>
      <c r="AZ159" s="28"/>
      <c r="BA159" s="28"/>
      <c r="BB159" s="4"/>
      <c r="BC159" s="4"/>
      <c r="BD159" s="4"/>
      <c r="BE159" s="4"/>
      <c r="BF159" s="4"/>
      <c r="BG159" s="4"/>
      <c r="BH159" s="29"/>
      <c r="BI159" s="9" t="s">
        <v>9</v>
      </c>
      <c r="BJ159" s="4"/>
      <c r="BK159" s="4"/>
      <c r="BL159" s="1"/>
      <c r="BM159" s="4"/>
      <c r="BN159" s="28"/>
      <c r="BO159" s="28"/>
      <c r="BP159" s="28"/>
      <c r="BQ159" s="4"/>
      <c r="BR159" s="4"/>
      <c r="BS159" s="4"/>
      <c r="BT159" s="4"/>
      <c r="BU159" s="4"/>
      <c r="BV159" s="4"/>
      <c r="BW159" s="29"/>
    </row>
    <row r="160" spans="1:75" x14ac:dyDescent="0.3">
      <c r="A160" s="1" t="s">
        <v>10</v>
      </c>
      <c r="B160" s="2">
        <f>B135+60</f>
        <v>1081</v>
      </c>
      <c r="C160" s="14">
        <f>HLOOKUP(B160,E160:O161,2)</f>
        <v>0.32382309999999997</v>
      </c>
      <c r="D160" s="1"/>
      <c r="E160" s="2">
        <v>721</v>
      </c>
      <c r="F160" s="2">
        <f>E160+60</f>
        <v>781</v>
      </c>
      <c r="G160" s="2">
        <f t="shared" ref="G160:M160" si="212">F160+60</f>
        <v>841</v>
      </c>
      <c r="H160" s="2">
        <f t="shared" si="212"/>
        <v>901</v>
      </c>
      <c r="I160" s="2">
        <f t="shared" si="212"/>
        <v>961</v>
      </c>
      <c r="J160" s="2">
        <f t="shared" si="212"/>
        <v>1021</v>
      </c>
      <c r="K160" s="2">
        <f t="shared" si="212"/>
        <v>1081</v>
      </c>
      <c r="L160" s="2">
        <f t="shared" si="212"/>
        <v>1141</v>
      </c>
      <c r="M160" s="2">
        <f t="shared" si="212"/>
        <v>1201</v>
      </c>
      <c r="N160" s="4">
        <f>M160+60</f>
        <v>1261</v>
      </c>
      <c r="O160" s="1">
        <f>N160+60</f>
        <v>1321</v>
      </c>
      <c r="P160" s="1" t="s">
        <v>10</v>
      </c>
      <c r="Q160" s="2">
        <f>Q135+60</f>
        <v>1081</v>
      </c>
      <c r="R160" s="14">
        <f>HLOOKUP(Q160,T160:AD161,2)</f>
        <v>0.32382309999999997</v>
      </c>
      <c r="S160" s="1"/>
      <c r="T160" s="2">
        <v>721</v>
      </c>
      <c r="U160" s="2">
        <f>T160+60</f>
        <v>781</v>
      </c>
      <c r="V160" s="2">
        <f t="shared" ref="V160:AB160" si="213">U160+60</f>
        <v>841</v>
      </c>
      <c r="W160" s="2">
        <f t="shared" si="213"/>
        <v>901</v>
      </c>
      <c r="X160" s="2">
        <f t="shared" si="213"/>
        <v>961</v>
      </c>
      <c r="Y160" s="2">
        <f t="shared" si="213"/>
        <v>1021</v>
      </c>
      <c r="Z160" s="2">
        <f t="shared" si="213"/>
        <v>1081</v>
      </c>
      <c r="AA160" s="2">
        <f t="shared" si="213"/>
        <v>1141</v>
      </c>
      <c r="AB160" s="2">
        <f t="shared" si="213"/>
        <v>1201</v>
      </c>
      <c r="AC160" s="4">
        <f>AB160+60</f>
        <v>1261</v>
      </c>
      <c r="AD160" s="1">
        <f>AC160+60</f>
        <v>1321</v>
      </c>
      <c r="AE160" s="1" t="s">
        <v>10</v>
      </c>
      <c r="AF160" s="2">
        <f>AF135+60</f>
        <v>1081</v>
      </c>
      <c r="AG160" s="14">
        <f>HLOOKUP(AF160,AI160:AS161,2)</f>
        <v>0.32382309999999997</v>
      </c>
      <c r="AH160" s="1"/>
      <c r="AI160" s="2">
        <v>721</v>
      </c>
      <c r="AJ160" s="2">
        <f>AI160+60</f>
        <v>781</v>
      </c>
      <c r="AK160" s="2">
        <f t="shared" ref="AK160:AQ160" si="214">AJ160+60</f>
        <v>841</v>
      </c>
      <c r="AL160" s="2">
        <f t="shared" si="214"/>
        <v>901</v>
      </c>
      <c r="AM160" s="2">
        <f t="shared" si="214"/>
        <v>961</v>
      </c>
      <c r="AN160" s="2">
        <f t="shared" si="214"/>
        <v>1021</v>
      </c>
      <c r="AO160" s="2">
        <f t="shared" si="214"/>
        <v>1081</v>
      </c>
      <c r="AP160" s="2">
        <f t="shared" si="214"/>
        <v>1141</v>
      </c>
      <c r="AQ160" s="2">
        <f t="shared" si="214"/>
        <v>1201</v>
      </c>
      <c r="AR160" s="4">
        <f>AQ160+60</f>
        <v>1261</v>
      </c>
      <c r="AS160" s="1">
        <f>AR160+60</f>
        <v>1321</v>
      </c>
      <c r="AT160" s="1" t="s">
        <v>10</v>
      </c>
      <c r="AU160" s="2">
        <f>AU135+60</f>
        <v>1081</v>
      </c>
      <c r="AV160" s="14">
        <f>HLOOKUP(AU160,AX160:BH161,2)</f>
        <v>0.32382309999999997</v>
      </c>
      <c r="AW160" s="1"/>
      <c r="AX160" s="2">
        <v>721</v>
      </c>
      <c r="AY160" s="2">
        <f>AX160+60</f>
        <v>781</v>
      </c>
      <c r="AZ160" s="2">
        <f t="shared" ref="AZ160:BF160" si="215">AY160+60</f>
        <v>841</v>
      </c>
      <c r="BA160" s="2">
        <f t="shared" si="215"/>
        <v>901</v>
      </c>
      <c r="BB160" s="2">
        <f t="shared" si="215"/>
        <v>961</v>
      </c>
      <c r="BC160" s="2">
        <f t="shared" si="215"/>
        <v>1021</v>
      </c>
      <c r="BD160" s="2">
        <f t="shared" si="215"/>
        <v>1081</v>
      </c>
      <c r="BE160" s="2">
        <f t="shared" si="215"/>
        <v>1141</v>
      </c>
      <c r="BF160" s="2">
        <f t="shared" si="215"/>
        <v>1201</v>
      </c>
      <c r="BG160" s="4">
        <f>BF160+60</f>
        <v>1261</v>
      </c>
      <c r="BH160" s="1">
        <f>BG160+60</f>
        <v>1321</v>
      </c>
      <c r="BI160" s="1" t="s">
        <v>10</v>
      </c>
      <c r="BJ160" s="2">
        <f>BJ135+60</f>
        <v>1081</v>
      </c>
      <c r="BK160" s="14">
        <f>HLOOKUP(BJ160,BM160:BW161,2)</f>
        <v>0.32382309999999997</v>
      </c>
      <c r="BL160" s="1"/>
      <c r="BM160" s="2">
        <v>721</v>
      </c>
      <c r="BN160" s="2">
        <f>BM160+60</f>
        <v>781</v>
      </c>
      <c r="BO160" s="2">
        <f t="shared" ref="BO160:BU160" si="216">BN160+60</f>
        <v>841</v>
      </c>
      <c r="BP160" s="2">
        <f t="shared" si="216"/>
        <v>901</v>
      </c>
      <c r="BQ160" s="2">
        <f t="shared" si="216"/>
        <v>961</v>
      </c>
      <c r="BR160" s="2">
        <f t="shared" si="216"/>
        <v>1021</v>
      </c>
      <c r="BS160" s="2">
        <f t="shared" si="216"/>
        <v>1081</v>
      </c>
      <c r="BT160" s="2">
        <f t="shared" si="216"/>
        <v>1141</v>
      </c>
      <c r="BU160" s="2">
        <f t="shared" si="216"/>
        <v>1201</v>
      </c>
      <c r="BV160" s="4">
        <f>BU160+60</f>
        <v>1261</v>
      </c>
      <c r="BW160" s="1">
        <f>BV160+60</f>
        <v>1321</v>
      </c>
    </row>
    <row r="161" spans="1:75" x14ac:dyDescent="0.3">
      <c r="A161" s="1" t="s">
        <v>11</v>
      </c>
      <c r="B161" s="2">
        <f>B160+30</f>
        <v>1111</v>
      </c>
      <c r="C161" s="2"/>
      <c r="D161" s="1"/>
      <c r="E161" s="14">
        <f t="shared" ref="E161:O161" si="217">E136</f>
        <v>-1.6810940000000001</v>
      </c>
      <c r="F161" s="14">
        <f t="shared" si="217"/>
        <v>-1.2586139999999999</v>
      </c>
      <c r="G161" s="14">
        <f t="shared" si="217"/>
        <v>-0.90927690000000005</v>
      </c>
      <c r="H161" s="14">
        <f t="shared" si="217"/>
        <v>-0.57127360000000005</v>
      </c>
      <c r="I161" s="14">
        <f t="shared" si="217"/>
        <v>-0.29197329999999999</v>
      </c>
      <c r="J161" s="19">
        <f t="shared" si="217"/>
        <v>0</v>
      </c>
      <c r="K161" s="14">
        <f t="shared" si="217"/>
        <v>0.32382309999999997</v>
      </c>
      <c r="L161" s="14">
        <f t="shared" si="217"/>
        <v>0.60707219999999995</v>
      </c>
      <c r="M161" s="14">
        <f t="shared" si="217"/>
        <v>0.92641929999999995</v>
      </c>
      <c r="N161" s="30">
        <f t="shared" si="217"/>
        <v>1.2763329999999999</v>
      </c>
      <c r="O161" s="31">
        <f t="shared" si="217"/>
        <v>1.536267</v>
      </c>
      <c r="P161" s="1" t="s">
        <v>11</v>
      </c>
      <c r="Q161" s="2">
        <f>Q160+30</f>
        <v>1111</v>
      </c>
      <c r="R161" s="2"/>
      <c r="S161" s="1"/>
      <c r="T161" s="14">
        <f t="shared" ref="T161:AD161" si="218">T136</f>
        <v>-1.6810940000000001</v>
      </c>
      <c r="U161" s="14">
        <f t="shared" si="218"/>
        <v>-1.2586139999999999</v>
      </c>
      <c r="V161" s="14">
        <f t="shared" si="218"/>
        <v>-0.90927690000000005</v>
      </c>
      <c r="W161" s="14">
        <f t="shared" si="218"/>
        <v>-0.57127360000000005</v>
      </c>
      <c r="X161" s="14">
        <f t="shared" si="218"/>
        <v>-0.29197329999999999</v>
      </c>
      <c r="Y161" s="19">
        <f t="shared" si="218"/>
        <v>0</v>
      </c>
      <c r="Z161" s="14">
        <f t="shared" si="218"/>
        <v>0.32382309999999997</v>
      </c>
      <c r="AA161" s="14">
        <f t="shared" si="218"/>
        <v>0.60707219999999995</v>
      </c>
      <c r="AB161" s="14">
        <f t="shared" si="218"/>
        <v>0.92641929999999995</v>
      </c>
      <c r="AC161" s="30">
        <f t="shared" si="218"/>
        <v>1.2763329999999999</v>
      </c>
      <c r="AD161" s="31">
        <f t="shared" si="218"/>
        <v>1.536267</v>
      </c>
      <c r="AE161" s="1" t="s">
        <v>11</v>
      </c>
      <c r="AF161" s="2">
        <f>AF160+30</f>
        <v>1111</v>
      </c>
      <c r="AG161" s="2"/>
      <c r="AH161" s="1"/>
      <c r="AI161" s="14">
        <f t="shared" ref="AI161:AS161" si="219">AI136</f>
        <v>-1.6810940000000001</v>
      </c>
      <c r="AJ161" s="14">
        <f t="shared" si="219"/>
        <v>-1.2586139999999999</v>
      </c>
      <c r="AK161" s="14">
        <f t="shared" si="219"/>
        <v>-0.90927690000000005</v>
      </c>
      <c r="AL161" s="14">
        <f t="shared" si="219"/>
        <v>-0.57127360000000005</v>
      </c>
      <c r="AM161" s="14">
        <f t="shared" si="219"/>
        <v>-0.29197329999999999</v>
      </c>
      <c r="AN161" s="19">
        <f t="shared" si="219"/>
        <v>0</v>
      </c>
      <c r="AO161" s="14">
        <f t="shared" si="219"/>
        <v>0.32382309999999997</v>
      </c>
      <c r="AP161" s="14">
        <f t="shared" si="219"/>
        <v>0.60707219999999995</v>
      </c>
      <c r="AQ161" s="14">
        <f t="shared" si="219"/>
        <v>0.92641929999999995</v>
      </c>
      <c r="AR161" s="30">
        <f t="shared" si="219"/>
        <v>1.2763329999999999</v>
      </c>
      <c r="AS161" s="31">
        <f t="shared" si="219"/>
        <v>1.536267</v>
      </c>
      <c r="AT161" s="1" t="s">
        <v>11</v>
      </c>
      <c r="AU161" s="2">
        <f>AU160+30</f>
        <v>1111</v>
      </c>
      <c r="AV161" s="2"/>
      <c r="AW161" s="1"/>
      <c r="AX161" s="14">
        <f t="shared" ref="AX161:BH161" si="220">AX136</f>
        <v>-1.6810940000000001</v>
      </c>
      <c r="AY161" s="14">
        <f t="shared" si="220"/>
        <v>-1.2586139999999999</v>
      </c>
      <c r="AZ161" s="14">
        <f t="shared" si="220"/>
        <v>-0.90927690000000005</v>
      </c>
      <c r="BA161" s="14">
        <f t="shared" si="220"/>
        <v>-0.57127360000000005</v>
      </c>
      <c r="BB161" s="14">
        <f t="shared" si="220"/>
        <v>-0.29197329999999999</v>
      </c>
      <c r="BC161" s="19">
        <f t="shared" si="220"/>
        <v>0</v>
      </c>
      <c r="BD161" s="14">
        <f t="shared" si="220"/>
        <v>0.32382309999999997</v>
      </c>
      <c r="BE161" s="14">
        <f t="shared" si="220"/>
        <v>0.60707219999999995</v>
      </c>
      <c r="BF161" s="14">
        <f t="shared" si="220"/>
        <v>0.92641929999999995</v>
      </c>
      <c r="BG161" s="30">
        <f t="shared" si="220"/>
        <v>1.2763329999999999</v>
      </c>
      <c r="BH161" s="31">
        <f t="shared" si="220"/>
        <v>1.536267</v>
      </c>
      <c r="BI161" s="1" t="s">
        <v>11</v>
      </c>
      <c r="BJ161" s="2">
        <f>BJ160+30</f>
        <v>1111</v>
      </c>
      <c r="BK161" s="2"/>
      <c r="BL161" s="1"/>
      <c r="BM161" s="14">
        <f t="shared" ref="BM161:BW161" si="221">BM136</f>
        <v>-1.6810940000000001</v>
      </c>
      <c r="BN161" s="14">
        <f t="shared" si="221"/>
        <v>-1.2586139999999999</v>
      </c>
      <c r="BO161" s="14">
        <f t="shared" si="221"/>
        <v>-0.90927690000000005</v>
      </c>
      <c r="BP161" s="14">
        <f t="shared" si="221"/>
        <v>-0.57127360000000005</v>
      </c>
      <c r="BQ161" s="14">
        <f t="shared" si="221"/>
        <v>-0.29197329999999999</v>
      </c>
      <c r="BR161" s="19">
        <f t="shared" si="221"/>
        <v>0</v>
      </c>
      <c r="BS161" s="14">
        <f t="shared" si="221"/>
        <v>0.32382309999999997</v>
      </c>
      <c r="BT161" s="14">
        <f t="shared" si="221"/>
        <v>0.60707219999999995</v>
      </c>
      <c r="BU161" s="14">
        <f t="shared" si="221"/>
        <v>0.92641929999999995</v>
      </c>
      <c r="BV161" s="30">
        <f t="shared" si="221"/>
        <v>1.2763329999999999</v>
      </c>
      <c r="BW161" s="31">
        <f t="shared" si="221"/>
        <v>1.536267</v>
      </c>
    </row>
    <row r="162" spans="1:75" x14ac:dyDescent="0.3">
      <c r="A162" s="1" t="s">
        <v>12</v>
      </c>
      <c r="B162" s="14">
        <f>B137</f>
        <v>-9.9203999999999994E-3</v>
      </c>
      <c r="C162" s="15">
        <f>B161*B162</f>
        <v>-11.021564399999999</v>
      </c>
      <c r="D162" s="1"/>
      <c r="E162" s="2"/>
      <c r="F162" s="2"/>
      <c r="G162" s="2"/>
      <c r="H162" s="2"/>
      <c r="I162" s="2"/>
      <c r="J162" s="2"/>
      <c r="K162" s="2"/>
      <c r="L162" s="2"/>
      <c r="M162" s="2"/>
      <c r="N162" s="4"/>
      <c r="O162" s="5"/>
      <c r="P162" s="1" t="s">
        <v>12</v>
      </c>
      <c r="Q162" s="14">
        <f>Q137</f>
        <v>-1.0211400000000001E-2</v>
      </c>
      <c r="R162" s="15">
        <f>Q161*Q162</f>
        <v>-11.344865400000002</v>
      </c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4"/>
      <c r="AD162" s="5"/>
      <c r="AE162" s="1" t="s">
        <v>12</v>
      </c>
      <c r="AF162" s="14">
        <f>AF137</f>
        <v>-9.9276E-3</v>
      </c>
      <c r="AG162" s="15">
        <f>AF161*AF162</f>
        <v>-11.029563599999999</v>
      </c>
      <c r="AH162" s="1"/>
      <c r="AI162" s="2"/>
      <c r="AJ162" s="2"/>
      <c r="AK162" s="2"/>
      <c r="AL162" s="2"/>
      <c r="AM162" s="2"/>
      <c r="AN162" s="2"/>
      <c r="AO162" s="2"/>
      <c r="AP162" s="2"/>
      <c r="AQ162" s="2"/>
      <c r="AR162" s="4"/>
      <c r="AS162" s="5"/>
      <c r="AT162" s="1" t="s">
        <v>12</v>
      </c>
      <c r="AU162" s="14">
        <f>AU137</f>
        <v>-9.5292999999999992E-3</v>
      </c>
      <c r="AV162" s="15">
        <f>AU161*AU162</f>
        <v>-10.5870523</v>
      </c>
      <c r="AW162" s="1"/>
      <c r="AX162" s="2"/>
      <c r="AY162" s="2"/>
      <c r="AZ162" s="2"/>
      <c r="BA162" s="2"/>
      <c r="BB162" s="2"/>
      <c r="BC162" s="2"/>
      <c r="BD162" s="2"/>
      <c r="BE162" s="2"/>
      <c r="BF162" s="2"/>
      <c r="BG162" s="4"/>
      <c r="BH162" s="5"/>
      <c r="BI162" s="1" t="s">
        <v>12</v>
      </c>
      <c r="BJ162" s="14">
        <f>BJ137</f>
        <v>-9.0203999999999996E-3</v>
      </c>
      <c r="BK162" s="15">
        <f>BJ161*BJ162</f>
        <v>-10.021664399999999</v>
      </c>
      <c r="BL162" s="1"/>
      <c r="BM162" s="2"/>
      <c r="BN162" s="2"/>
      <c r="BO162" s="2"/>
      <c r="BP162" s="2"/>
      <c r="BQ162" s="2"/>
      <c r="BR162" s="2"/>
      <c r="BS162" s="2"/>
      <c r="BT162" s="2"/>
      <c r="BU162" s="2"/>
      <c r="BV162" s="4"/>
      <c r="BW162" s="5"/>
    </row>
    <row r="163" spans="1:75" x14ac:dyDescent="0.3">
      <c r="A163" s="1"/>
      <c r="B163" s="14">
        <f>B138</f>
        <v>-2.9109999999999997E-4</v>
      </c>
      <c r="C163" s="15">
        <f>(1-B$7)*B161*B163</f>
        <v>0</v>
      </c>
      <c r="D163" s="1"/>
      <c r="E163" s="2"/>
      <c r="F163" s="2"/>
      <c r="G163" s="2"/>
      <c r="H163" s="2"/>
      <c r="I163" s="2"/>
      <c r="J163" s="2"/>
      <c r="K163" s="2"/>
      <c r="L163" s="2"/>
      <c r="M163" s="2"/>
      <c r="N163" s="4"/>
      <c r="O163" s="5"/>
      <c r="P163" s="1"/>
      <c r="Q163" s="14">
        <f>Q138</f>
        <v>-2.9109999999999997E-4</v>
      </c>
      <c r="R163" s="15">
        <f>(1-Q$7)*Q161*Q163</f>
        <v>0</v>
      </c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4"/>
      <c r="AD163" s="5"/>
      <c r="AE163" s="1"/>
      <c r="AF163" s="14">
        <f>AF138</f>
        <v>-2.9109999999999997E-4</v>
      </c>
      <c r="AG163" s="15">
        <f>(1-AF$7)*AF161*AF163</f>
        <v>0</v>
      </c>
      <c r="AH163" s="1"/>
      <c r="AI163" s="2"/>
      <c r="AJ163" s="2"/>
      <c r="AK163" s="2"/>
      <c r="AL163" s="2"/>
      <c r="AM163" s="2"/>
      <c r="AN163" s="2"/>
      <c r="AO163" s="2"/>
      <c r="AP163" s="2"/>
      <c r="AQ163" s="2"/>
      <c r="AR163" s="4"/>
      <c r="AS163" s="5"/>
      <c r="AT163" s="1"/>
      <c r="AU163" s="14">
        <f>AU138</f>
        <v>-2.9109999999999997E-4</v>
      </c>
      <c r="AV163" s="15">
        <f>(1-AU$7)*AU161*AU163</f>
        <v>0</v>
      </c>
      <c r="AW163" s="1"/>
      <c r="AX163" s="2"/>
      <c r="AY163" s="2"/>
      <c r="AZ163" s="2"/>
      <c r="BA163" s="2"/>
      <c r="BB163" s="2"/>
      <c r="BC163" s="2"/>
      <c r="BD163" s="2"/>
      <c r="BE163" s="2"/>
      <c r="BF163" s="2"/>
      <c r="BG163" s="4"/>
      <c r="BH163" s="5"/>
      <c r="BI163" s="1"/>
      <c r="BJ163" s="14">
        <f>BJ138</f>
        <v>-2.9109999999999997E-4</v>
      </c>
      <c r="BK163" s="15">
        <f>(1-BJ$7)*BJ161*BJ163</f>
        <v>0</v>
      </c>
      <c r="BL163" s="1"/>
      <c r="BM163" s="2"/>
      <c r="BN163" s="2"/>
      <c r="BO163" s="2"/>
      <c r="BP163" s="2"/>
      <c r="BQ163" s="2"/>
      <c r="BR163" s="2"/>
      <c r="BS163" s="2"/>
      <c r="BT163" s="2"/>
      <c r="BU163" s="2"/>
      <c r="BV163" s="4"/>
      <c r="BW163" s="5"/>
    </row>
    <row r="164" spans="1:75" x14ac:dyDescent="0.3">
      <c r="A164" s="18" t="s">
        <v>14</v>
      </c>
      <c r="B164" s="19"/>
      <c r="C164" s="15">
        <f>C$8+C160+C162+C163</f>
        <v>-7.7311638999999994</v>
      </c>
      <c r="D164" s="1"/>
      <c r="E164" s="2"/>
      <c r="F164" s="19" t="s">
        <v>15</v>
      </c>
      <c r="G164" s="19" t="s">
        <v>16</v>
      </c>
      <c r="H164" s="19" t="s">
        <v>17</v>
      </c>
      <c r="I164" s="2"/>
      <c r="J164" s="2"/>
      <c r="K164" s="2"/>
      <c r="L164" s="2"/>
      <c r="M164" s="2"/>
      <c r="N164" s="4"/>
      <c r="O164" s="5"/>
      <c r="P164" s="18" t="s">
        <v>14</v>
      </c>
      <c r="Q164" s="19"/>
      <c r="R164" s="15">
        <f>R$8+R160+R162+R163</f>
        <v>-7.7958076000000016</v>
      </c>
      <c r="S164" s="1"/>
      <c r="T164" s="2"/>
      <c r="U164" s="19" t="s">
        <v>15</v>
      </c>
      <c r="V164" s="19" t="s">
        <v>16</v>
      </c>
      <c r="W164" s="19" t="s">
        <v>17</v>
      </c>
      <c r="X164" s="2"/>
      <c r="Y164" s="2"/>
      <c r="Z164" s="2"/>
      <c r="AA164" s="2"/>
      <c r="AB164" s="2"/>
      <c r="AC164" s="4"/>
      <c r="AD164" s="5"/>
      <c r="AE164" s="18" t="s">
        <v>14</v>
      </c>
      <c r="AF164" s="19"/>
      <c r="AG164" s="15">
        <f>AG$8+AG160+AG162+AG163</f>
        <v>-7.7078042999999994</v>
      </c>
      <c r="AH164" s="1"/>
      <c r="AI164" s="2"/>
      <c r="AJ164" s="19" t="s">
        <v>15</v>
      </c>
      <c r="AK164" s="19" t="s">
        <v>16</v>
      </c>
      <c r="AL164" s="19" t="s">
        <v>17</v>
      </c>
      <c r="AM164" s="2"/>
      <c r="AN164" s="2"/>
      <c r="AO164" s="2"/>
      <c r="AP164" s="2"/>
      <c r="AQ164" s="2"/>
      <c r="AR164" s="4"/>
      <c r="AS164" s="5"/>
      <c r="AT164" s="18" t="s">
        <v>14</v>
      </c>
      <c r="AU164" s="19"/>
      <c r="AV164" s="15">
        <f>AV$8+AV160+AV162+AV163</f>
        <v>-7.5817758000000008</v>
      </c>
      <c r="AW164" s="1"/>
      <c r="AX164" s="2"/>
      <c r="AY164" s="19" t="s">
        <v>15</v>
      </c>
      <c r="AZ164" s="19" t="s">
        <v>16</v>
      </c>
      <c r="BA164" s="19" t="s">
        <v>17</v>
      </c>
      <c r="BB164" s="2"/>
      <c r="BC164" s="2"/>
      <c r="BD164" s="2"/>
      <c r="BE164" s="2"/>
      <c r="BF164" s="2"/>
      <c r="BG164" s="4"/>
      <c r="BH164" s="5"/>
      <c r="BI164" s="18" t="s">
        <v>14</v>
      </c>
      <c r="BJ164" s="19"/>
      <c r="BK164" s="15">
        <f>BK$8+BK160+BK162+BK163</f>
        <v>-7.499242999999999</v>
      </c>
      <c r="BL164" s="1"/>
      <c r="BM164" s="2"/>
      <c r="BN164" s="19" t="s">
        <v>15</v>
      </c>
      <c r="BO164" s="19" t="s">
        <v>16</v>
      </c>
      <c r="BP164" s="19" t="s">
        <v>17</v>
      </c>
      <c r="BQ164" s="2"/>
      <c r="BR164" s="2"/>
      <c r="BS164" s="2"/>
      <c r="BT164" s="2"/>
      <c r="BU164" s="2"/>
      <c r="BV164" s="4"/>
      <c r="BW164" s="5"/>
    </row>
    <row r="165" spans="1:75" x14ac:dyDescent="0.3">
      <c r="A165" s="9" t="s">
        <v>18</v>
      </c>
      <c r="B165" s="2" t="s">
        <v>19</v>
      </c>
      <c r="C165" s="2" t="s">
        <v>20</v>
      </c>
      <c r="D165" s="1" t="s">
        <v>21</v>
      </c>
      <c r="E165" s="2" t="s">
        <v>22</v>
      </c>
      <c r="F165" s="19" t="s">
        <v>23</v>
      </c>
      <c r="G165" s="19" t="s">
        <v>23</v>
      </c>
      <c r="H165" s="19" t="s">
        <v>23</v>
      </c>
      <c r="I165" s="2" t="s">
        <v>24</v>
      </c>
      <c r="J165" s="20" t="s">
        <v>25</v>
      </c>
      <c r="K165" s="20" t="s">
        <v>26</v>
      </c>
      <c r="L165" s="2"/>
      <c r="M165" s="2"/>
      <c r="N165" s="4"/>
      <c r="O165" s="5"/>
      <c r="P165" s="9" t="s">
        <v>18</v>
      </c>
      <c r="Q165" s="2" t="s">
        <v>19</v>
      </c>
      <c r="R165" s="2" t="s">
        <v>20</v>
      </c>
      <c r="S165" s="1" t="s">
        <v>21</v>
      </c>
      <c r="T165" s="2" t="s">
        <v>22</v>
      </c>
      <c r="U165" s="19" t="s">
        <v>23</v>
      </c>
      <c r="V165" s="19" t="s">
        <v>23</v>
      </c>
      <c r="W165" s="19" t="s">
        <v>23</v>
      </c>
      <c r="X165" s="2" t="s">
        <v>24</v>
      </c>
      <c r="Y165" s="20" t="s">
        <v>25</v>
      </c>
      <c r="Z165" s="20" t="s">
        <v>26</v>
      </c>
      <c r="AA165" s="2"/>
      <c r="AB165" s="2"/>
      <c r="AC165" s="4"/>
      <c r="AD165" s="5"/>
      <c r="AE165" s="9" t="s">
        <v>18</v>
      </c>
      <c r="AF165" s="2" t="s">
        <v>19</v>
      </c>
      <c r="AG165" s="2" t="s">
        <v>20</v>
      </c>
      <c r="AH165" s="1" t="s">
        <v>21</v>
      </c>
      <c r="AI165" s="2" t="s">
        <v>22</v>
      </c>
      <c r="AJ165" s="19" t="s">
        <v>23</v>
      </c>
      <c r="AK165" s="19" t="s">
        <v>23</v>
      </c>
      <c r="AL165" s="19" t="s">
        <v>23</v>
      </c>
      <c r="AM165" s="2" t="s">
        <v>24</v>
      </c>
      <c r="AN165" s="20" t="s">
        <v>25</v>
      </c>
      <c r="AO165" s="20" t="s">
        <v>26</v>
      </c>
      <c r="AP165" s="2"/>
      <c r="AQ165" s="2"/>
      <c r="AR165" s="4"/>
      <c r="AS165" s="5"/>
      <c r="AT165" s="9" t="s">
        <v>18</v>
      </c>
      <c r="AU165" s="2" t="s">
        <v>19</v>
      </c>
      <c r="AV165" s="2" t="s">
        <v>20</v>
      </c>
      <c r="AW165" s="1" t="s">
        <v>21</v>
      </c>
      <c r="AX165" s="2" t="s">
        <v>22</v>
      </c>
      <c r="AY165" s="19" t="s">
        <v>23</v>
      </c>
      <c r="AZ165" s="19" t="s">
        <v>23</v>
      </c>
      <c r="BA165" s="19" t="s">
        <v>23</v>
      </c>
      <c r="BB165" s="2" t="s">
        <v>24</v>
      </c>
      <c r="BC165" s="20" t="s">
        <v>25</v>
      </c>
      <c r="BD165" s="20" t="s">
        <v>26</v>
      </c>
      <c r="BE165" s="2"/>
      <c r="BF165" s="2"/>
      <c r="BG165" s="4"/>
      <c r="BH165" s="5"/>
      <c r="BI165" s="9" t="s">
        <v>18</v>
      </c>
      <c r="BJ165" s="2" t="s">
        <v>19</v>
      </c>
      <c r="BK165" s="2" t="s">
        <v>20</v>
      </c>
      <c r="BL165" s="1" t="s">
        <v>21</v>
      </c>
      <c r="BM165" s="2" t="s">
        <v>22</v>
      </c>
      <c r="BN165" s="19" t="s">
        <v>23</v>
      </c>
      <c r="BO165" s="19" t="s">
        <v>23</v>
      </c>
      <c r="BP165" s="19" t="s">
        <v>23</v>
      </c>
      <c r="BQ165" s="2" t="s">
        <v>24</v>
      </c>
      <c r="BR165" s="20" t="s">
        <v>25</v>
      </c>
      <c r="BS165" s="20" t="s">
        <v>26</v>
      </c>
      <c r="BT165" s="2"/>
      <c r="BU165" s="2"/>
      <c r="BV165" s="4"/>
      <c r="BW165" s="5"/>
    </row>
    <row r="166" spans="1:75" x14ac:dyDescent="0.3">
      <c r="A166" s="1"/>
      <c r="B166" s="2"/>
      <c r="C166" s="2"/>
      <c r="D166" s="1"/>
      <c r="E166" s="2"/>
      <c r="F166" s="32">
        <f>F141</f>
        <v>-3.4199999999999999E-6</v>
      </c>
      <c r="G166" s="33">
        <f>G141</f>
        <v>2.9399999999999999E-8</v>
      </c>
      <c r="H166" s="32">
        <f>H141</f>
        <v>1.1931000000000001E-3</v>
      </c>
      <c r="I166" s="2"/>
      <c r="J166" s="2"/>
      <c r="K166" s="2"/>
      <c r="L166" s="2"/>
      <c r="M166" s="2"/>
      <c r="N166" s="4"/>
      <c r="O166" s="5"/>
      <c r="P166" s="1"/>
      <c r="Q166" s="2"/>
      <c r="R166" s="2"/>
      <c r="S166" s="1"/>
      <c r="T166" s="2"/>
      <c r="U166" s="32">
        <f>U141</f>
        <v>-3.4199999999999999E-6</v>
      </c>
      <c r="V166" s="33">
        <f>V141</f>
        <v>2.9399999999999999E-8</v>
      </c>
      <c r="W166" s="32">
        <f>W141</f>
        <v>1.1931000000000001E-3</v>
      </c>
      <c r="X166" s="2"/>
      <c r="Y166" s="2"/>
      <c r="Z166" s="2"/>
      <c r="AA166" s="2"/>
      <c r="AB166" s="2"/>
      <c r="AC166" s="4"/>
      <c r="AD166" s="5"/>
      <c r="AE166" s="1"/>
      <c r="AF166" s="2"/>
      <c r="AG166" s="2"/>
      <c r="AH166" s="1"/>
      <c r="AI166" s="2"/>
      <c r="AJ166" s="32">
        <f>AJ141</f>
        <v>-3.4199999999999999E-6</v>
      </c>
      <c r="AK166" s="33">
        <f>AK141</f>
        <v>2.9399999999999999E-8</v>
      </c>
      <c r="AL166" s="32">
        <f>AL141</f>
        <v>1.1931000000000001E-3</v>
      </c>
      <c r="AM166" s="2"/>
      <c r="AN166" s="2"/>
      <c r="AO166" s="2"/>
      <c r="AP166" s="2"/>
      <c r="AQ166" s="2"/>
      <c r="AR166" s="4"/>
      <c r="AS166" s="5"/>
      <c r="AT166" s="1"/>
      <c r="AU166" s="2"/>
      <c r="AV166" s="2"/>
      <c r="AW166" s="1"/>
      <c r="AX166" s="2"/>
      <c r="AY166" s="32">
        <f>AY141</f>
        <v>-3.4199999999999999E-6</v>
      </c>
      <c r="AZ166" s="33">
        <f>AZ141</f>
        <v>2.9399999999999999E-8</v>
      </c>
      <c r="BA166" s="32">
        <f>BA141</f>
        <v>1.1931000000000001E-3</v>
      </c>
      <c r="BB166" s="2"/>
      <c r="BC166" s="2"/>
      <c r="BD166" s="2"/>
      <c r="BE166" s="2"/>
      <c r="BF166" s="2"/>
      <c r="BG166" s="4"/>
      <c r="BH166" s="5"/>
      <c r="BI166" s="1"/>
      <c r="BJ166" s="2"/>
      <c r="BK166" s="2"/>
      <c r="BL166" s="1"/>
      <c r="BM166" s="2"/>
      <c r="BN166" s="32">
        <f>BN141</f>
        <v>-3.4199999999999999E-6</v>
      </c>
      <c r="BO166" s="33">
        <f>BO141</f>
        <v>2.9399999999999999E-8</v>
      </c>
      <c r="BP166" s="32">
        <f>BP141</f>
        <v>1.1931000000000001E-3</v>
      </c>
      <c r="BQ166" s="2"/>
      <c r="BR166" s="2"/>
      <c r="BS166" s="2"/>
      <c r="BT166" s="2"/>
      <c r="BU166" s="2"/>
      <c r="BV166" s="4"/>
      <c r="BW166" s="5"/>
    </row>
    <row r="167" spans="1:75" x14ac:dyDescent="0.3">
      <c r="A167" s="1">
        <v>0</v>
      </c>
      <c r="B167" s="2">
        <v>4.5</v>
      </c>
      <c r="C167" s="2">
        <f>B167*B167</f>
        <v>20.25</v>
      </c>
      <c r="D167" s="22">
        <f>LN(B167)</f>
        <v>1.5040773967762742</v>
      </c>
      <c r="E167" s="34">
        <f>E142</f>
        <v>-2.2687249999999999</v>
      </c>
      <c r="F167" s="14">
        <f>F$16*B167*$AF161</f>
        <v>-1.7098289999999999E-2</v>
      </c>
      <c r="G167" s="14">
        <f>G$16*C167*$AF161</f>
        <v>6.6143384999999997E-4</v>
      </c>
      <c r="H167" s="14">
        <f>H$16*D167*$AF161</f>
        <v>1.9937058784661816</v>
      </c>
      <c r="I167" s="24">
        <f>C164+SUM(E167:H167)</f>
        <v>-8.0226198776838178</v>
      </c>
      <c r="J167" s="15">
        <f>EXP(I167)</f>
        <v>3.2795968206014524E-4</v>
      </c>
      <c r="K167" s="2">
        <v>1</v>
      </c>
      <c r="L167" s="2"/>
      <c r="M167" s="2"/>
      <c r="N167" s="4"/>
      <c r="O167" s="5"/>
      <c r="P167" s="1">
        <v>0</v>
      </c>
      <c r="Q167" s="2">
        <v>4.5</v>
      </c>
      <c r="R167" s="2">
        <f>Q167*Q167</f>
        <v>20.25</v>
      </c>
      <c r="S167" s="22">
        <f>LN(Q167)</f>
        <v>1.5040773967762742</v>
      </c>
      <c r="T167" s="34">
        <f>T142</f>
        <v>-2.2687249999999999</v>
      </c>
      <c r="U167" s="14">
        <f>U$16*Q167*$B161</f>
        <v>-1.7098289999999999E-2</v>
      </c>
      <c r="V167" s="14">
        <f>V$16*R167*$B161</f>
        <v>6.6143384999999997E-4</v>
      </c>
      <c r="W167" s="14">
        <f>W$16*S167*$B161</f>
        <v>1.9937058784661816</v>
      </c>
      <c r="X167" s="24">
        <f>R164+SUM(T167:W167)</f>
        <v>-8.0872635776838191</v>
      </c>
      <c r="Y167" s="15">
        <f>EXP(X167)</f>
        <v>3.0742986510735176E-4</v>
      </c>
      <c r="Z167" s="2">
        <v>1</v>
      </c>
      <c r="AA167" s="2"/>
      <c r="AB167" s="2"/>
      <c r="AC167" s="4"/>
      <c r="AD167" s="5"/>
      <c r="AE167" s="1">
        <v>0</v>
      </c>
      <c r="AF167" s="2">
        <v>4.5</v>
      </c>
      <c r="AG167" s="2">
        <f>AF167*AF167</f>
        <v>20.25</v>
      </c>
      <c r="AH167" s="22">
        <f>LN(AF167)</f>
        <v>1.5040773967762742</v>
      </c>
      <c r="AI167" s="34">
        <f>AI142</f>
        <v>-2.2687249999999999</v>
      </c>
      <c r="AJ167" s="14">
        <f>AJ$16*AF167*$B161</f>
        <v>-1.7098289999999999E-2</v>
      </c>
      <c r="AK167" s="14">
        <f>AK$16*AG167*$B161</f>
        <v>6.6143384999999997E-4</v>
      </c>
      <c r="AL167" s="14">
        <f>AL$16*AH167*$B161</f>
        <v>1.9937058784661816</v>
      </c>
      <c r="AM167" s="24">
        <f>AG164+SUM(AI167:AL167)</f>
        <v>-7.9992602776838178</v>
      </c>
      <c r="AN167" s="15">
        <f>EXP(AM167)</f>
        <v>3.3571086889799898E-4</v>
      </c>
      <c r="AO167" s="2">
        <v>1</v>
      </c>
      <c r="AP167" s="2"/>
      <c r="AQ167" s="2"/>
      <c r="AR167" s="4"/>
      <c r="AS167" s="5"/>
      <c r="AT167" s="1">
        <v>0</v>
      </c>
      <c r="AU167" s="2">
        <v>4.5</v>
      </c>
      <c r="AV167" s="2">
        <f>AU167*AU167</f>
        <v>20.25</v>
      </c>
      <c r="AW167" s="22">
        <f>LN(AU167)</f>
        <v>1.5040773967762742</v>
      </c>
      <c r="AX167" s="34">
        <f>AX142</f>
        <v>-2.2687249999999999</v>
      </c>
      <c r="AY167" s="14">
        <f>AY$16*AU167*$B161</f>
        <v>-1.7098289999999999E-2</v>
      </c>
      <c r="AZ167" s="14">
        <f>AZ$16*AV167*$B161</f>
        <v>6.6143384999999997E-4</v>
      </c>
      <c r="BA167" s="14">
        <f>BA$16*AW167*$B161</f>
        <v>1.9937058784661816</v>
      </c>
      <c r="BB167" s="24">
        <f>AV164+SUM(AX167:BA167)</f>
        <v>-7.8732317776838192</v>
      </c>
      <c r="BC167" s="15">
        <f>EXP(BB167)</f>
        <v>3.8080170498374049E-4</v>
      </c>
      <c r="BD167" s="2">
        <v>1</v>
      </c>
      <c r="BE167" s="2"/>
      <c r="BF167" s="2"/>
      <c r="BG167" s="4"/>
      <c r="BH167" s="5"/>
      <c r="BI167" s="1">
        <v>0</v>
      </c>
      <c r="BJ167" s="2">
        <v>4.5</v>
      </c>
      <c r="BK167" s="2">
        <f>BJ167*BJ167</f>
        <v>20.25</v>
      </c>
      <c r="BL167" s="22">
        <f>LN(BJ167)</f>
        <v>1.5040773967762742</v>
      </c>
      <c r="BM167" s="34">
        <f>BM142</f>
        <v>-2.2687249999999999</v>
      </c>
      <c r="BN167" s="14">
        <f>BN$16*BJ167*$B161</f>
        <v>-1.7098289999999999E-2</v>
      </c>
      <c r="BO167" s="14">
        <f>BO$16*BK167*$B161</f>
        <v>6.6143384999999997E-4</v>
      </c>
      <c r="BP167" s="14">
        <f>BP$16*BL167*$B161</f>
        <v>1.9937058784661816</v>
      </c>
      <c r="BQ167" s="24">
        <f>BK164+SUM(BM167:BP167)</f>
        <v>-7.7906989776838174</v>
      </c>
      <c r="BR167" s="15">
        <f>EXP(BQ167)</f>
        <v>4.1356371112293694E-4</v>
      </c>
      <c r="BS167" s="2">
        <v>1</v>
      </c>
      <c r="BT167" s="2"/>
      <c r="BU167" s="2"/>
      <c r="BV167" s="4"/>
      <c r="BW167" s="5"/>
    </row>
    <row r="168" spans="1:75" x14ac:dyDescent="0.3">
      <c r="A168" s="1">
        <v>9</v>
      </c>
      <c r="B168" s="2">
        <v>13.5</v>
      </c>
      <c r="C168" s="2">
        <f t="shared" ref="C168:C182" si="222">B168*B168</f>
        <v>182.25</v>
      </c>
      <c r="D168" s="22">
        <f t="shared" ref="D168:D182" si="223">LN(B168)</f>
        <v>2.6026896854443837</v>
      </c>
      <c r="E168" s="34">
        <f t="shared" ref="E168:E182" si="224">E143</f>
        <v>-0.33723589999999998</v>
      </c>
      <c r="F168" s="14">
        <f>F$16*B168*$AF161</f>
        <v>-5.1294869999999999E-2</v>
      </c>
      <c r="G168" s="14">
        <f>G$16*C168*$AF161</f>
        <v>5.9529046499999993E-3</v>
      </c>
      <c r="H168" s="14">
        <f>H$16*D168*$AF161</f>
        <v>3.4499539297748045</v>
      </c>
      <c r="I168" s="24">
        <f>C164+SUM(E168:H168)</f>
        <v>-4.6637878355751949</v>
      </c>
      <c r="J168" s="15">
        <f t="shared" ref="J168:J182" si="225">EXP(I168)</f>
        <v>9.4306728239632823E-3</v>
      </c>
      <c r="K168" s="24">
        <f t="shared" ref="K168:K182" si="226">K167*(1-(J167*($AE168-$AE167)/(1+J167*($AE168-$AE167)/2)))</f>
        <v>0.99705271252304617</v>
      </c>
      <c r="L168" s="2"/>
      <c r="M168" s="2"/>
      <c r="N168" s="4"/>
      <c r="O168" s="5"/>
      <c r="P168" s="1">
        <v>9</v>
      </c>
      <c r="Q168" s="2">
        <v>13.5</v>
      </c>
      <c r="R168" s="2">
        <f t="shared" ref="R168:R182" si="227">Q168*Q168</f>
        <v>182.25</v>
      </c>
      <c r="S168" s="22">
        <f t="shared" ref="S168:S182" si="228">LN(Q168)</f>
        <v>2.6026896854443837</v>
      </c>
      <c r="T168" s="34">
        <f t="shared" ref="T168:T182" si="229">T143</f>
        <v>-0.33723589999999998</v>
      </c>
      <c r="U168" s="14">
        <f>U$16*Q168*$B161</f>
        <v>-5.1294869999999999E-2</v>
      </c>
      <c r="V168" s="14">
        <f>V$16*R168*$B161</f>
        <v>5.9529046499999993E-3</v>
      </c>
      <c r="W168" s="14">
        <f>W$16*S168*$B161</f>
        <v>3.4499539297748045</v>
      </c>
      <c r="X168" s="24">
        <f>R164+SUM(T168:W168)</f>
        <v>-4.7284315355751971</v>
      </c>
      <c r="Y168" s="15">
        <f t="shared" ref="Y168:Y182" si="230">EXP(X168)</f>
        <v>8.8403259081428591E-3</v>
      </c>
      <c r="Z168" s="24">
        <f>Z167*(1-(Y167*($A168-$A167)/(1+Y167*($A168-$A167)/2)))</f>
        <v>0.99723695370730459</v>
      </c>
      <c r="AA168" s="2"/>
      <c r="AB168" s="2"/>
      <c r="AC168" s="4"/>
      <c r="AD168" s="5"/>
      <c r="AE168" s="1">
        <v>9</v>
      </c>
      <c r="AF168" s="2">
        <v>13.5</v>
      </c>
      <c r="AG168" s="2">
        <f t="shared" ref="AG168:AG182" si="231">AF168*AF168</f>
        <v>182.25</v>
      </c>
      <c r="AH168" s="22">
        <f t="shared" ref="AH168:AH182" si="232">LN(AF168)</f>
        <v>2.6026896854443837</v>
      </c>
      <c r="AI168" s="34">
        <f t="shared" ref="AI168:AI182" si="233">AI143</f>
        <v>-0.33723589999999998</v>
      </c>
      <c r="AJ168" s="14">
        <f>AJ$16*AF168*$B161</f>
        <v>-5.1294869999999999E-2</v>
      </c>
      <c r="AK168" s="14">
        <f>AK$16*AG168*$B161</f>
        <v>5.9529046499999993E-3</v>
      </c>
      <c r="AL168" s="14">
        <f>AL$16*AH168*$B161</f>
        <v>3.4499539297748045</v>
      </c>
      <c r="AM168" s="24">
        <f>AG164+SUM(AI168:AL168)</f>
        <v>-4.6404282355751949</v>
      </c>
      <c r="AN168" s="15">
        <f t="shared" ref="AN168:AN182" si="234">EXP(AM168)</f>
        <v>9.6535627432546515E-3</v>
      </c>
      <c r="AO168" s="24">
        <f>AO167*(1-(AN167*($A168-$A167)/(1+AN167*($A168-$A167)/2)))</f>
        <v>0.99698315971724494</v>
      </c>
      <c r="AP168" s="2"/>
      <c r="AQ168" s="2"/>
      <c r="AR168" s="4"/>
      <c r="AS168" s="5"/>
      <c r="AT168" s="1">
        <v>9</v>
      </c>
      <c r="AU168" s="2">
        <v>13.5</v>
      </c>
      <c r="AV168" s="2">
        <f t="shared" ref="AV168:AV182" si="235">AU168*AU168</f>
        <v>182.25</v>
      </c>
      <c r="AW168" s="22">
        <f t="shared" ref="AW168:AW182" si="236">LN(AU168)</f>
        <v>2.6026896854443837</v>
      </c>
      <c r="AX168" s="34">
        <f t="shared" ref="AX168:AX182" si="237">AX143</f>
        <v>-0.33723589999999998</v>
      </c>
      <c r="AY168" s="14">
        <f>AY$16*AU168*$B161</f>
        <v>-5.1294869999999999E-2</v>
      </c>
      <c r="AZ168" s="14">
        <f>AZ$16*AV168*$B161</f>
        <v>5.9529046499999993E-3</v>
      </c>
      <c r="BA168" s="14">
        <f>BA$16*AW168*$B161</f>
        <v>3.4499539297748045</v>
      </c>
      <c r="BB168" s="24">
        <f>AV164+SUM(AX168:BA168)</f>
        <v>-4.5143997355751964</v>
      </c>
      <c r="BC168" s="15">
        <f t="shared" ref="BC168:BC182" si="238">EXP(BB168)</f>
        <v>1.0950176155648434E-2</v>
      </c>
      <c r="BD168" s="24">
        <f>BD167*(1-(BC167*($A168-$A167)/(1+BC167*($A168-$A167)/2)))</f>
        <v>0.99657864751102154</v>
      </c>
      <c r="BE168" s="2"/>
      <c r="BF168" s="2"/>
      <c r="BG168" s="4"/>
      <c r="BH168" s="5"/>
      <c r="BI168" s="1">
        <v>9</v>
      </c>
      <c r="BJ168" s="2">
        <v>13.5</v>
      </c>
      <c r="BK168" s="2">
        <f t="shared" ref="BK168:BK182" si="239">BJ168*BJ168</f>
        <v>182.25</v>
      </c>
      <c r="BL168" s="22">
        <f t="shared" ref="BL168:BL182" si="240">LN(BJ168)</f>
        <v>2.6026896854443837</v>
      </c>
      <c r="BM168" s="34">
        <f t="shared" ref="BM168:BM182" si="241">BM143</f>
        <v>-0.33723589999999998</v>
      </c>
      <c r="BN168" s="14">
        <f>BN$16*BJ168*$B161</f>
        <v>-5.1294869999999999E-2</v>
      </c>
      <c r="BO168" s="14">
        <f>BO$16*BK168*$B161</f>
        <v>5.9529046499999993E-3</v>
      </c>
      <c r="BP168" s="14">
        <f>BP$16*BL168*$B161</f>
        <v>3.4499539297748045</v>
      </c>
      <c r="BQ168" s="24">
        <f>BK164+SUM(BM168:BP168)</f>
        <v>-4.4318669355751945</v>
      </c>
      <c r="BR168" s="15">
        <f t="shared" ref="BR168:BR182" si="242">EXP(BQ168)</f>
        <v>1.1892266838913508E-2</v>
      </c>
      <c r="BS168" s="24">
        <f>BS167*(1-(BR167*($A168-$A167)/(1+BR167*($A168-$A167)/2)))</f>
        <v>0.99628484064779455</v>
      </c>
      <c r="BT168" s="2"/>
      <c r="BU168" s="2"/>
      <c r="BV168" s="4"/>
      <c r="BW168" s="5"/>
    </row>
    <row r="169" spans="1:75" x14ac:dyDescent="0.3">
      <c r="A169" s="1">
        <v>18</v>
      </c>
      <c r="B169" s="2">
        <v>21</v>
      </c>
      <c r="C169" s="2">
        <f t="shared" si="222"/>
        <v>441</v>
      </c>
      <c r="D169" s="22">
        <f t="shared" si="223"/>
        <v>3.044522437723423</v>
      </c>
      <c r="E169" s="34">
        <f t="shared" si="224"/>
        <v>0.25757760000000002</v>
      </c>
      <c r="F169" s="14">
        <f>F$16*B169*$AF161</f>
        <v>-7.9792020000000005E-2</v>
      </c>
      <c r="G169" s="14">
        <f>G$16*C169*$AF161</f>
        <v>1.4404559399999999E-2</v>
      </c>
      <c r="H169" s="14">
        <f>H$16*D169*$AF161</f>
        <v>4.035618309417524</v>
      </c>
      <c r="I169" s="24">
        <f>C164+SUM(E169:H169)</f>
        <v>-3.5033554511824754</v>
      </c>
      <c r="J169" s="15">
        <f t="shared" si="225"/>
        <v>3.0096227383391714E-2</v>
      </c>
      <c r="K169" s="24">
        <f t="shared" si="226"/>
        <v>0.91587196217520117</v>
      </c>
      <c r="L169" s="2"/>
      <c r="M169" s="2"/>
      <c r="N169" s="4"/>
      <c r="O169" s="5"/>
      <c r="P169" s="1">
        <v>18</v>
      </c>
      <c r="Q169" s="2">
        <v>21</v>
      </c>
      <c r="R169" s="2">
        <f t="shared" si="227"/>
        <v>441</v>
      </c>
      <c r="S169" s="22">
        <f t="shared" si="228"/>
        <v>3.044522437723423</v>
      </c>
      <c r="T169" s="34">
        <f t="shared" si="229"/>
        <v>0.25757760000000002</v>
      </c>
      <c r="U169" s="14">
        <f>U$16*Q169*$B161</f>
        <v>-7.9792020000000005E-2</v>
      </c>
      <c r="V169" s="14">
        <f>V$16*R169*$B161</f>
        <v>1.4404559399999999E-2</v>
      </c>
      <c r="W169" s="14">
        <f>W$16*S169*$B161</f>
        <v>4.035618309417524</v>
      </c>
      <c r="X169" s="24">
        <f>R164+SUM(T169:W169)</f>
        <v>-3.5679991511824776</v>
      </c>
      <c r="Y169" s="15">
        <f t="shared" si="230"/>
        <v>2.8212245683966301E-2</v>
      </c>
      <c r="Z169" s="24">
        <f t="shared" ref="Z169:Z182" si="243">Z168*(1-(Y168*($A169-$A168)/(1+Y168*($A169-$A168)/2)))</f>
        <v>0.92092947982415296</v>
      </c>
      <c r="AA169" s="2"/>
      <c r="AB169" s="2"/>
      <c r="AC169" s="4"/>
      <c r="AD169" s="5"/>
      <c r="AE169" s="1">
        <v>18</v>
      </c>
      <c r="AF169" s="2">
        <v>21</v>
      </c>
      <c r="AG169" s="2">
        <f t="shared" si="231"/>
        <v>441</v>
      </c>
      <c r="AH169" s="22">
        <f t="shared" si="232"/>
        <v>3.044522437723423</v>
      </c>
      <c r="AI169" s="34">
        <f t="shared" si="233"/>
        <v>0.25757760000000002</v>
      </c>
      <c r="AJ169" s="14">
        <f>AJ$16*AF169*$B161</f>
        <v>-7.9792020000000005E-2</v>
      </c>
      <c r="AK169" s="14">
        <f>AK$16*AG169*$B161</f>
        <v>1.4404559399999999E-2</v>
      </c>
      <c r="AL169" s="14">
        <f>AL$16*AH169*$B161</f>
        <v>4.035618309417524</v>
      </c>
      <c r="AM169" s="24">
        <f>AG164+SUM(AI169:AL169)</f>
        <v>-3.4799958511824753</v>
      </c>
      <c r="AN169" s="15">
        <f t="shared" si="234"/>
        <v>3.0807538847342997E-2</v>
      </c>
      <c r="AO169" s="24">
        <f t="shared" ref="AO169:AO182" si="244">AO168*(1-(AN168*($A169-$A168)/(1+AN168*($A169-$A168)/2)))</f>
        <v>0.91396940743835442</v>
      </c>
      <c r="AP169" s="2"/>
      <c r="AQ169" s="2"/>
      <c r="AR169" s="4"/>
      <c r="AS169" s="5"/>
      <c r="AT169" s="1">
        <v>18</v>
      </c>
      <c r="AU169" s="2">
        <v>21</v>
      </c>
      <c r="AV169" s="2">
        <f t="shared" si="235"/>
        <v>441</v>
      </c>
      <c r="AW169" s="22">
        <f t="shared" si="236"/>
        <v>3.044522437723423</v>
      </c>
      <c r="AX169" s="34">
        <f t="shared" si="237"/>
        <v>0.25757760000000002</v>
      </c>
      <c r="AY169" s="14">
        <f>AY$16*AU169*$B161</f>
        <v>-7.9792020000000005E-2</v>
      </c>
      <c r="AZ169" s="14">
        <f>AZ$16*AV169*$B161</f>
        <v>1.4404559399999999E-2</v>
      </c>
      <c r="BA169" s="14">
        <f>BA$16*AW169*$B161</f>
        <v>4.035618309417524</v>
      </c>
      <c r="BB169" s="24">
        <f>AV164+SUM(AX169:BA169)</f>
        <v>-3.3539673511824768</v>
      </c>
      <c r="BC169" s="15">
        <f t="shared" si="238"/>
        <v>3.4945437894015587E-2</v>
      </c>
      <c r="BD169" s="24">
        <f t="shared" ref="BD169:BD182" si="245">BD168*(1-(BC168*($A169-$A168)/(1+BC168*($A169-$A168)/2)))</f>
        <v>0.90297655893517892</v>
      </c>
      <c r="BE169" s="2"/>
      <c r="BF169" s="2"/>
      <c r="BG169" s="4"/>
      <c r="BH169" s="5"/>
      <c r="BI169" s="1">
        <v>18</v>
      </c>
      <c r="BJ169" s="2">
        <v>21</v>
      </c>
      <c r="BK169" s="2">
        <f t="shared" si="239"/>
        <v>441</v>
      </c>
      <c r="BL169" s="22">
        <f t="shared" si="240"/>
        <v>3.044522437723423</v>
      </c>
      <c r="BM169" s="34">
        <f t="shared" si="241"/>
        <v>0.25757760000000002</v>
      </c>
      <c r="BN169" s="14">
        <f>BN$16*BJ169*$B161</f>
        <v>-7.9792020000000005E-2</v>
      </c>
      <c r="BO169" s="14">
        <f>BO$16*BK169*$B161</f>
        <v>1.4404559399999999E-2</v>
      </c>
      <c r="BP169" s="14">
        <f>BP$16*BL169*$B161</f>
        <v>4.035618309417524</v>
      </c>
      <c r="BQ169" s="24">
        <f>BK164+SUM(BM169:BP169)</f>
        <v>-3.2714345511824749</v>
      </c>
      <c r="BR169" s="15">
        <f t="shared" si="242"/>
        <v>3.7951943998996214E-2</v>
      </c>
      <c r="BS169" s="24">
        <f t="shared" ref="BS169:BS182" si="246">BS168*(1-(BR168*($A169-$A168)/(1+BR168*($A169-$A168)/2)))</f>
        <v>0.89506867739312268</v>
      </c>
      <c r="BT169" s="2"/>
      <c r="BU169" s="2"/>
      <c r="BV169" s="4"/>
      <c r="BW169" s="5"/>
    </row>
    <row r="170" spans="1:75" x14ac:dyDescent="0.3">
      <c r="A170" s="1">
        <v>24</v>
      </c>
      <c r="B170" s="2">
        <v>27</v>
      </c>
      <c r="C170" s="2">
        <f t="shared" si="222"/>
        <v>729</v>
      </c>
      <c r="D170" s="22">
        <f t="shared" si="223"/>
        <v>3.2958368660043291</v>
      </c>
      <c r="E170" s="34">
        <f t="shared" si="224"/>
        <v>0.43262210000000001</v>
      </c>
      <c r="F170" s="14">
        <f>F$16*B170*$AF161</f>
        <v>-0.10258974</v>
      </c>
      <c r="G170" s="14">
        <f>G$16*C170*$AF161</f>
        <v>2.3811618599999997E-2</v>
      </c>
      <c r="H170" s="14">
        <f>H$16*D170*$AF161</f>
        <v>4.3687441539258689</v>
      </c>
      <c r="I170" s="24">
        <f>C164+SUM(E170:H170)</f>
        <v>-3.0085757674741309</v>
      </c>
      <c r="J170" s="15">
        <f t="shared" si="225"/>
        <v>4.9361931588913867E-2</v>
      </c>
      <c r="K170" s="24">
        <f t="shared" si="226"/>
        <v>0.76418209537769555</v>
      </c>
      <c r="L170" s="2"/>
      <c r="M170" s="2"/>
      <c r="N170" s="4"/>
      <c r="O170" s="5"/>
      <c r="P170" s="1">
        <v>24</v>
      </c>
      <c r="Q170" s="2">
        <v>27</v>
      </c>
      <c r="R170" s="2">
        <f t="shared" si="227"/>
        <v>729</v>
      </c>
      <c r="S170" s="22">
        <f t="shared" si="228"/>
        <v>3.2958368660043291</v>
      </c>
      <c r="T170" s="34">
        <f t="shared" si="229"/>
        <v>0.43262210000000001</v>
      </c>
      <c r="U170" s="14">
        <f>U$16*Q170*$B161</f>
        <v>-0.10258974</v>
      </c>
      <c r="V170" s="14">
        <f>V$16*R170*$B161</f>
        <v>2.3811618599999997E-2</v>
      </c>
      <c r="W170" s="14">
        <f>W$16*S170*$B161</f>
        <v>4.3687441539258689</v>
      </c>
      <c r="X170" s="24">
        <f>R164+SUM(T170:W170)</f>
        <v>-3.0732194674741331</v>
      </c>
      <c r="Y170" s="15">
        <f t="shared" si="230"/>
        <v>4.6271943778244867E-2</v>
      </c>
      <c r="Z170" s="24">
        <f t="shared" si="243"/>
        <v>0.77720492474578429</v>
      </c>
      <c r="AA170" s="2"/>
      <c r="AB170" s="2"/>
      <c r="AC170" s="4"/>
      <c r="AD170" s="5"/>
      <c r="AE170" s="1">
        <v>24</v>
      </c>
      <c r="AF170" s="2">
        <v>27</v>
      </c>
      <c r="AG170" s="2">
        <f t="shared" si="231"/>
        <v>729</v>
      </c>
      <c r="AH170" s="22">
        <f t="shared" si="232"/>
        <v>3.2958368660043291</v>
      </c>
      <c r="AI170" s="34">
        <f t="shared" si="233"/>
        <v>0.43262210000000001</v>
      </c>
      <c r="AJ170" s="14">
        <f>AJ$16*AF170*$B161</f>
        <v>-0.10258974</v>
      </c>
      <c r="AK170" s="14">
        <f>AK$16*AG170*$B161</f>
        <v>2.3811618599999997E-2</v>
      </c>
      <c r="AL170" s="14">
        <f>AL$16*AH170*$B161</f>
        <v>4.3687441539258689</v>
      </c>
      <c r="AM170" s="24">
        <f>AG164+SUM(AI170:AL170)</f>
        <v>-2.9852161674741309</v>
      </c>
      <c r="AN170" s="15">
        <f t="shared" si="234"/>
        <v>5.0528579733038051E-2</v>
      </c>
      <c r="AO170" s="24">
        <f t="shared" si="244"/>
        <v>0.75931965413645441</v>
      </c>
      <c r="AP170" s="2"/>
      <c r="AQ170" s="2"/>
      <c r="AR170" s="4"/>
      <c r="AS170" s="5"/>
      <c r="AT170" s="1">
        <v>24</v>
      </c>
      <c r="AU170" s="2">
        <v>27</v>
      </c>
      <c r="AV170" s="2">
        <f t="shared" si="235"/>
        <v>729</v>
      </c>
      <c r="AW170" s="22">
        <f t="shared" si="236"/>
        <v>3.2958368660043291</v>
      </c>
      <c r="AX170" s="34">
        <f t="shared" si="237"/>
        <v>0.43262210000000001</v>
      </c>
      <c r="AY170" s="14">
        <f>AY$16*AU170*$B161</f>
        <v>-0.10258974</v>
      </c>
      <c r="AZ170" s="14">
        <f>AZ$16*AV170*$B161</f>
        <v>2.3811618599999997E-2</v>
      </c>
      <c r="BA170" s="14">
        <f>BA$16*AW170*$B161</f>
        <v>4.3687441539258689</v>
      </c>
      <c r="BB170" s="24">
        <f>AV164+SUM(AX170:BA170)</f>
        <v>-2.8591876674741323</v>
      </c>
      <c r="BC170" s="15">
        <f t="shared" si="238"/>
        <v>5.7315300442637683E-2</v>
      </c>
      <c r="BD170" s="24">
        <f t="shared" si="245"/>
        <v>0.73161228966242486</v>
      </c>
      <c r="BE170" s="2"/>
      <c r="BF170" s="2"/>
      <c r="BG170" s="4"/>
      <c r="BH170" s="5"/>
      <c r="BI170" s="1">
        <v>24</v>
      </c>
      <c r="BJ170" s="2">
        <v>27</v>
      </c>
      <c r="BK170" s="2">
        <f t="shared" si="239"/>
        <v>729</v>
      </c>
      <c r="BL170" s="22">
        <f t="shared" si="240"/>
        <v>3.2958368660043291</v>
      </c>
      <c r="BM170" s="34">
        <f t="shared" si="241"/>
        <v>0.43262210000000001</v>
      </c>
      <c r="BN170" s="14">
        <f>BN$16*BJ170*$B161</f>
        <v>-0.10258974</v>
      </c>
      <c r="BO170" s="14">
        <f>BO$16*BK170*$B161</f>
        <v>2.3811618599999997E-2</v>
      </c>
      <c r="BP170" s="14">
        <f>BP$16*BL170*$B161</f>
        <v>4.3687441539258689</v>
      </c>
      <c r="BQ170" s="24">
        <f>BK164+SUM(BM170:BP170)</f>
        <v>-2.7766548674741305</v>
      </c>
      <c r="BR170" s="15">
        <f t="shared" si="242"/>
        <v>6.2246381896308607E-2</v>
      </c>
      <c r="BS170" s="24">
        <f t="shared" si="246"/>
        <v>0.71208487279009802</v>
      </c>
      <c r="BT170" s="2"/>
      <c r="BU170" s="2"/>
      <c r="BV170" s="4"/>
      <c r="BW170" s="5"/>
    </row>
    <row r="171" spans="1:75" x14ac:dyDescent="0.3">
      <c r="A171" s="1">
        <v>30</v>
      </c>
      <c r="B171" s="2">
        <v>33</v>
      </c>
      <c r="C171" s="2">
        <f t="shared" si="222"/>
        <v>1089</v>
      </c>
      <c r="D171" s="22">
        <f t="shared" si="223"/>
        <v>3.4965075614664802</v>
      </c>
      <c r="E171" s="34">
        <f t="shared" si="224"/>
        <v>0.27424929999999997</v>
      </c>
      <c r="F171" s="14">
        <f>F$16*B171*$AF161</f>
        <v>-0.12538746000000001</v>
      </c>
      <c r="G171" s="14">
        <f>G$16*C171*$AF161</f>
        <v>3.5570442600000002E-2</v>
      </c>
      <c r="H171" s="14">
        <f>H$16*D171*$AF161</f>
        <v>4.6347400036316655</v>
      </c>
      <c r="I171" s="24">
        <f>C164+SUM(E171:H171)</f>
        <v>-2.9119916137683344</v>
      </c>
      <c r="J171" s="15">
        <f t="shared" si="225"/>
        <v>5.4367343223536743E-2</v>
      </c>
      <c r="K171" s="24">
        <f t="shared" si="226"/>
        <v>0.56704610875308659</v>
      </c>
      <c r="L171" s="2"/>
      <c r="M171" s="2"/>
      <c r="N171" s="4"/>
      <c r="O171" s="5"/>
      <c r="P171" s="1">
        <v>30</v>
      </c>
      <c r="Q171" s="2">
        <v>33</v>
      </c>
      <c r="R171" s="2">
        <f t="shared" si="227"/>
        <v>1089</v>
      </c>
      <c r="S171" s="22">
        <f t="shared" si="228"/>
        <v>3.4965075614664802</v>
      </c>
      <c r="T171" s="34">
        <f t="shared" si="229"/>
        <v>0.27424929999999997</v>
      </c>
      <c r="U171" s="14">
        <f>U$16*Q171*$B161</f>
        <v>-0.12538746000000001</v>
      </c>
      <c r="V171" s="14">
        <f>V$16*R171*$B161</f>
        <v>3.5570442600000002E-2</v>
      </c>
      <c r="W171" s="14">
        <f>W$16*S171*$B161</f>
        <v>4.6347400036316655</v>
      </c>
      <c r="X171" s="24">
        <f>R164+SUM(T171:W171)</f>
        <v>-2.9766353137683366</v>
      </c>
      <c r="Y171" s="15">
        <f t="shared" si="230"/>
        <v>5.0964023652126052E-2</v>
      </c>
      <c r="Z171" s="24">
        <f t="shared" si="243"/>
        <v>0.58773030597518516</v>
      </c>
      <c r="AA171" s="2"/>
      <c r="AB171" s="2"/>
      <c r="AC171" s="4"/>
      <c r="AD171" s="5"/>
      <c r="AE171" s="1">
        <v>30</v>
      </c>
      <c r="AF171" s="2">
        <v>33</v>
      </c>
      <c r="AG171" s="2">
        <f t="shared" si="231"/>
        <v>1089</v>
      </c>
      <c r="AH171" s="22">
        <f t="shared" si="232"/>
        <v>3.4965075614664802</v>
      </c>
      <c r="AI171" s="34">
        <f t="shared" si="233"/>
        <v>0.27424929999999997</v>
      </c>
      <c r="AJ171" s="14">
        <f>AJ$16*AF171*$B161</f>
        <v>-0.12538746000000001</v>
      </c>
      <c r="AK171" s="14">
        <f>AK$16*AG171*$B161</f>
        <v>3.5570442600000002E-2</v>
      </c>
      <c r="AL171" s="14">
        <f>AL$16*AH171*$B161</f>
        <v>4.6347400036316655</v>
      </c>
      <c r="AM171" s="24">
        <f>AG164+SUM(AI171:AL171)</f>
        <v>-2.8886320137683343</v>
      </c>
      <c r="AN171" s="15">
        <f t="shared" si="234"/>
        <v>5.5652292131146891E-2</v>
      </c>
      <c r="AO171" s="24">
        <f t="shared" si="244"/>
        <v>0.55941785413545853</v>
      </c>
      <c r="AP171" s="2"/>
      <c r="AQ171" s="2"/>
      <c r="AR171" s="4"/>
      <c r="AS171" s="5"/>
      <c r="AT171" s="1">
        <v>30</v>
      </c>
      <c r="AU171" s="2">
        <v>33</v>
      </c>
      <c r="AV171" s="2">
        <f t="shared" si="235"/>
        <v>1089</v>
      </c>
      <c r="AW171" s="22">
        <f t="shared" si="236"/>
        <v>3.4965075614664802</v>
      </c>
      <c r="AX171" s="34">
        <f t="shared" si="237"/>
        <v>0.27424929999999997</v>
      </c>
      <c r="AY171" s="14">
        <f>AY$16*AU171*$B161</f>
        <v>-0.12538746000000001</v>
      </c>
      <c r="AZ171" s="14">
        <f>AZ$16*AV171*$B161</f>
        <v>3.5570442600000002E-2</v>
      </c>
      <c r="BA171" s="14">
        <f>BA$16*AW171*$B161</f>
        <v>4.6347400036316655</v>
      </c>
      <c r="BB171" s="24">
        <f>AV164+SUM(AX171:BA171)</f>
        <v>-2.7626035137683358</v>
      </c>
      <c r="BC171" s="15">
        <f t="shared" si="238"/>
        <v>6.3127201688048348E-2</v>
      </c>
      <c r="BD171" s="24">
        <f t="shared" si="245"/>
        <v>0.51693047811115023</v>
      </c>
      <c r="BE171" s="2"/>
      <c r="BF171" s="2"/>
      <c r="BG171" s="4"/>
      <c r="BH171" s="5"/>
      <c r="BI171" s="1">
        <v>30</v>
      </c>
      <c r="BJ171" s="2">
        <v>33</v>
      </c>
      <c r="BK171" s="2">
        <f t="shared" si="239"/>
        <v>1089</v>
      </c>
      <c r="BL171" s="22">
        <f t="shared" si="240"/>
        <v>3.4965075614664802</v>
      </c>
      <c r="BM171" s="34">
        <f t="shared" si="241"/>
        <v>0.27424929999999997</v>
      </c>
      <c r="BN171" s="14">
        <f>BN$16*BJ171*$B161</f>
        <v>-0.12538746000000001</v>
      </c>
      <c r="BO171" s="14">
        <f>BO$16*BK171*$B161</f>
        <v>3.5570442600000002E-2</v>
      </c>
      <c r="BP171" s="14">
        <f>BP$16*BL171*$B161</f>
        <v>4.6347400036316655</v>
      </c>
      <c r="BQ171" s="24">
        <f>BK164+SUM(BM171:BP171)</f>
        <v>-2.6800707137683339</v>
      </c>
      <c r="BR171" s="15">
        <f t="shared" si="242"/>
        <v>6.8558305966697639E-2</v>
      </c>
      <c r="BS171" s="24">
        <f t="shared" si="246"/>
        <v>0.48798487358490422</v>
      </c>
      <c r="BT171" s="2"/>
      <c r="BU171" s="2"/>
      <c r="BV171" s="4"/>
      <c r="BW171" s="5"/>
    </row>
    <row r="172" spans="1:75" x14ac:dyDescent="0.3">
      <c r="A172" s="1">
        <v>36</v>
      </c>
      <c r="B172" s="2">
        <v>39</v>
      </c>
      <c r="C172" s="2">
        <f t="shared" si="222"/>
        <v>1521</v>
      </c>
      <c r="D172" s="22">
        <f t="shared" si="223"/>
        <v>3.6635616461296463</v>
      </c>
      <c r="E172" s="35">
        <f t="shared" si="224"/>
        <v>0</v>
      </c>
      <c r="F172" s="14">
        <f>F$16*B172*$AF161</f>
        <v>-0.14818518</v>
      </c>
      <c r="G172" s="14">
        <f>G$16*C172*$AF161</f>
        <v>4.9681031399999999E-2</v>
      </c>
      <c r="H172" s="14">
        <f>H$16*D172*$AF161</f>
        <v>4.8561758893969804</v>
      </c>
      <c r="I172" s="24">
        <f>C164+SUM(E172:H172)</f>
        <v>-2.973492159203019</v>
      </c>
      <c r="J172" s="15">
        <f t="shared" si="225"/>
        <v>5.1124463467216129E-2</v>
      </c>
      <c r="K172" s="24">
        <f t="shared" si="226"/>
        <v>0.40801213083002841</v>
      </c>
      <c r="L172" s="2"/>
      <c r="M172" s="2"/>
      <c r="N172" s="4"/>
      <c r="O172" s="5"/>
      <c r="P172" s="1">
        <v>36</v>
      </c>
      <c r="Q172" s="2">
        <v>39</v>
      </c>
      <c r="R172" s="2">
        <f t="shared" si="227"/>
        <v>1521</v>
      </c>
      <c r="S172" s="22">
        <f t="shared" si="228"/>
        <v>3.6635616461296463</v>
      </c>
      <c r="T172" s="35">
        <f t="shared" si="229"/>
        <v>0</v>
      </c>
      <c r="U172" s="14">
        <f>U$16*Q172*$B161</f>
        <v>-0.14818518</v>
      </c>
      <c r="V172" s="14">
        <f>V$16*R172*$B161</f>
        <v>4.9681031399999999E-2</v>
      </c>
      <c r="W172" s="14">
        <f>W$16*S172*$B161</f>
        <v>4.8561758893969804</v>
      </c>
      <c r="X172" s="24">
        <f>R164+SUM(T172:W172)</f>
        <v>-3.0381358592030212</v>
      </c>
      <c r="Y172" s="15">
        <f t="shared" si="230"/>
        <v>4.7924143628513348E-2</v>
      </c>
      <c r="Z172" s="24">
        <f t="shared" si="243"/>
        <v>0.43184528272261075</v>
      </c>
      <c r="AA172" s="2"/>
      <c r="AB172" s="2"/>
      <c r="AC172" s="4"/>
      <c r="AD172" s="5"/>
      <c r="AE172" s="1">
        <v>36</v>
      </c>
      <c r="AF172" s="2">
        <v>39</v>
      </c>
      <c r="AG172" s="2">
        <f t="shared" si="231"/>
        <v>1521</v>
      </c>
      <c r="AH172" s="22">
        <f t="shared" si="232"/>
        <v>3.6635616461296463</v>
      </c>
      <c r="AI172" s="35">
        <f t="shared" si="233"/>
        <v>0</v>
      </c>
      <c r="AJ172" s="14">
        <f>AJ$16*AF172*$B161</f>
        <v>-0.14818518</v>
      </c>
      <c r="AK172" s="14">
        <f>AK$16*AG172*$B161</f>
        <v>4.9681031399999999E-2</v>
      </c>
      <c r="AL172" s="14">
        <f>AL$16*AH172*$B161</f>
        <v>4.8561758893969804</v>
      </c>
      <c r="AM172" s="24">
        <f>AG164+SUM(AI172:AL172)</f>
        <v>-2.950132559203019</v>
      </c>
      <c r="AN172" s="15">
        <f t="shared" si="234"/>
        <v>5.2332768298560449E-2</v>
      </c>
      <c r="AO172" s="24">
        <f t="shared" si="244"/>
        <v>0.39934568794910813</v>
      </c>
      <c r="AP172" s="2"/>
      <c r="AQ172" s="2"/>
      <c r="AR172" s="4"/>
      <c r="AS172" s="5"/>
      <c r="AT172" s="1">
        <v>36</v>
      </c>
      <c r="AU172" s="2">
        <v>39</v>
      </c>
      <c r="AV172" s="2">
        <f t="shared" si="235"/>
        <v>1521</v>
      </c>
      <c r="AW172" s="22">
        <f t="shared" si="236"/>
        <v>3.6635616461296463</v>
      </c>
      <c r="AX172" s="35">
        <f t="shared" si="237"/>
        <v>0</v>
      </c>
      <c r="AY172" s="14">
        <f>AY$16*AU172*$B161</f>
        <v>-0.14818518</v>
      </c>
      <c r="AZ172" s="14">
        <f>AZ$16*AV172*$B161</f>
        <v>4.9681031399999999E-2</v>
      </c>
      <c r="BA172" s="14">
        <f>BA$16*AW172*$B161</f>
        <v>4.8561758893969804</v>
      </c>
      <c r="BB172" s="24">
        <f>AV164+SUM(AX172:BA172)</f>
        <v>-2.8241040592030204</v>
      </c>
      <c r="BC172" s="15">
        <f t="shared" si="238"/>
        <v>5.936181768564016E-2</v>
      </c>
      <c r="BD172" s="24">
        <f t="shared" si="245"/>
        <v>0.3523119515853666</v>
      </c>
      <c r="BE172" s="2"/>
      <c r="BF172" s="2"/>
      <c r="BG172" s="4"/>
      <c r="BH172" s="5"/>
      <c r="BI172" s="1">
        <v>36</v>
      </c>
      <c r="BJ172" s="2">
        <v>39</v>
      </c>
      <c r="BK172" s="2">
        <f t="shared" si="239"/>
        <v>1521</v>
      </c>
      <c r="BL172" s="22">
        <f t="shared" si="240"/>
        <v>3.6635616461296463</v>
      </c>
      <c r="BM172" s="35">
        <f t="shared" si="241"/>
        <v>0</v>
      </c>
      <c r="BN172" s="14">
        <f>BN$16*BJ172*$B161</f>
        <v>-0.14818518</v>
      </c>
      <c r="BO172" s="14">
        <f>BO$16*BK172*$B161</f>
        <v>4.9681031399999999E-2</v>
      </c>
      <c r="BP172" s="14">
        <f>BP$16*BL172*$B161</f>
        <v>4.8561758893969804</v>
      </c>
      <c r="BQ172" s="24">
        <f>BK164+SUM(BM172:BP172)</f>
        <v>-2.7415712592030186</v>
      </c>
      <c r="BR172" s="15">
        <f t="shared" si="242"/>
        <v>6.4468969807067358E-2</v>
      </c>
      <c r="BS172" s="24">
        <f t="shared" si="246"/>
        <v>0.32149513854775363</v>
      </c>
      <c r="BT172" s="2"/>
      <c r="BU172" s="2"/>
      <c r="BV172" s="4"/>
      <c r="BW172" s="5"/>
    </row>
    <row r="173" spans="1:75" x14ac:dyDescent="0.3">
      <c r="A173" s="1">
        <v>42</v>
      </c>
      <c r="B173" s="2">
        <v>45</v>
      </c>
      <c r="C173" s="2">
        <f t="shared" si="222"/>
        <v>2025</v>
      </c>
      <c r="D173" s="22">
        <f t="shared" si="223"/>
        <v>3.8066624897703196</v>
      </c>
      <c r="E173" s="34">
        <f t="shared" si="224"/>
        <v>-0.340951</v>
      </c>
      <c r="F173" s="14">
        <f>F$16*B173*$AF161</f>
        <v>-0.17098289999999999</v>
      </c>
      <c r="G173" s="14">
        <f>G$16*C173*$AF161</f>
        <v>6.6143384999999999E-2</v>
      </c>
      <c r="H173" s="14">
        <f>H$16*D173*$AF161</f>
        <v>5.0458609373814607</v>
      </c>
      <c r="I173" s="24">
        <f>C164+SUM(E173:H173)</f>
        <v>-3.1310934776185384</v>
      </c>
      <c r="J173" s="15">
        <f t="shared" si="225"/>
        <v>4.3670018946937963E-2</v>
      </c>
      <c r="K173" s="24">
        <f t="shared" si="226"/>
        <v>0.29949878319919693</v>
      </c>
      <c r="L173" s="2"/>
      <c r="M173" s="2"/>
      <c r="N173" s="4"/>
      <c r="O173" s="5"/>
      <c r="P173" s="1">
        <v>42</v>
      </c>
      <c r="Q173" s="2">
        <v>45</v>
      </c>
      <c r="R173" s="2">
        <f t="shared" si="227"/>
        <v>2025</v>
      </c>
      <c r="S173" s="22">
        <f t="shared" si="228"/>
        <v>3.8066624897703196</v>
      </c>
      <c r="T173" s="34">
        <f t="shared" si="229"/>
        <v>-0.340951</v>
      </c>
      <c r="U173" s="14">
        <f>U$16*Q173*$B161</f>
        <v>-0.17098289999999999</v>
      </c>
      <c r="V173" s="14">
        <f>V$16*R173*$B161</f>
        <v>6.6143384999999999E-2</v>
      </c>
      <c r="W173" s="14">
        <f>W$16*S173*$B161</f>
        <v>5.0458609373814607</v>
      </c>
      <c r="X173" s="24">
        <f>R164+SUM(T173:W173)</f>
        <v>-3.1957371776185406</v>
      </c>
      <c r="Y173" s="15">
        <f t="shared" si="230"/>
        <v>4.0936336898968258E-2</v>
      </c>
      <c r="Z173" s="24">
        <f t="shared" si="243"/>
        <v>0.3232792001926913</v>
      </c>
      <c r="AA173" s="2"/>
      <c r="AB173" s="2"/>
      <c r="AC173" s="4"/>
      <c r="AD173" s="5"/>
      <c r="AE173" s="1">
        <v>42</v>
      </c>
      <c r="AF173" s="2">
        <v>45</v>
      </c>
      <c r="AG173" s="2">
        <f t="shared" si="231"/>
        <v>2025</v>
      </c>
      <c r="AH173" s="22">
        <f t="shared" si="232"/>
        <v>3.8066624897703196</v>
      </c>
      <c r="AI173" s="34">
        <f t="shared" si="233"/>
        <v>-0.340951</v>
      </c>
      <c r="AJ173" s="14">
        <f>AJ$16*AF173*$B161</f>
        <v>-0.17098289999999999</v>
      </c>
      <c r="AK173" s="14">
        <f>AK$16*AG173*$B161</f>
        <v>6.6143384999999999E-2</v>
      </c>
      <c r="AL173" s="14">
        <f>AL$16*AH173*$B161</f>
        <v>5.0458609373814607</v>
      </c>
      <c r="AM173" s="24">
        <f>AG164+SUM(AI173:AL173)</f>
        <v>-3.1077338776185384</v>
      </c>
      <c r="AN173" s="15">
        <f t="shared" si="234"/>
        <v>4.4702141169840511E-2</v>
      </c>
      <c r="AO173" s="24">
        <f t="shared" si="244"/>
        <v>0.29096766213849534</v>
      </c>
      <c r="AP173" s="2"/>
      <c r="AQ173" s="2"/>
      <c r="AR173" s="4"/>
      <c r="AS173" s="5"/>
      <c r="AT173" s="1">
        <v>42</v>
      </c>
      <c r="AU173" s="2">
        <v>45</v>
      </c>
      <c r="AV173" s="2">
        <f t="shared" si="235"/>
        <v>2025</v>
      </c>
      <c r="AW173" s="22">
        <f t="shared" si="236"/>
        <v>3.8066624897703196</v>
      </c>
      <c r="AX173" s="34">
        <f t="shared" si="237"/>
        <v>-0.340951</v>
      </c>
      <c r="AY173" s="14">
        <f>AY$16*AU173*$B161</f>
        <v>-0.17098289999999999</v>
      </c>
      <c r="AZ173" s="14">
        <f>AZ$16*AV173*$B161</f>
        <v>6.6143384999999999E-2</v>
      </c>
      <c r="BA173" s="14">
        <f>BA$16*AW173*$B161</f>
        <v>5.0458609373814607</v>
      </c>
      <c r="BB173" s="24">
        <f>AV164+SUM(AX173:BA173)</f>
        <v>-2.9817053776185398</v>
      </c>
      <c r="BC173" s="15">
        <f t="shared" si="238"/>
        <v>5.0706286721599172E-2</v>
      </c>
      <c r="BD173" s="24">
        <f t="shared" si="245"/>
        <v>0.24579738024821182</v>
      </c>
      <c r="BE173" s="2"/>
      <c r="BF173" s="2"/>
      <c r="BG173" s="4"/>
      <c r="BH173" s="5"/>
      <c r="BI173" s="1">
        <v>42</v>
      </c>
      <c r="BJ173" s="2">
        <v>45</v>
      </c>
      <c r="BK173" s="2">
        <f t="shared" si="239"/>
        <v>2025</v>
      </c>
      <c r="BL173" s="22">
        <f t="shared" si="240"/>
        <v>3.8066624897703196</v>
      </c>
      <c r="BM173" s="34">
        <f t="shared" si="241"/>
        <v>-0.340951</v>
      </c>
      <c r="BN173" s="14">
        <f>BN$16*BJ173*$B161</f>
        <v>-0.17098289999999999</v>
      </c>
      <c r="BO173" s="14">
        <f>BO$16*BK173*$B161</f>
        <v>6.6143384999999999E-2</v>
      </c>
      <c r="BP173" s="14">
        <f>BP$16*BL173*$B161</f>
        <v>5.0458609373814607</v>
      </c>
      <c r="BQ173" s="24">
        <f>BK164+SUM(BM173:BP173)</f>
        <v>-2.899172577618538</v>
      </c>
      <c r="BR173" s="15">
        <f t="shared" si="242"/>
        <v>5.5068766340590949E-2</v>
      </c>
      <c r="BS173" s="24">
        <f t="shared" si="246"/>
        <v>0.21729031008632138</v>
      </c>
      <c r="BT173" s="2"/>
      <c r="BU173" s="2"/>
      <c r="BV173" s="4"/>
      <c r="BW173" s="5"/>
    </row>
    <row r="174" spans="1:75" x14ac:dyDescent="0.3">
      <c r="A174" s="1">
        <v>48</v>
      </c>
      <c r="B174" s="2">
        <v>51</v>
      </c>
      <c r="C174" s="2">
        <f t="shared" si="222"/>
        <v>2601</v>
      </c>
      <c r="D174" s="22">
        <f t="shared" si="223"/>
        <v>3.9318256327243257</v>
      </c>
      <c r="E174" s="34">
        <f t="shared" si="224"/>
        <v>-0.67418650000000002</v>
      </c>
      <c r="F174" s="14">
        <f>F$16*B174*$AF161</f>
        <v>-0.19378061999999999</v>
      </c>
      <c r="G174" s="14">
        <f>G$16*C174*$AF161</f>
        <v>8.4957503399999995E-2</v>
      </c>
      <c r="H174" s="14">
        <f>H$16*D174*$AF161</f>
        <v>5.2117689514301704</v>
      </c>
      <c r="I174" s="24">
        <f>C164+SUM(E174:H174)</f>
        <v>-3.3024045651698293</v>
      </c>
      <c r="J174" s="15">
        <f t="shared" si="225"/>
        <v>3.679458596415415E-2</v>
      </c>
      <c r="K174" s="24">
        <f t="shared" si="226"/>
        <v>0.23011416124405559</v>
      </c>
      <c r="L174" s="2"/>
      <c r="M174" s="2"/>
      <c r="N174" s="4"/>
      <c r="O174" s="5"/>
      <c r="P174" s="1">
        <v>48</v>
      </c>
      <c r="Q174" s="2">
        <v>51</v>
      </c>
      <c r="R174" s="2">
        <f t="shared" si="227"/>
        <v>2601</v>
      </c>
      <c r="S174" s="22">
        <f t="shared" si="228"/>
        <v>3.9318256327243257</v>
      </c>
      <c r="T174" s="34">
        <f t="shared" si="229"/>
        <v>-0.67418650000000002</v>
      </c>
      <c r="U174" s="14">
        <f>U$16*Q174*$B161</f>
        <v>-0.19378061999999999</v>
      </c>
      <c r="V174" s="14">
        <f>V$16*R174*$B161</f>
        <v>8.4957503399999995E-2</v>
      </c>
      <c r="W174" s="14">
        <f>W$16*S174*$B161</f>
        <v>5.2117689514301704</v>
      </c>
      <c r="X174" s="24">
        <f>R164+SUM(T174:W174)</f>
        <v>-3.3670482651698315</v>
      </c>
      <c r="Y174" s="15">
        <f t="shared" si="230"/>
        <v>3.4491296395287613E-2</v>
      </c>
      <c r="Z174" s="24">
        <f t="shared" si="243"/>
        <v>0.2525608529469579</v>
      </c>
      <c r="AA174" s="2"/>
      <c r="AB174" s="2"/>
      <c r="AC174" s="4"/>
      <c r="AD174" s="5"/>
      <c r="AE174" s="1">
        <v>48</v>
      </c>
      <c r="AF174" s="2">
        <v>51</v>
      </c>
      <c r="AG174" s="2">
        <f t="shared" si="231"/>
        <v>2601</v>
      </c>
      <c r="AH174" s="22">
        <f t="shared" si="232"/>
        <v>3.9318256327243257</v>
      </c>
      <c r="AI174" s="34">
        <f t="shared" si="233"/>
        <v>-0.67418650000000002</v>
      </c>
      <c r="AJ174" s="14">
        <f>AJ$16*AF174*$B161</f>
        <v>-0.19378061999999999</v>
      </c>
      <c r="AK174" s="14">
        <f>AK$16*AG174*$B161</f>
        <v>8.4957503399999995E-2</v>
      </c>
      <c r="AL174" s="14">
        <f>AL$16*AH174*$B161</f>
        <v>5.2117689514301704</v>
      </c>
      <c r="AM174" s="24">
        <f>AG164+SUM(AI174:AL174)</f>
        <v>-3.2790449651698292</v>
      </c>
      <c r="AN174" s="15">
        <f t="shared" si="234"/>
        <v>3.7664210268696943E-2</v>
      </c>
      <c r="AO174" s="24">
        <f t="shared" si="244"/>
        <v>0.22215466237508677</v>
      </c>
      <c r="AP174" s="2"/>
      <c r="AQ174" s="2"/>
      <c r="AR174" s="4"/>
      <c r="AS174" s="5"/>
      <c r="AT174" s="1">
        <v>48</v>
      </c>
      <c r="AU174" s="2">
        <v>51</v>
      </c>
      <c r="AV174" s="2">
        <f t="shared" si="235"/>
        <v>2601</v>
      </c>
      <c r="AW174" s="22">
        <f t="shared" si="236"/>
        <v>3.9318256327243257</v>
      </c>
      <c r="AX174" s="34">
        <f t="shared" si="237"/>
        <v>-0.67418650000000002</v>
      </c>
      <c r="AY174" s="14">
        <f>AY$16*AU174*$B161</f>
        <v>-0.19378061999999999</v>
      </c>
      <c r="AZ174" s="14">
        <f>AZ$16*AV174*$B161</f>
        <v>8.4957503399999995E-2</v>
      </c>
      <c r="BA174" s="14">
        <f>BA$16*AW174*$B161</f>
        <v>5.2117689514301704</v>
      </c>
      <c r="BB174" s="24">
        <f>AV164+SUM(AX174:BA174)</f>
        <v>-3.1530164651698307</v>
      </c>
      <c r="BC174" s="15">
        <f t="shared" si="238"/>
        <v>4.2723059680095425E-2</v>
      </c>
      <c r="BD174" s="24">
        <f t="shared" si="245"/>
        <v>0.18089015824595589</v>
      </c>
      <c r="BE174" s="2"/>
      <c r="BF174" s="2"/>
      <c r="BG174" s="4"/>
      <c r="BH174" s="5"/>
      <c r="BI174" s="1">
        <v>48</v>
      </c>
      <c r="BJ174" s="2">
        <v>51</v>
      </c>
      <c r="BK174" s="2">
        <f t="shared" si="239"/>
        <v>2601</v>
      </c>
      <c r="BL174" s="22">
        <f t="shared" si="240"/>
        <v>3.9318256327243257</v>
      </c>
      <c r="BM174" s="34">
        <f t="shared" si="241"/>
        <v>-0.67418650000000002</v>
      </c>
      <c r="BN174" s="14">
        <f>BN$16*BJ174*$B161</f>
        <v>-0.19378061999999999</v>
      </c>
      <c r="BO174" s="14">
        <f>BO$16*BK174*$B161</f>
        <v>8.4957503399999995E-2</v>
      </c>
      <c r="BP174" s="14">
        <f>BP$16*BL174*$B161</f>
        <v>5.2117689514301704</v>
      </c>
      <c r="BQ174" s="24">
        <f>BK164+SUM(BM174:BP174)</f>
        <v>-3.0704836651698288</v>
      </c>
      <c r="BR174" s="15">
        <f t="shared" si="242"/>
        <v>4.6398707990504932E-2</v>
      </c>
      <c r="BS174" s="24">
        <f t="shared" si="246"/>
        <v>0.15567422034703346</v>
      </c>
      <c r="BT174" s="2"/>
      <c r="BU174" s="2"/>
      <c r="BV174" s="4"/>
      <c r="BW174" s="5"/>
    </row>
    <row r="175" spans="1:75" x14ac:dyDescent="0.3">
      <c r="A175" s="1">
        <v>54</v>
      </c>
      <c r="B175" s="2">
        <v>57</v>
      </c>
      <c r="C175" s="2">
        <f t="shared" si="222"/>
        <v>3249</v>
      </c>
      <c r="D175" s="22">
        <f t="shared" si="223"/>
        <v>4.0430512678345503</v>
      </c>
      <c r="E175" s="34">
        <f t="shared" si="224"/>
        <v>-0.92905409999999999</v>
      </c>
      <c r="F175" s="14">
        <f>F$16*B175*$AF161</f>
        <v>-0.21657834000000001</v>
      </c>
      <c r="G175" s="14">
        <f>G$16*C175*$AF161</f>
        <v>0.10612338659999999</v>
      </c>
      <c r="H175" s="14">
        <f>H$16*D175*$AF161</f>
        <v>5.35920232356293</v>
      </c>
      <c r="I175" s="24">
        <f>C164+SUM(E175:H175)</f>
        <v>-3.4114706298370692</v>
      </c>
      <c r="J175" s="15">
        <f t="shared" si="225"/>
        <v>3.2992644713215877E-2</v>
      </c>
      <c r="K175" s="24">
        <f t="shared" si="226"/>
        <v>0.18436265293560841</v>
      </c>
      <c r="L175" s="2"/>
      <c r="M175" s="2"/>
      <c r="N175" s="4"/>
      <c r="O175" s="5"/>
      <c r="P175" s="1">
        <v>54</v>
      </c>
      <c r="Q175" s="2">
        <v>57</v>
      </c>
      <c r="R175" s="2">
        <f t="shared" si="227"/>
        <v>3249</v>
      </c>
      <c r="S175" s="22">
        <f t="shared" si="228"/>
        <v>4.0430512678345503</v>
      </c>
      <c r="T175" s="34">
        <f t="shared" si="229"/>
        <v>-0.92905409999999999</v>
      </c>
      <c r="U175" s="14">
        <f>U$16*Q175*$B161</f>
        <v>-0.21657834000000001</v>
      </c>
      <c r="V175" s="14">
        <f>V$16*R175*$B161</f>
        <v>0.10612338659999999</v>
      </c>
      <c r="W175" s="14">
        <f>W$16*S175*$B161</f>
        <v>5.35920232356293</v>
      </c>
      <c r="X175" s="24">
        <f>R164+SUM(T175:W175)</f>
        <v>-3.4761143298370714</v>
      </c>
      <c r="Y175" s="15">
        <f t="shared" si="230"/>
        <v>3.0927351343933172E-2</v>
      </c>
      <c r="Z175" s="24">
        <f t="shared" si="243"/>
        <v>0.20519506755478764</v>
      </c>
      <c r="AA175" s="2"/>
      <c r="AB175" s="2"/>
      <c r="AC175" s="4"/>
      <c r="AD175" s="5"/>
      <c r="AE175" s="1">
        <v>54</v>
      </c>
      <c r="AF175" s="2">
        <v>57</v>
      </c>
      <c r="AG175" s="2">
        <f t="shared" si="231"/>
        <v>3249</v>
      </c>
      <c r="AH175" s="22">
        <f t="shared" si="232"/>
        <v>4.0430512678345503</v>
      </c>
      <c r="AI175" s="34">
        <f t="shared" si="233"/>
        <v>-0.92905409999999999</v>
      </c>
      <c r="AJ175" s="14">
        <f>AJ$16*AF175*$B161</f>
        <v>-0.21657834000000001</v>
      </c>
      <c r="AK175" s="14">
        <f>AK$16*AG175*$B161</f>
        <v>0.10612338659999999</v>
      </c>
      <c r="AL175" s="14">
        <f>AL$16*AH175*$B161</f>
        <v>5.35920232356293</v>
      </c>
      <c r="AM175" s="24">
        <f>AG164+SUM(AI175:AL175)</f>
        <v>-3.3881110298370691</v>
      </c>
      <c r="AN175" s="15">
        <f t="shared" si="234"/>
        <v>3.3772411762142837E-2</v>
      </c>
      <c r="AO175" s="24">
        <f t="shared" si="244"/>
        <v>0.17704773344704922</v>
      </c>
      <c r="AP175" s="2"/>
      <c r="AQ175" s="2"/>
      <c r="AR175" s="4"/>
      <c r="AS175" s="5"/>
      <c r="AT175" s="1">
        <v>54</v>
      </c>
      <c r="AU175" s="2">
        <v>57</v>
      </c>
      <c r="AV175" s="2">
        <f t="shared" si="235"/>
        <v>3249</v>
      </c>
      <c r="AW175" s="22">
        <f t="shared" si="236"/>
        <v>4.0430512678345503</v>
      </c>
      <c r="AX175" s="34">
        <f t="shared" si="237"/>
        <v>-0.92905409999999999</v>
      </c>
      <c r="AY175" s="14">
        <f>AY$16*AU175*$B161</f>
        <v>-0.21657834000000001</v>
      </c>
      <c r="AZ175" s="14">
        <f>AZ$16*AV175*$B161</f>
        <v>0.10612338659999999</v>
      </c>
      <c r="BA175" s="14">
        <f>BA$16*AW175*$B161</f>
        <v>5.35920232356293</v>
      </c>
      <c r="BB175" s="24">
        <f>AV164+SUM(AX175:BA175)</f>
        <v>-3.2620825298370706</v>
      </c>
      <c r="BC175" s="15">
        <f t="shared" si="238"/>
        <v>3.8308536219434801E-2</v>
      </c>
      <c r="BD175" s="24">
        <f t="shared" si="245"/>
        <v>0.13978897677497418</v>
      </c>
      <c r="BE175" s="2"/>
      <c r="BF175" s="2"/>
      <c r="BG175" s="4"/>
      <c r="BH175" s="5"/>
      <c r="BI175" s="1">
        <v>54</v>
      </c>
      <c r="BJ175" s="2">
        <v>57</v>
      </c>
      <c r="BK175" s="2">
        <f t="shared" si="239"/>
        <v>3249</v>
      </c>
      <c r="BL175" s="22">
        <f t="shared" si="240"/>
        <v>4.0430512678345503</v>
      </c>
      <c r="BM175" s="34">
        <f t="shared" si="241"/>
        <v>-0.92905409999999999</v>
      </c>
      <c r="BN175" s="14">
        <f>BN$16*BJ175*$B161</f>
        <v>-0.21657834000000001</v>
      </c>
      <c r="BO175" s="14">
        <f>BO$16*BK175*$B161</f>
        <v>0.10612338659999999</v>
      </c>
      <c r="BP175" s="14">
        <f>BP$16*BL175*$B161</f>
        <v>5.35920232356293</v>
      </c>
      <c r="BQ175" s="24">
        <f>BK164+SUM(BM175:BP175)</f>
        <v>-3.1795497298370687</v>
      </c>
      <c r="BR175" s="15">
        <f t="shared" si="242"/>
        <v>4.1604384117117782E-2</v>
      </c>
      <c r="BS175" s="24">
        <f t="shared" si="246"/>
        <v>0.11763116942960176</v>
      </c>
      <c r="BT175" s="2"/>
      <c r="BU175" s="2"/>
      <c r="BV175" s="4"/>
      <c r="BW175" s="5"/>
    </row>
    <row r="176" spans="1:75" x14ac:dyDescent="0.3">
      <c r="A176" s="1">
        <v>60</v>
      </c>
      <c r="B176" s="2">
        <v>63</v>
      </c>
      <c r="C176" s="2">
        <f t="shared" si="222"/>
        <v>3969</v>
      </c>
      <c r="D176" s="22">
        <f t="shared" si="223"/>
        <v>4.1431347263915326</v>
      </c>
      <c r="E176" s="34">
        <f t="shared" si="224"/>
        <v>-1.1806350000000001</v>
      </c>
      <c r="F176" s="14">
        <f>F$16*B176*$AF161</f>
        <v>-0.23937606</v>
      </c>
      <c r="G176" s="14">
        <f>G$16*C176*$AF161</f>
        <v>0.12964103459999998</v>
      </c>
      <c r="H176" s="14">
        <f>H$16*D176*$AF161</f>
        <v>5.4918663607261475</v>
      </c>
      <c r="I176" s="24">
        <f>C164+SUM(E176:H176)</f>
        <v>-3.5296675646738516</v>
      </c>
      <c r="J176" s="15">
        <f t="shared" si="225"/>
        <v>2.9314659475774905E-2</v>
      </c>
      <c r="K176" s="24">
        <f t="shared" si="226"/>
        <v>0.15115391606618805</v>
      </c>
      <c r="L176" s="2"/>
      <c r="M176" s="2"/>
      <c r="N176" s="4"/>
      <c r="O176" s="5"/>
      <c r="P176" s="1">
        <v>60</v>
      </c>
      <c r="Q176" s="2">
        <v>63</v>
      </c>
      <c r="R176" s="2">
        <f t="shared" si="227"/>
        <v>3969</v>
      </c>
      <c r="S176" s="22">
        <f t="shared" si="228"/>
        <v>4.1431347263915326</v>
      </c>
      <c r="T176" s="34">
        <f t="shared" si="229"/>
        <v>-1.1806350000000001</v>
      </c>
      <c r="U176" s="14">
        <f>U$16*Q176*$B161</f>
        <v>-0.23937606</v>
      </c>
      <c r="V176" s="14">
        <f>V$16*R176*$B161</f>
        <v>0.12964103459999998</v>
      </c>
      <c r="W176" s="14">
        <f>W$16*S176*$B161</f>
        <v>5.4918663607261475</v>
      </c>
      <c r="X176" s="24">
        <f>R164+SUM(T176:W176)</f>
        <v>-3.5943112646738538</v>
      </c>
      <c r="Y176" s="15">
        <f t="shared" si="230"/>
        <v>2.7479602833169765E-2</v>
      </c>
      <c r="Z176" s="24">
        <f t="shared" si="243"/>
        <v>0.17035112081410839</v>
      </c>
      <c r="AA176" s="2"/>
      <c r="AB176" s="2"/>
      <c r="AC176" s="4"/>
      <c r="AD176" s="5"/>
      <c r="AE176" s="1">
        <v>60</v>
      </c>
      <c r="AF176" s="2">
        <v>63</v>
      </c>
      <c r="AG176" s="2">
        <f t="shared" si="231"/>
        <v>3969</v>
      </c>
      <c r="AH176" s="22">
        <f t="shared" si="232"/>
        <v>4.1431347263915326</v>
      </c>
      <c r="AI176" s="34">
        <f t="shared" si="233"/>
        <v>-1.1806350000000001</v>
      </c>
      <c r="AJ176" s="14">
        <f>AJ$16*AF176*$B161</f>
        <v>-0.23937606</v>
      </c>
      <c r="AK176" s="14">
        <f>AK$16*AG176*$B161</f>
        <v>0.12964103459999998</v>
      </c>
      <c r="AL176" s="14">
        <f>AL$16*AH176*$B161</f>
        <v>5.4918663607261475</v>
      </c>
      <c r="AM176" s="24">
        <f>AG164+SUM(AI176:AL176)</f>
        <v>-3.5063079646738515</v>
      </c>
      <c r="AN176" s="15">
        <f t="shared" si="234"/>
        <v>3.0007498916456887E-2</v>
      </c>
      <c r="AO176" s="24">
        <f t="shared" si="244"/>
        <v>0.14447222061233309</v>
      </c>
      <c r="AP176" s="2"/>
      <c r="AQ176" s="2"/>
      <c r="AR176" s="4"/>
      <c r="AS176" s="5"/>
      <c r="AT176" s="1">
        <v>60</v>
      </c>
      <c r="AU176" s="2">
        <v>63</v>
      </c>
      <c r="AV176" s="2">
        <f t="shared" si="235"/>
        <v>3969</v>
      </c>
      <c r="AW176" s="22">
        <f t="shared" si="236"/>
        <v>4.1431347263915326</v>
      </c>
      <c r="AX176" s="34">
        <f t="shared" si="237"/>
        <v>-1.1806350000000001</v>
      </c>
      <c r="AY176" s="14">
        <f>AY$16*AU176*$B161</f>
        <v>-0.23937606</v>
      </c>
      <c r="AZ176" s="14">
        <f>AZ$16*AV176*$B161</f>
        <v>0.12964103459999998</v>
      </c>
      <c r="BA176" s="14">
        <f>BA$16*AW176*$B161</f>
        <v>5.4918663607261475</v>
      </c>
      <c r="BB176" s="24">
        <f>AV164+SUM(AX176:BA176)</f>
        <v>-3.380279464673853</v>
      </c>
      <c r="BC176" s="15">
        <f t="shared" si="238"/>
        <v>3.4037941003204251E-2</v>
      </c>
      <c r="BD176" s="24">
        <f t="shared" si="245"/>
        <v>0.11097031279448058</v>
      </c>
      <c r="BE176" s="2"/>
      <c r="BF176" s="2"/>
      <c r="BG176" s="4"/>
      <c r="BH176" s="5"/>
      <c r="BI176" s="1">
        <v>60</v>
      </c>
      <c r="BJ176" s="2">
        <v>63</v>
      </c>
      <c r="BK176" s="2">
        <f t="shared" si="239"/>
        <v>3969</v>
      </c>
      <c r="BL176" s="22">
        <f t="shared" si="240"/>
        <v>4.1431347263915326</v>
      </c>
      <c r="BM176" s="34">
        <f t="shared" si="241"/>
        <v>-1.1806350000000001</v>
      </c>
      <c r="BN176" s="14">
        <f>BN$16*BJ176*$B161</f>
        <v>-0.23937606</v>
      </c>
      <c r="BO176" s="14">
        <f>BO$16*BK176*$B161</f>
        <v>0.12964103459999998</v>
      </c>
      <c r="BP176" s="14">
        <f>BP$16*BL176*$B161</f>
        <v>5.4918663607261475</v>
      </c>
      <c r="BQ176" s="24">
        <f>BK164+SUM(BM176:BP176)</f>
        <v>-3.2977466646738511</v>
      </c>
      <c r="BR176" s="15">
        <f t="shared" si="242"/>
        <v>3.6966371253169129E-2</v>
      </c>
      <c r="BS176" s="24">
        <f t="shared" si="246"/>
        <v>9.1525647742567634E-2</v>
      </c>
      <c r="BT176" s="2"/>
      <c r="BU176" s="2"/>
      <c r="BV176" s="4"/>
      <c r="BW176" s="5"/>
    </row>
    <row r="177" spans="1:75" x14ac:dyDescent="0.3">
      <c r="A177" s="1">
        <v>66</v>
      </c>
      <c r="B177" s="2">
        <v>69</v>
      </c>
      <c r="C177" s="2">
        <f t="shared" si="222"/>
        <v>4761</v>
      </c>
      <c r="D177" s="22">
        <f t="shared" si="223"/>
        <v>4.2341065045972597</v>
      </c>
      <c r="E177" s="34">
        <f t="shared" si="224"/>
        <v>-1.443012</v>
      </c>
      <c r="F177" s="14">
        <f>F$16*B177*$AF161</f>
        <v>-0.26217378000000002</v>
      </c>
      <c r="G177" s="14">
        <f>G$16*C177*$AF161</f>
        <v>0.1555104474</v>
      </c>
      <c r="H177" s="14">
        <f>H$16*D177*$AF161</f>
        <v>5.6124525548754747</v>
      </c>
      <c r="I177" s="24">
        <f>C164+SUM(E177:H177)</f>
        <v>-3.6683866777245244</v>
      </c>
      <c r="J177" s="15">
        <f t="shared" si="225"/>
        <v>2.551760487617331E-2</v>
      </c>
      <c r="K177" s="24">
        <f t="shared" si="226"/>
        <v>0.12671685497238749</v>
      </c>
      <c r="L177" s="2"/>
      <c r="M177" s="2"/>
      <c r="N177" s="4"/>
      <c r="O177" s="5"/>
      <c r="P177" s="1">
        <v>66</v>
      </c>
      <c r="Q177" s="2">
        <v>69</v>
      </c>
      <c r="R177" s="2">
        <f t="shared" si="227"/>
        <v>4761</v>
      </c>
      <c r="S177" s="22">
        <f t="shared" si="228"/>
        <v>4.2341065045972597</v>
      </c>
      <c r="T177" s="34">
        <f t="shared" si="229"/>
        <v>-1.443012</v>
      </c>
      <c r="U177" s="14">
        <f>U$16*Q177*$B161</f>
        <v>-0.26217378000000002</v>
      </c>
      <c r="V177" s="14">
        <f>V$16*R177*$B161</f>
        <v>0.1555104474</v>
      </c>
      <c r="W177" s="14">
        <f>W$16*S177*$B161</f>
        <v>5.6124525548754747</v>
      </c>
      <c r="X177" s="24">
        <f>R164+SUM(T177:W177)</f>
        <v>-3.7330303777245266</v>
      </c>
      <c r="Y177" s="15">
        <f t="shared" si="230"/>
        <v>2.3920238535619649E-2</v>
      </c>
      <c r="Z177" s="24">
        <f t="shared" si="243"/>
        <v>0.14440315347184654</v>
      </c>
      <c r="AA177" s="2"/>
      <c r="AB177" s="2"/>
      <c r="AC177" s="4"/>
      <c r="AD177" s="5"/>
      <c r="AE177" s="1">
        <v>66</v>
      </c>
      <c r="AF177" s="2">
        <v>69</v>
      </c>
      <c r="AG177" s="2">
        <f t="shared" si="231"/>
        <v>4761</v>
      </c>
      <c r="AH177" s="22">
        <f t="shared" si="232"/>
        <v>4.2341065045972597</v>
      </c>
      <c r="AI177" s="34">
        <f t="shared" si="233"/>
        <v>-1.443012</v>
      </c>
      <c r="AJ177" s="14">
        <f>AJ$16*AF177*$B161</f>
        <v>-0.26217378000000002</v>
      </c>
      <c r="AK177" s="14">
        <f>AK$16*AG177*$B161</f>
        <v>0.1555104474</v>
      </c>
      <c r="AL177" s="14">
        <f>AL$16*AH177*$B161</f>
        <v>5.6124525548754747</v>
      </c>
      <c r="AM177" s="24">
        <f>AG164+SUM(AI177:AL177)</f>
        <v>-3.6450270777245244</v>
      </c>
      <c r="AN177" s="15">
        <f t="shared" si="234"/>
        <v>2.6120702555154085E-2</v>
      </c>
      <c r="AO177" s="24">
        <f t="shared" si="244"/>
        <v>0.12060895164452105</v>
      </c>
      <c r="AP177" s="2"/>
      <c r="AQ177" s="2"/>
      <c r="AR177" s="4"/>
      <c r="AS177" s="5"/>
      <c r="AT177" s="1">
        <v>66</v>
      </c>
      <c r="AU177" s="2">
        <v>69</v>
      </c>
      <c r="AV177" s="2">
        <f t="shared" si="235"/>
        <v>4761</v>
      </c>
      <c r="AW177" s="22">
        <f t="shared" si="236"/>
        <v>4.2341065045972597</v>
      </c>
      <c r="AX177" s="34">
        <f t="shared" si="237"/>
        <v>-1.443012</v>
      </c>
      <c r="AY177" s="14">
        <f>AY$16*AU177*$B161</f>
        <v>-0.26217378000000002</v>
      </c>
      <c r="AZ177" s="14">
        <f>AZ$16*AV177*$B161</f>
        <v>0.1555104474</v>
      </c>
      <c r="BA177" s="14">
        <f>BA$16*AW177*$B161</f>
        <v>5.6124525548754747</v>
      </c>
      <c r="BB177" s="24">
        <f>AV164+SUM(AX177:BA177)</f>
        <v>-3.5189985777245258</v>
      </c>
      <c r="BC177" s="15">
        <f t="shared" si="238"/>
        <v>2.9629091548412211E-2</v>
      </c>
      <c r="BD177" s="24">
        <f t="shared" si="245"/>
        <v>9.0406914271680058E-2</v>
      </c>
      <c r="BE177" s="2"/>
      <c r="BF177" s="2"/>
      <c r="BG177" s="4"/>
      <c r="BH177" s="5"/>
      <c r="BI177" s="1">
        <v>66</v>
      </c>
      <c r="BJ177" s="2">
        <v>69</v>
      </c>
      <c r="BK177" s="2">
        <f t="shared" si="239"/>
        <v>4761</v>
      </c>
      <c r="BL177" s="22">
        <f t="shared" si="240"/>
        <v>4.2341065045972597</v>
      </c>
      <c r="BM177" s="34">
        <f t="shared" si="241"/>
        <v>-1.443012</v>
      </c>
      <c r="BN177" s="14">
        <f>BN$16*BJ177*$B161</f>
        <v>-0.26217378000000002</v>
      </c>
      <c r="BO177" s="14">
        <f>BO$16*BK177*$B161</f>
        <v>0.1555104474</v>
      </c>
      <c r="BP177" s="14">
        <f>BP$16*BL177*$B161</f>
        <v>5.6124525548754747</v>
      </c>
      <c r="BQ177" s="24">
        <f>BK164+SUM(BM177:BP177)</f>
        <v>-3.436465777724524</v>
      </c>
      <c r="BR177" s="15">
        <f t="shared" si="242"/>
        <v>3.2178209544744041E-2</v>
      </c>
      <c r="BS177" s="24">
        <f t="shared" si="246"/>
        <v>7.3251957368352522E-2</v>
      </c>
      <c r="BT177" s="2"/>
      <c r="BU177" s="2"/>
      <c r="BV177" s="4"/>
      <c r="BW177" s="5"/>
    </row>
    <row r="178" spans="1:75" x14ac:dyDescent="0.3">
      <c r="A178" s="1">
        <v>72</v>
      </c>
      <c r="B178" s="2">
        <v>78</v>
      </c>
      <c r="C178" s="2">
        <f t="shared" si="222"/>
        <v>6084</v>
      </c>
      <c r="D178" s="22">
        <f t="shared" si="223"/>
        <v>4.3567088266895917</v>
      </c>
      <c r="E178" s="34">
        <f t="shared" si="224"/>
        <v>-1.7874699999999999</v>
      </c>
      <c r="F178" s="14">
        <f>F$16*B178*$AF161</f>
        <v>-0.29637036</v>
      </c>
      <c r="G178" s="14">
        <f>G$16*C178*$AF161</f>
        <v>0.1987241256</v>
      </c>
      <c r="H178" s="14">
        <f>H$16*D178*$AF161</f>
        <v>5.7749661135480439</v>
      </c>
      <c r="I178" s="24">
        <f>C164+SUM(E178:H178)</f>
        <v>-3.8413140208519554</v>
      </c>
      <c r="J178" s="15">
        <f t="shared" si="225"/>
        <v>2.146537685258585E-2</v>
      </c>
      <c r="K178" s="24">
        <f t="shared" si="226"/>
        <v>0.10869538537573321</v>
      </c>
      <c r="L178" s="2"/>
      <c r="M178" s="2"/>
      <c r="N178" s="4"/>
      <c r="O178" s="5"/>
      <c r="P178" s="1">
        <v>72</v>
      </c>
      <c r="Q178" s="2">
        <v>78</v>
      </c>
      <c r="R178" s="2">
        <f t="shared" si="227"/>
        <v>6084</v>
      </c>
      <c r="S178" s="22">
        <f t="shared" si="228"/>
        <v>4.3567088266895917</v>
      </c>
      <c r="T178" s="34">
        <f t="shared" si="229"/>
        <v>-1.7874699999999999</v>
      </c>
      <c r="U178" s="14">
        <f>U$16*Q178*$B161</f>
        <v>-0.29637036</v>
      </c>
      <c r="V178" s="14">
        <f>V$16*R178*$B161</f>
        <v>0.1987241256</v>
      </c>
      <c r="W178" s="14">
        <f>W$16*S178*$B161</f>
        <v>5.7749661135480439</v>
      </c>
      <c r="X178" s="24">
        <f>R164+SUM(T178:W178)</f>
        <v>-3.9059577208519576</v>
      </c>
      <c r="Y178" s="15">
        <f t="shared" si="230"/>
        <v>2.0121674313181917E-2</v>
      </c>
      <c r="Z178" s="24">
        <f t="shared" si="243"/>
        <v>0.12506586394792649</v>
      </c>
      <c r="AA178" s="2"/>
      <c r="AB178" s="2"/>
      <c r="AC178" s="4"/>
      <c r="AD178" s="5"/>
      <c r="AE178" s="1">
        <v>72</v>
      </c>
      <c r="AF178" s="2">
        <v>78</v>
      </c>
      <c r="AG178" s="2">
        <f t="shared" si="231"/>
        <v>6084</v>
      </c>
      <c r="AH178" s="22">
        <f t="shared" si="232"/>
        <v>4.3567088266895917</v>
      </c>
      <c r="AI178" s="34">
        <f t="shared" si="233"/>
        <v>-1.7874699999999999</v>
      </c>
      <c r="AJ178" s="14">
        <f>AJ$16*AF178*$B161</f>
        <v>-0.29637036</v>
      </c>
      <c r="AK178" s="14">
        <f>AK$16*AG178*$B161</f>
        <v>0.1987241256</v>
      </c>
      <c r="AL178" s="14">
        <f>AL$16*AH178*$B161</f>
        <v>5.7749661135480439</v>
      </c>
      <c r="AM178" s="24">
        <f>AG164+SUM(AI178:AL178)</f>
        <v>-3.8179544208519554</v>
      </c>
      <c r="AN178" s="15">
        <f t="shared" si="234"/>
        <v>2.1972701855111073E-2</v>
      </c>
      <c r="AO178" s="24">
        <f t="shared" si="244"/>
        <v>0.10308019838621664</v>
      </c>
      <c r="AP178" s="2"/>
      <c r="AQ178" s="2"/>
      <c r="AR178" s="4"/>
      <c r="AS178" s="5"/>
      <c r="AT178" s="1">
        <v>72</v>
      </c>
      <c r="AU178" s="2">
        <v>78</v>
      </c>
      <c r="AV178" s="2">
        <f t="shared" si="235"/>
        <v>6084</v>
      </c>
      <c r="AW178" s="22">
        <f t="shared" si="236"/>
        <v>4.3567088266895917</v>
      </c>
      <c r="AX178" s="34">
        <f t="shared" si="237"/>
        <v>-1.7874699999999999</v>
      </c>
      <c r="AY178" s="14">
        <f>AY$16*AU178*$B161</f>
        <v>-0.29637036</v>
      </c>
      <c r="AZ178" s="14">
        <f>AZ$16*AV178*$B161</f>
        <v>0.1987241256</v>
      </c>
      <c r="BA178" s="14">
        <f>BA$16*AW178*$B161</f>
        <v>5.7749661135480439</v>
      </c>
      <c r="BB178" s="24">
        <f>AV164+SUM(AX178:BA178)</f>
        <v>-3.6919259208519568</v>
      </c>
      <c r="BC178" s="15">
        <f t="shared" si="238"/>
        <v>2.4923954225825086E-2</v>
      </c>
      <c r="BD178" s="24">
        <f t="shared" si="245"/>
        <v>7.5646847907026554E-2</v>
      </c>
      <c r="BE178" s="2"/>
      <c r="BF178" s="2"/>
      <c r="BG178" s="4"/>
      <c r="BH178" s="5"/>
      <c r="BI178" s="1">
        <v>72</v>
      </c>
      <c r="BJ178" s="2">
        <v>78</v>
      </c>
      <c r="BK178" s="2">
        <f t="shared" si="239"/>
        <v>6084</v>
      </c>
      <c r="BL178" s="22">
        <f t="shared" si="240"/>
        <v>4.3567088266895917</v>
      </c>
      <c r="BM178" s="34">
        <f t="shared" si="241"/>
        <v>-1.7874699999999999</v>
      </c>
      <c r="BN178" s="14">
        <f>BN$16*BJ178*$B161</f>
        <v>-0.29637036</v>
      </c>
      <c r="BO178" s="14">
        <f>BO$16*BK178*$B161</f>
        <v>0.1987241256</v>
      </c>
      <c r="BP178" s="14">
        <f>BP$16*BL178*$B161</f>
        <v>5.7749661135480439</v>
      </c>
      <c r="BQ178" s="24">
        <f>BK164+SUM(BM178:BP178)</f>
        <v>-3.609393120851955</v>
      </c>
      <c r="BR178" s="15">
        <f t="shared" si="242"/>
        <v>2.7068269050766324E-2</v>
      </c>
      <c r="BS178" s="24">
        <f t="shared" si="246"/>
        <v>6.0354324559269056E-2</v>
      </c>
      <c r="BT178" s="2"/>
      <c r="BU178" s="2"/>
      <c r="BV178" s="4"/>
      <c r="BW178" s="5"/>
    </row>
    <row r="179" spans="1:75" x14ac:dyDescent="0.3">
      <c r="A179" s="1">
        <v>84</v>
      </c>
      <c r="B179" s="2">
        <v>90</v>
      </c>
      <c r="C179" s="2">
        <f t="shared" si="222"/>
        <v>8100</v>
      </c>
      <c r="D179" s="22">
        <f t="shared" si="223"/>
        <v>4.499809670330265</v>
      </c>
      <c r="E179" s="34">
        <f t="shared" si="224"/>
        <v>-2.2024949999999999</v>
      </c>
      <c r="F179" s="14">
        <f>F$16*B179*$AF161</f>
        <v>-0.34196579999999999</v>
      </c>
      <c r="G179" s="14">
        <f>G$16*C179*$AF161</f>
        <v>0.26457354</v>
      </c>
      <c r="H179" s="14">
        <f>H$16*D179*$AF161</f>
        <v>5.9646511615325259</v>
      </c>
      <c r="I179" s="24">
        <f>C164+SUM(E179:H179)</f>
        <v>-4.0463999984674732</v>
      </c>
      <c r="J179" s="15">
        <f t="shared" si="225"/>
        <v>1.7485208247578304E-2</v>
      </c>
      <c r="K179" s="24">
        <f t="shared" si="226"/>
        <v>8.3891663845026568E-2</v>
      </c>
      <c r="L179" s="2"/>
      <c r="M179" s="2"/>
      <c r="N179" s="4"/>
      <c r="O179" s="5"/>
      <c r="P179" s="1">
        <v>84</v>
      </c>
      <c r="Q179" s="2">
        <v>90</v>
      </c>
      <c r="R179" s="2">
        <f t="shared" si="227"/>
        <v>8100</v>
      </c>
      <c r="S179" s="22">
        <f t="shared" si="228"/>
        <v>4.499809670330265</v>
      </c>
      <c r="T179" s="34">
        <f t="shared" si="229"/>
        <v>-2.2024949999999999</v>
      </c>
      <c r="U179" s="14">
        <f>U$16*Q179*$B161</f>
        <v>-0.34196579999999999</v>
      </c>
      <c r="V179" s="14">
        <f>V$16*R179*$B161</f>
        <v>0.26457354</v>
      </c>
      <c r="W179" s="14">
        <f>W$16*S179*$B161</f>
        <v>5.9646511615325259</v>
      </c>
      <c r="X179" s="24">
        <f>R164+SUM(T179:W179)</f>
        <v>-4.1110436984674754</v>
      </c>
      <c r="Y179" s="15">
        <f t="shared" si="230"/>
        <v>1.6390658690604316E-2</v>
      </c>
      <c r="Z179" s="24">
        <f t="shared" si="243"/>
        <v>9.8120557095735E-2</v>
      </c>
      <c r="AA179" s="2"/>
      <c r="AB179" s="2"/>
      <c r="AC179" s="4"/>
      <c r="AD179" s="5"/>
      <c r="AE179" s="1">
        <v>84</v>
      </c>
      <c r="AF179" s="2">
        <v>90</v>
      </c>
      <c r="AG179" s="2">
        <f t="shared" si="231"/>
        <v>8100</v>
      </c>
      <c r="AH179" s="22">
        <f t="shared" si="232"/>
        <v>4.499809670330265</v>
      </c>
      <c r="AI179" s="34">
        <f t="shared" si="233"/>
        <v>-2.2024949999999999</v>
      </c>
      <c r="AJ179" s="14">
        <f>AJ$16*AF179*$B161</f>
        <v>-0.34196579999999999</v>
      </c>
      <c r="AK179" s="14">
        <f>AK$16*AG179*$B161</f>
        <v>0.26457354</v>
      </c>
      <c r="AL179" s="14">
        <f>AL$16*AH179*$B161</f>
        <v>5.9646511615325259</v>
      </c>
      <c r="AM179" s="24">
        <f>AG164+SUM(AI179:AL179)</f>
        <v>-4.0230403984674732</v>
      </c>
      <c r="AN179" s="15">
        <f t="shared" si="234"/>
        <v>1.7898463667190844E-2</v>
      </c>
      <c r="AO179" s="24">
        <f t="shared" si="244"/>
        <v>7.906664825556553E-2</v>
      </c>
      <c r="AP179" s="2"/>
      <c r="AQ179" s="2"/>
      <c r="AR179" s="4"/>
      <c r="AS179" s="5"/>
      <c r="AT179" s="1">
        <v>84</v>
      </c>
      <c r="AU179" s="2">
        <v>90</v>
      </c>
      <c r="AV179" s="2">
        <f t="shared" si="235"/>
        <v>8100</v>
      </c>
      <c r="AW179" s="22">
        <f t="shared" si="236"/>
        <v>4.499809670330265</v>
      </c>
      <c r="AX179" s="34">
        <f t="shared" si="237"/>
        <v>-2.2024949999999999</v>
      </c>
      <c r="AY179" s="14">
        <f>AY$16*AU179*$B161</f>
        <v>-0.34196579999999999</v>
      </c>
      <c r="AZ179" s="14">
        <f>AZ$16*AV179*$B161</f>
        <v>0.26457354</v>
      </c>
      <c r="BA179" s="14">
        <f>BA$16*AW179*$B161</f>
        <v>5.9646511615325259</v>
      </c>
      <c r="BB179" s="24">
        <f>AV164+SUM(AX179:BA179)</f>
        <v>-3.8970118984674746</v>
      </c>
      <c r="BC179" s="15">
        <f t="shared" si="238"/>
        <v>2.0302486789984388E-2</v>
      </c>
      <c r="BD179" s="24">
        <f t="shared" si="245"/>
        <v>5.5965106016115748E-2</v>
      </c>
      <c r="BE179" s="2"/>
      <c r="BF179" s="2"/>
      <c r="BG179" s="4"/>
      <c r="BH179" s="5"/>
      <c r="BI179" s="1">
        <v>84</v>
      </c>
      <c r="BJ179" s="2">
        <v>90</v>
      </c>
      <c r="BK179" s="2">
        <f t="shared" si="239"/>
        <v>8100</v>
      </c>
      <c r="BL179" s="22">
        <f t="shared" si="240"/>
        <v>4.499809670330265</v>
      </c>
      <c r="BM179" s="34">
        <f t="shared" si="241"/>
        <v>-2.2024949999999999</v>
      </c>
      <c r="BN179" s="14">
        <f>BN$16*BJ179*$B161</f>
        <v>-0.34196579999999999</v>
      </c>
      <c r="BO179" s="14">
        <f>BO$16*BK179*$B161</f>
        <v>0.26457354</v>
      </c>
      <c r="BP179" s="14">
        <f>BP$16*BL179*$B161</f>
        <v>5.9646511615325259</v>
      </c>
      <c r="BQ179" s="24">
        <f>BK164+SUM(BM179:BP179)</f>
        <v>-3.8144790984674728</v>
      </c>
      <c r="BR179" s="15">
        <f t="shared" si="242"/>
        <v>2.2049196923235564E-2</v>
      </c>
      <c r="BS179" s="24">
        <f t="shared" si="246"/>
        <v>4.3489146479768308E-2</v>
      </c>
      <c r="BT179" s="2"/>
      <c r="BU179" s="2"/>
      <c r="BV179" s="4"/>
      <c r="BW179" s="5"/>
    </row>
    <row r="180" spans="1:75" x14ac:dyDescent="0.3">
      <c r="A180" s="1">
        <v>96</v>
      </c>
      <c r="B180" s="2">
        <v>102</v>
      </c>
      <c r="C180" s="2">
        <f t="shared" si="222"/>
        <v>10404</v>
      </c>
      <c r="D180" s="22">
        <f t="shared" si="223"/>
        <v>4.6249728132842707</v>
      </c>
      <c r="E180" s="34">
        <f t="shared" si="224"/>
        <v>-2.6692840000000002</v>
      </c>
      <c r="F180" s="14">
        <f>F$16*B180*$AF161</f>
        <v>-0.38756123999999997</v>
      </c>
      <c r="G180" s="14">
        <f>G$16*C180*$AF161</f>
        <v>0.33983001359999998</v>
      </c>
      <c r="H180" s="14">
        <f>H$16*D180*$AF161</f>
        <v>6.1305591755812339</v>
      </c>
      <c r="I180" s="24">
        <f>C164+SUM(E180:H180)</f>
        <v>-4.3176199508187665</v>
      </c>
      <c r="J180" s="15">
        <f t="shared" si="225"/>
        <v>1.3331575618769288E-2</v>
      </c>
      <c r="K180" s="24">
        <f t="shared" si="226"/>
        <v>6.7960648065261017E-2</v>
      </c>
      <c r="L180" s="2"/>
      <c r="M180" s="2"/>
      <c r="N180" s="4"/>
      <c r="O180" s="5"/>
      <c r="P180" s="1">
        <v>96</v>
      </c>
      <c r="Q180" s="2">
        <v>102</v>
      </c>
      <c r="R180" s="2">
        <f t="shared" si="227"/>
        <v>10404</v>
      </c>
      <c r="S180" s="22">
        <f t="shared" si="228"/>
        <v>4.6249728132842707</v>
      </c>
      <c r="T180" s="34">
        <f t="shared" si="229"/>
        <v>-2.6692840000000002</v>
      </c>
      <c r="U180" s="14">
        <f>U$16*Q180*$B161</f>
        <v>-0.38756123999999997</v>
      </c>
      <c r="V180" s="14">
        <f>V$16*R180*$B161</f>
        <v>0.33983001359999998</v>
      </c>
      <c r="W180" s="14">
        <f>W$16*S180*$B161</f>
        <v>6.1305591755812339</v>
      </c>
      <c r="X180" s="24">
        <f>R164+SUM(T180:W180)</f>
        <v>-4.3822636508187678</v>
      </c>
      <c r="Y180" s="15">
        <f t="shared" si="230"/>
        <v>1.2497037649265266E-2</v>
      </c>
      <c r="Z180" s="24">
        <f t="shared" si="243"/>
        <v>8.0549443142777136E-2</v>
      </c>
      <c r="AA180" s="2"/>
      <c r="AB180" s="2"/>
      <c r="AC180" s="4"/>
      <c r="AD180" s="5"/>
      <c r="AE180" s="1">
        <v>96</v>
      </c>
      <c r="AF180" s="2">
        <v>102</v>
      </c>
      <c r="AG180" s="2">
        <f t="shared" si="231"/>
        <v>10404</v>
      </c>
      <c r="AH180" s="22">
        <f t="shared" si="232"/>
        <v>4.6249728132842707</v>
      </c>
      <c r="AI180" s="34">
        <f t="shared" si="233"/>
        <v>-2.6692840000000002</v>
      </c>
      <c r="AJ180" s="14">
        <f>AJ$16*AF180*$B161</f>
        <v>-0.38756123999999997</v>
      </c>
      <c r="AK180" s="14">
        <f>AK$16*AG180*$B161</f>
        <v>0.33983001359999998</v>
      </c>
      <c r="AL180" s="14">
        <f>AL$16*AH180*$B161</f>
        <v>6.1305591755812339</v>
      </c>
      <c r="AM180" s="24">
        <f>AG164+SUM(AI180:AL180)</f>
        <v>-4.2942603508187656</v>
      </c>
      <c r="AN180" s="15">
        <f t="shared" si="234"/>
        <v>1.3646661707446217E-2</v>
      </c>
      <c r="AO180" s="24">
        <f t="shared" si="244"/>
        <v>6.3731448930222631E-2</v>
      </c>
      <c r="AP180" s="2"/>
      <c r="AQ180" s="2"/>
      <c r="AR180" s="4"/>
      <c r="AS180" s="5"/>
      <c r="AT180" s="1">
        <v>96</v>
      </c>
      <c r="AU180" s="2">
        <v>102</v>
      </c>
      <c r="AV180" s="2">
        <f t="shared" si="235"/>
        <v>10404</v>
      </c>
      <c r="AW180" s="22">
        <f t="shared" si="236"/>
        <v>4.6249728132842707</v>
      </c>
      <c r="AX180" s="34">
        <f t="shared" si="237"/>
        <v>-2.6692840000000002</v>
      </c>
      <c r="AY180" s="14">
        <f>AY$16*AU180*$B161</f>
        <v>-0.38756123999999997</v>
      </c>
      <c r="AZ180" s="14">
        <f>AZ$16*AV180*$B161</f>
        <v>0.33983001359999998</v>
      </c>
      <c r="BA180" s="14">
        <f>BA$16*AW180*$B161</f>
        <v>6.1305591755812339</v>
      </c>
      <c r="BB180" s="24">
        <f>AV164+SUM(AX180:BA180)</f>
        <v>-4.168231850818767</v>
      </c>
      <c r="BC180" s="15">
        <f t="shared" si="238"/>
        <v>1.5479606193836929E-2</v>
      </c>
      <c r="BD180" s="24">
        <f t="shared" si="245"/>
        <v>4.3810899778500174E-2</v>
      </c>
      <c r="BE180" s="2"/>
      <c r="BF180" s="2"/>
      <c r="BG180" s="4"/>
      <c r="BH180" s="5"/>
      <c r="BI180" s="1">
        <v>96</v>
      </c>
      <c r="BJ180" s="2">
        <v>102</v>
      </c>
      <c r="BK180" s="2">
        <f t="shared" si="239"/>
        <v>10404</v>
      </c>
      <c r="BL180" s="22">
        <f t="shared" si="240"/>
        <v>4.6249728132842707</v>
      </c>
      <c r="BM180" s="34">
        <f t="shared" si="241"/>
        <v>-2.6692840000000002</v>
      </c>
      <c r="BN180" s="14">
        <f>BN$16*BJ180*$B161</f>
        <v>-0.38756123999999997</v>
      </c>
      <c r="BO180" s="14">
        <f>BO$16*BK180*$B161</f>
        <v>0.33983001359999998</v>
      </c>
      <c r="BP180" s="14">
        <f>BP$16*BL180*$B161</f>
        <v>6.1305591755812339</v>
      </c>
      <c r="BQ180" s="24">
        <f>BK164+SUM(BM180:BP180)</f>
        <v>-4.0856990508187661</v>
      </c>
      <c r="BR180" s="15">
        <f t="shared" si="242"/>
        <v>1.681138319619168E-2</v>
      </c>
      <c r="BS180" s="24">
        <f t="shared" si="246"/>
        <v>3.3326770763017412E-2</v>
      </c>
      <c r="BT180" s="2"/>
      <c r="BU180" s="2"/>
      <c r="BV180" s="4"/>
      <c r="BW180" s="5"/>
    </row>
    <row r="181" spans="1:75" x14ac:dyDescent="0.3">
      <c r="A181" s="1">
        <v>108</v>
      </c>
      <c r="B181" s="2">
        <v>114</v>
      </c>
      <c r="C181" s="2">
        <f t="shared" si="222"/>
        <v>12996</v>
      </c>
      <c r="D181" s="22">
        <f t="shared" si="223"/>
        <v>4.7361984483944957</v>
      </c>
      <c r="E181" s="34">
        <f t="shared" si="224"/>
        <v>-3.2606299999999999</v>
      </c>
      <c r="F181" s="14">
        <f>F$16*B181*$AF161</f>
        <v>-0.43315668000000002</v>
      </c>
      <c r="G181" s="14">
        <f>G$16*C181*$AF161</f>
        <v>0.42449354639999998</v>
      </c>
      <c r="H181" s="14">
        <f>H$16*D181*$AF161</f>
        <v>6.2779925477139953</v>
      </c>
      <c r="I181" s="24">
        <f>C164+SUM(E181:H181)</f>
        <v>-4.7224644858860039</v>
      </c>
      <c r="J181" s="15">
        <f t="shared" si="225"/>
        <v>8.8932342685266747E-3</v>
      </c>
      <c r="K181" s="24">
        <f t="shared" si="226"/>
        <v>5.7893632884681093E-2</v>
      </c>
      <c r="L181" s="2"/>
      <c r="M181" s="2"/>
      <c r="N181" s="4"/>
      <c r="O181" s="5"/>
      <c r="P181" s="1">
        <v>108</v>
      </c>
      <c r="Q181" s="2">
        <v>114</v>
      </c>
      <c r="R181" s="2">
        <f t="shared" si="227"/>
        <v>12996</v>
      </c>
      <c r="S181" s="22">
        <f t="shared" si="228"/>
        <v>4.7361984483944957</v>
      </c>
      <c r="T181" s="34">
        <f t="shared" si="229"/>
        <v>-3.2606299999999999</v>
      </c>
      <c r="U181" s="14">
        <f>U$16*Q181*$B161</f>
        <v>-0.43315668000000002</v>
      </c>
      <c r="V181" s="14">
        <f>V$16*R181*$B161</f>
        <v>0.42449354639999998</v>
      </c>
      <c r="W181" s="14">
        <f>W$16*S181*$B161</f>
        <v>6.2779925477139953</v>
      </c>
      <c r="X181" s="24">
        <f>R164+SUM(T181:W181)</f>
        <v>-4.787108185886007</v>
      </c>
      <c r="Y181" s="15">
        <f t="shared" si="230"/>
        <v>8.3365302538615897E-3</v>
      </c>
      <c r="Z181" s="24">
        <f t="shared" si="243"/>
        <v>6.9312463784418063E-2</v>
      </c>
      <c r="AA181" s="2"/>
      <c r="AB181" s="2"/>
      <c r="AC181" s="4"/>
      <c r="AD181" s="5"/>
      <c r="AE181" s="1">
        <v>108</v>
      </c>
      <c r="AF181" s="2">
        <v>114</v>
      </c>
      <c r="AG181" s="2">
        <f t="shared" si="231"/>
        <v>12996</v>
      </c>
      <c r="AH181" s="22">
        <f t="shared" si="232"/>
        <v>4.7361984483944957</v>
      </c>
      <c r="AI181" s="34">
        <f t="shared" si="233"/>
        <v>-3.2606299999999999</v>
      </c>
      <c r="AJ181" s="14">
        <f>AJ$16*AF181*$B161</f>
        <v>-0.43315668000000002</v>
      </c>
      <c r="AK181" s="14">
        <f>AK$16*AG181*$B161</f>
        <v>0.42449354639999998</v>
      </c>
      <c r="AL181" s="14">
        <f>AL$16*AH181*$B161</f>
        <v>6.2779925477139953</v>
      </c>
      <c r="AM181" s="24">
        <f>AG164+SUM(AI181:AL181)</f>
        <v>-4.6991048858860047</v>
      </c>
      <c r="AN181" s="15">
        <f t="shared" si="234"/>
        <v>9.1034220573888106E-3</v>
      </c>
      <c r="AO181" s="24">
        <f t="shared" si="244"/>
        <v>5.4084668722476241E-2</v>
      </c>
      <c r="AP181" s="2"/>
      <c r="AQ181" s="2"/>
      <c r="AR181" s="4"/>
      <c r="AS181" s="5"/>
      <c r="AT181" s="1">
        <v>108</v>
      </c>
      <c r="AU181" s="2">
        <v>114</v>
      </c>
      <c r="AV181" s="2">
        <f t="shared" si="235"/>
        <v>12996</v>
      </c>
      <c r="AW181" s="22">
        <f t="shared" si="236"/>
        <v>4.7361984483944957</v>
      </c>
      <c r="AX181" s="34">
        <f t="shared" si="237"/>
        <v>-3.2606299999999999</v>
      </c>
      <c r="AY181" s="14">
        <f>AY$16*AU181*$B161</f>
        <v>-0.43315668000000002</v>
      </c>
      <c r="AZ181" s="14">
        <f>AZ$16*AV181*$B161</f>
        <v>0.42449354639999998</v>
      </c>
      <c r="BA181" s="14">
        <f>BA$16*AW181*$B161</f>
        <v>6.2779925477139953</v>
      </c>
      <c r="BB181" s="24">
        <f>AV164+SUM(AX181:BA181)</f>
        <v>-4.5730763858860062</v>
      </c>
      <c r="BC181" s="15">
        <f t="shared" si="238"/>
        <v>1.0326143600949444E-2</v>
      </c>
      <c r="BD181" s="24">
        <f t="shared" si="245"/>
        <v>3.6364406749370561E-2</v>
      </c>
      <c r="BE181" s="2"/>
      <c r="BF181" s="2"/>
      <c r="BG181" s="4"/>
      <c r="BH181" s="5"/>
      <c r="BI181" s="1">
        <v>108</v>
      </c>
      <c r="BJ181" s="2">
        <v>114</v>
      </c>
      <c r="BK181" s="2">
        <f t="shared" si="239"/>
        <v>12996</v>
      </c>
      <c r="BL181" s="22">
        <f t="shared" si="240"/>
        <v>4.7361984483944957</v>
      </c>
      <c r="BM181" s="34">
        <f t="shared" si="241"/>
        <v>-3.2606299999999999</v>
      </c>
      <c r="BN181" s="14">
        <f>BN$16*BJ181*$B161</f>
        <v>-0.43315668000000002</v>
      </c>
      <c r="BO181" s="14">
        <f>BO$16*BK181*$B161</f>
        <v>0.42449354639999998</v>
      </c>
      <c r="BP181" s="14">
        <f>BP$16*BL181*$B161</f>
        <v>6.2779925477139953</v>
      </c>
      <c r="BQ181" s="24">
        <f>BK164+SUM(BM181:BP181)</f>
        <v>-4.4905435858860034</v>
      </c>
      <c r="BR181" s="15">
        <f t="shared" si="242"/>
        <v>1.1214546083451403E-2</v>
      </c>
      <c r="BS181" s="24">
        <f t="shared" si="246"/>
        <v>2.7219564866644529E-2</v>
      </c>
      <c r="BT181" s="2"/>
      <c r="BU181" s="2"/>
      <c r="BV181" s="4"/>
      <c r="BW181" s="5"/>
    </row>
    <row r="182" spans="1:75" x14ac:dyDescent="0.3">
      <c r="A182" s="1">
        <v>120</v>
      </c>
      <c r="B182" s="2">
        <v>126</v>
      </c>
      <c r="C182" s="2">
        <f t="shared" si="222"/>
        <v>15876</v>
      </c>
      <c r="D182" s="22">
        <f t="shared" si="223"/>
        <v>4.836281906951478</v>
      </c>
      <c r="E182" s="34">
        <f t="shared" si="224"/>
        <v>-3.3957199999999998</v>
      </c>
      <c r="F182" s="14">
        <f>F$16*B182*$AF161</f>
        <v>-0.47875212</v>
      </c>
      <c r="G182" s="14">
        <f>G$16*C182*$AF161</f>
        <v>0.51856413839999993</v>
      </c>
      <c r="H182" s="14">
        <f>H$16*D182*$AF161</f>
        <v>6.410656584877211</v>
      </c>
      <c r="I182" s="24">
        <f>C164+SUM(E182:H182)</f>
        <v>-4.676415296722789</v>
      </c>
      <c r="J182" s="15">
        <f t="shared" si="225"/>
        <v>9.3123360879736015E-3</v>
      </c>
      <c r="K182" s="24">
        <f t="shared" si="226"/>
        <v>5.2028265711916447E-2</v>
      </c>
      <c r="L182" s="2"/>
      <c r="M182" s="2"/>
      <c r="N182" s="4"/>
      <c r="O182" s="5"/>
      <c r="P182" s="1">
        <v>120</v>
      </c>
      <c r="Q182" s="2">
        <v>126</v>
      </c>
      <c r="R182" s="2">
        <f t="shared" si="227"/>
        <v>15876</v>
      </c>
      <c r="S182" s="22">
        <f t="shared" si="228"/>
        <v>4.836281906951478</v>
      </c>
      <c r="T182" s="34">
        <f t="shared" si="229"/>
        <v>-3.3957199999999998</v>
      </c>
      <c r="U182" s="14">
        <f>U$16*Q182*$B161</f>
        <v>-0.47875212</v>
      </c>
      <c r="V182" s="14">
        <f>V$16*R182*$B161</f>
        <v>0.51856413839999993</v>
      </c>
      <c r="W182" s="14">
        <f>W$16*S182*$B161</f>
        <v>6.410656584877211</v>
      </c>
      <c r="X182" s="24">
        <f>R164+SUM(T182:W182)</f>
        <v>-4.7410589967227903</v>
      </c>
      <c r="Y182" s="15">
        <f t="shared" si="230"/>
        <v>8.7293968861544887E-3</v>
      </c>
      <c r="Z182" s="24">
        <f t="shared" si="243"/>
        <v>6.2708864976210157E-2</v>
      </c>
      <c r="AA182" s="2"/>
      <c r="AB182" s="2"/>
      <c r="AC182" s="4"/>
      <c r="AD182" s="5"/>
      <c r="AE182" s="1">
        <v>120</v>
      </c>
      <c r="AF182" s="2">
        <v>126</v>
      </c>
      <c r="AG182" s="2">
        <f t="shared" si="231"/>
        <v>15876</v>
      </c>
      <c r="AH182" s="22">
        <f t="shared" si="232"/>
        <v>4.836281906951478</v>
      </c>
      <c r="AI182" s="34">
        <f t="shared" si="233"/>
        <v>-3.3957199999999998</v>
      </c>
      <c r="AJ182" s="14">
        <f>AJ$16*AF182*$B161</f>
        <v>-0.47875212</v>
      </c>
      <c r="AK182" s="14">
        <f>AK$16*AG182*$B161</f>
        <v>0.51856413839999993</v>
      </c>
      <c r="AL182" s="14">
        <f>AL$16*AH182*$B161</f>
        <v>6.410656584877211</v>
      </c>
      <c r="AM182" s="24">
        <f>AG164+SUM(AI182:AL182)</f>
        <v>-4.6530556967227881</v>
      </c>
      <c r="AN182" s="15">
        <f t="shared" si="234"/>
        <v>9.5324291691150104E-3</v>
      </c>
      <c r="AO182" s="24">
        <f t="shared" si="244"/>
        <v>4.8482400784980749E-2</v>
      </c>
      <c r="AP182" s="2"/>
      <c r="AQ182" s="2"/>
      <c r="AR182" s="4"/>
      <c r="AS182" s="5"/>
      <c r="AT182" s="1">
        <v>120</v>
      </c>
      <c r="AU182" s="2">
        <v>126</v>
      </c>
      <c r="AV182" s="2">
        <f t="shared" si="235"/>
        <v>15876</v>
      </c>
      <c r="AW182" s="22">
        <f t="shared" si="236"/>
        <v>4.836281906951478</v>
      </c>
      <c r="AX182" s="34">
        <f t="shared" si="237"/>
        <v>-3.3957199999999998</v>
      </c>
      <c r="AY182" s="14">
        <f>AY$16*AU182*$B161</f>
        <v>-0.47875212</v>
      </c>
      <c r="AZ182" s="14">
        <f>AZ$16*AV182*$B161</f>
        <v>0.51856413839999993</v>
      </c>
      <c r="BA182" s="14">
        <f>BA$16*AW182*$B161</f>
        <v>6.410656584877211</v>
      </c>
      <c r="BB182" s="24">
        <f>AV164+SUM(AX182:BA182)</f>
        <v>-4.5270271967227895</v>
      </c>
      <c r="BC182" s="15">
        <f t="shared" si="238"/>
        <v>1.0812772586575535E-2</v>
      </c>
      <c r="BD182" s="24">
        <f t="shared" si="245"/>
        <v>3.2121250369294252E-2</v>
      </c>
      <c r="BE182" s="2"/>
      <c r="BF182" s="2"/>
      <c r="BG182" s="4"/>
      <c r="BH182" s="5"/>
      <c r="BI182" s="1">
        <v>120</v>
      </c>
      <c r="BJ182" s="2">
        <v>126</v>
      </c>
      <c r="BK182" s="2">
        <f t="shared" si="239"/>
        <v>15876</v>
      </c>
      <c r="BL182" s="22">
        <f t="shared" si="240"/>
        <v>4.836281906951478</v>
      </c>
      <c r="BM182" s="34">
        <f t="shared" si="241"/>
        <v>-3.3957199999999998</v>
      </c>
      <c r="BN182" s="14">
        <f>BN$16*BJ182*$B161</f>
        <v>-0.47875212</v>
      </c>
      <c r="BO182" s="14">
        <f>BO$16*BK182*$B161</f>
        <v>0.51856413839999993</v>
      </c>
      <c r="BP182" s="14">
        <f>BP$16*BL182*$B161</f>
        <v>6.410656584877211</v>
      </c>
      <c r="BQ182" s="24">
        <f>BK164+SUM(BM182:BP182)</f>
        <v>-4.4444943967227886</v>
      </c>
      <c r="BR182" s="15">
        <f t="shared" si="242"/>
        <v>1.1743041850675193E-2</v>
      </c>
      <c r="BS182" s="24">
        <f t="shared" si="246"/>
        <v>2.3787442273717388E-2</v>
      </c>
      <c r="BT182" s="2"/>
      <c r="BU182" s="2"/>
      <c r="BV182" s="4"/>
      <c r="BW182" s="5"/>
    </row>
    <row r="183" spans="1:75" x14ac:dyDescent="0.3">
      <c r="A183" s="6"/>
      <c r="B183" s="7"/>
      <c r="C183" s="7"/>
      <c r="D183" s="6"/>
      <c r="E183" s="7"/>
      <c r="F183" s="26"/>
      <c r="G183" s="26"/>
      <c r="H183" s="26"/>
      <c r="I183" s="7"/>
      <c r="J183" s="7"/>
      <c r="K183" s="27">
        <f ca="1">INDIRECT(ADDRESS(ROW(K167)+MATCH(0.5,K168:K182,-1),COLUMN(A167),2,1))+(INDIRECT(ADDRESS(ROW(K167)+MATCH(0.5,K168:K182,-1)+1,COLUMN(A167),2,1))-INDIRECT(ADDRESS(ROW(K167)+MATCH(0.5,K168:K182,-1),COLUMN(A167),2,1)))*(INDIRECT(ADDRESS(ROW(K167)+MATCH(0.5,K168:K182,-1),COLUMN(),2,1))-0.5)/(INDIRECT(ADDRESS(ROW(K167)+MATCH(0.5,K168:K182,-1),COLUMN(),2,1))-INDIRECT(ADDRESS(ROW(K167)+MATCH(0.5,K168:K182,-1)+1,COLUMN(),2,1)))</f>
        <v>32.529501291309863</v>
      </c>
      <c r="L183" s="7"/>
      <c r="M183" s="7"/>
      <c r="N183" s="7"/>
      <c r="O183" s="5"/>
      <c r="P183" s="6"/>
      <c r="Q183" s="7"/>
      <c r="R183" s="7"/>
      <c r="S183" s="6"/>
      <c r="T183" s="7"/>
      <c r="U183" s="26"/>
      <c r="V183" s="26"/>
      <c r="W183" s="26"/>
      <c r="X183" s="7"/>
      <c r="Y183" s="7"/>
      <c r="Z183" s="27">
        <f ca="1">INDIRECT(ADDRESS(ROW(Z167)+MATCH(0.5,Z168:Z182,-1),COLUMN(P167),2,1))+(INDIRECT(ADDRESS(ROW(Z167)+MATCH(0.5,Z168:Z182,-1)+1,COLUMN(P167),2,1))-INDIRECT(ADDRESS(ROW(Z167)+MATCH(0.5,Z168:Z182,-1),COLUMN(P167),2,1)))*(INDIRECT(ADDRESS(ROW(Z167)+MATCH(0.5,Z168:Z182,-1),COLUMN(),2,1))-0.5)/(INDIRECT(ADDRESS(ROW(Z167)+MATCH(0.5,Z168:Z182,-1),COLUMN(),2,1))-INDIRECT(ADDRESS(ROW(Z167)+MATCH(0.5,Z168:Z182,-1)+1,COLUMN(),2,1)))</f>
        <v>33.376731291230172</v>
      </c>
      <c r="AA183" s="7"/>
      <c r="AB183" s="7"/>
      <c r="AC183" s="7"/>
      <c r="AD183" s="5"/>
      <c r="AE183" s="6"/>
      <c r="AF183" s="7"/>
      <c r="AG183" s="7"/>
      <c r="AH183" s="6"/>
      <c r="AI183" s="7"/>
      <c r="AJ183" s="26"/>
      <c r="AK183" s="26"/>
      <c r="AL183" s="26"/>
      <c r="AM183" s="7"/>
      <c r="AN183" s="7"/>
      <c r="AO183" s="27">
        <f ca="1">INDIRECT(ADDRESS(ROW(AO167)+MATCH(0.5,AO168:AO182,-1),COLUMN(AE167),2,1))+(INDIRECT(ADDRESS(ROW(AO167)+MATCH(0.5,AO168:AO182,-1)+1,COLUMN(AE167),2,1))-INDIRECT(ADDRESS(ROW(AO167)+MATCH(0.5,AO168:AO182,-1),COLUMN(AE167),2,1)))*(INDIRECT(ADDRESS(ROW(AO167)+MATCH(0.5,AO168:AO182,-1),COLUMN(),2,1))-0.5)/(INDIRECT(ADDRESS(ROW(AO167)+MATCH(0.5,AO168:AO182,-1),COLUMN(),2,1))-INDIRECT(ADDRESS(ROW(AO167)+MATCH(0.5,AO168:AO182,-1)+1,COLUMN(),2,1)))</f>
        <v>32.227164992555409</v>
      </c>
      <c r="AP183" s="7"/>
      <c r="AQ183" s="7"/>
      <c r="AR183" s="7"/>
      <c r="AS183" s="5"/>
      <c r="AT183" s="6"/>
      <c r="AU183" s="7"/>
      <c r="AV183" s="7"/>
      <c r="AW183" s="6"/>
      <c r="AX183" s="7"/>
      <c r="AY183" s="26"/>
      <c r="AZ183" s="26"/>
      <c r="BA183" s="26"/>
      <c r="BB183" s="7"/>
      <c r="BC183" s="7"/>
      <c r="BD183" s="27">
        <f ca="1">INDIRECT(ADDRESS(ROW(BD167)+MATCH(0.5,BD168:BD182,-1),COLUMN(AT167),2,1))+(INDIRECT(ADDRESS(ROW(BD167)+MATCH(0.5,BD168:BD182,-1)+1,COLUMN(AT167),2,1))-INDIRECT(ADDRESS(ROW(BD167)+MATCH(0.5,BD168:BD182,-1),COLUMN(AT167),2,1)))*(INDIRECT(ADDRESS(ROW(BD167)+MATCH(0.5,BD168:BD182,-1),COLUMN(),2,1))-0.5)/(INDIRECT(ADDRESS(ROW(BD167)+MATCH(0.5,BD168:BD182,-1),COLUMN(),2,1))-INDIRECT(ADDRESS(ROW(BD167)+MATCH(0.5,BD168:BD182,-1)+1,COLUMN(),2,1)))</f>
        <v>30.617080415010218</v>
      </c>
      <c r="BE183" s="7"/>
      <c r="BF183" s="7"/>
      <c r="BG183" s="7"/>
      <c r="BH183" s="5"/>
      <c r="BI183" s="6"/>
      <c r="BJ183" s="7"/>
      <c r="BK183" s="7"/>
      <c r="BL183" s="6"/>
      <c r="BM183" s="7"/>
      <c r="BN183" s="26"/>
      <c r="BO183" s="26"/>
      <c r="BP183" s="26"/>
      <c r="BQ183" s="7"/>
      <c r="BR183" s="7"/>
      <c r="BS183" s="27">
        <f ca="1">INDIRECT(ADDRESS(ROW(BS167)+MATCH(0.5,BS168:BS182,-1),COLUMN(BI167),2,1))+(INDIRECT(ADDRESS(ROW(BS167)+MATCH(0.5,BS168:BS182,-1)+1,COLUMN(BI167),2,1))-INDIRECT(ADDRESS(ROW(BS167)+MATCH(0.5,BS168:BS182,-1),COLUMN(BI167),2,1)))*(INDIRECT(ADDRESS(ROW(BS167)+MATCH(0.5,BS168:BS182,-1),COLUMN(),2,1))-0.5)/(INDIRECT(ADDRESS(ROW(BS167)+MATCH(0.5,BS168:BS182,-1),COLUMN(),2,1))-INDIRECT(ADDRESS(ROW(BS167)+MATCH(0.5,BS168:BS182,-1)+1,COLUMN(),2,1)))</f>
        <v>29.678309867263472</v>
      </c>
      <c r="BT183" s="7"/>
      <c r="BU183" s="7"/>
      <c r="BV183" s="7"/>
      <c r="BW183" s="5"/>
    </row>
    <row r="184" spans="1:75" x14ac:dyDescent="0.3">
      <c r="A184" s="9" t="s">
        <v>9</v>
      </c>
      <c r="B184" s="4"/>
      <c r="C184" s="4"/>
      <c r="D184" s="1"/>
      <c r="E184" s="4"/>
      <c r="F184" s="28"/>
      <c r="G184" s="28"/>
      <c r="H184" s="28"/>
      <c r="I184" s="4"/>
      <c r="J184" s="4"/>
      <c r="K184" s="4"/>
      <c r="L184" s="4"/>
      <c r="M184" s="4"/>
      <c r="N184" s="4"/>
      <c r="O184" s="29"/>
      <c r="P184" s="9" t="s">
        <v>9</v>
      </c>
      <c r="Q184" s="4"/>
      <c r="R184" s="4"/>
      <c r="S184" s="1"/>
      <c r="T184" s="4"/>
      <c r="U184" s="28"/>
      <c r="V184" s="28"/>
      <c r="W184" s="28"/>
      <c r="X184" s="4"/>
      <c r="Y184" s="4"/>
      <c r="Z184" s="4"/>
      <c r="AA184" s="4"/>
      <c r="AB184" s="4"/>
      <c r="AC184" s="4"/>
      <c r="AD184" s="29"/>
      <c r="AE184" s="9" t="s">
        <v>9</v>
      </c>
      <c r="AF184" s="4"/>
      <c r="AG184" s="4"/>
      <c r="AH184" s="1"/>
      <c r="AI184" s="4"/>
      <c r="AJ184" s="28"/>
      <c r="AK184" s="28"/>
      <c r="AL184" s="28"/>
      <c r="AM184" s="4"/>
      <c r="AN184" s="4"/>
      <c r="AO184" s="4"/>
      <c r="AP184" s="4"/>
      <c r="AQ184" s="4"/>
      <c r="AR184" s="4"/>
      <c r="AS184" s="29"/>
      <c r="AT184" s="9" t="s">
        <v>9</v>
      </c>
      <c r="AU184" s="4"/>
      <c r="AV184" s="4"/>
      <c r="AW184" s="1"/>
      <c r="AX184" s="4"/>
      <c r="AY184" s="28"/>
      <c r="AZ184" s="28"/>
      <c r="BA184" s="28"/>
      <c r="BB184" s="4"/>
      <c r="BC184" s="4"/>
      <c r="BD184" s="4"/>
      <c r="BE184" s="4"/>
      <c r="BF184" s="4"/>
      <c r="BG184" s="4"/>
      <c r="BH184" s="29"/>
      <c r="BI184" s="9" t="s">
        <v>9</v>
      </c>
      <c r="BJ184" s="4"/>
      <c r="BK184" s="4"/>
      <c r="BL184" s="1"/>
      <c r="BM184" s="4"/>
      <c r="BN184" s="28"/>
      <c r="BO184" s="28"/>
      <c r="BP184" s="28"/>
      <c r="BQ184" s="4"/>
      <c r="BR184" s="4"/>
      <c r="BS184" s="4"/>
      <c r="BT184" s="4"/>
      <c r="BU184" s="4"/>
      <c r="BV184" s="4"/>
      <c r="BW184" s="29"/>
    </row>
    <row r="185" spans="1:75" x14ac:dyDescent="0.3">
      <c r="A185" s="1" t="s">
        <v>10</v>
      </c>
      <c r="B185" s="2">
        <f>B160+60</f>
        <v>1141</v>
      </c>
      <c r="C185" s="14">
        <f>HLOOKUP(B185,E185:O186,2)</f>
        <v>0.60707219999999995</v>
      </c>
      <c r="D185" s="1"/>
      <c r="E185" s="2">
        <v>721</v>
      </c>
      <c r="F185" s="2">
        <f>E185+60</f>
        <v>781</v>
      </c>
      <c r="G185" s="2">
        <f t="shared" ref="G185:M185" si="247">F185+60</f>
        <v>841</v>
      </c>
      <c r="H185" s="2">
        <f t="shared" si="247"/>
        <v>901</v>
      </c>
      <c r="I185" s="2">
        <f t="shared" si="247"/>
        <v>961</v>
      </c>
      <c r="J185" s="2">
        <f t="shared" si="247"/>
        <v>1021</v>
      </c>
      <c r="K185" s="2">
        <f t="shared" si="247"/>
        <v>1081</v>
      </c>
      <c r="L185" s="2">
        <f t="shared" si="247"/>
        <v>1141</v>
      </c>
      <c r="M185" s="2">
        <f t="shared" si="247"/>
        <v>1201</v>
      </c>
      <c r="N185" s="4">
        <f>M185+60</f>
        <v>1261</v>
      </c>
      <c r="O185" s="1">
        <f>N185+60</f>
        <v>1321</v>
      </c>
      <c r="P185" s="1" t="s">
        <v>10</v>
      </c>
      <c r="Q185" s="2">
        <f>Q160+60</f>
        <v>1141</v>
      </c>
      <c r="R185" s="14">
        <f>HLOOKUP(Q185,T185:AD186,2)</f>
        <v>0.60707219999999995</v>
      </c>
      <c r="S185" s="1"/>
      <c r="T185" s="2">
        <v>721</v>
      </c>
      <c r="U185" s="2">
        <f>T185+60</f>
        <v>781</v>
      </c>
      <c r="V185" s="2">
        <f t="shared" ref="V185:AB185" si="248">U185+60</f>
        <v>841</v>
      </c>
      <c r="W185" s="2">
        <f t="shared" si="248"/>
        <v>901</v>
      </c>
      <c r="X185" s="2">
        <f t="shared" si="248"/>
        <v>961</v>
      </c>
      <c r="Y185" s="2">
        <f t="shared" si="248"/>
        <v>1021</v>
      </c>
      <c r="Z185" s="2">
        <f t="shared" si="248"/>
        <v>1081</v>
      </c>
      <c r="AA185" s="2">
        <f t="shared" si="248"/>
        <v>1141</v>
      </c>
      <c r="AB185" s="2">
        <f t="shared" si="248"/>
        <v>1201</v>
      </c>
      <c r="AC185" s="4">
        <f>AB185+60</f>
        <v>1261</v>
      </c>
      <c r="AD185" s="1">
        <f>AC185+60</f>
        <v>1321</v>
      </c>
      <c r="AE185" s="1" t="s">
        <v>10</v>
      </c>
      <c r="AF185" s="2">
        <f>AF160+60</f>
        <v>1141</v>
      </c>
      <c r="AG185" s="14">
        <f>HLOOKUP(AF185,AI185:AS186,2)</f>
        <v>0.60707219999999995</v>
      </c>
      <c r="AH185" s="1"/>
      <c r="AI185" s="2">
        <v>721</v>
      </c>
      <c r="AJ185" s="2">
        <f>AI185+60</f>
        <v>781</v>
      </c>
      <c r="AK185" s="2">
        <f t="shared" ref="AK185:AQ185" si="249">AJ185+60</f>
        <v>841</v>
      </c>
      <c r="AL185" s="2">
        <f t="shared" si="249"/>
        <v>901</v>
      </c>
      <c r="AM185" s="2">
        <f t="shared" si="249"/>
        <v>961</v>
      </c>
      <c r="AN185" s="2">
        <f t="shared" si="249"/>
        <v>1021</v>
      </c>
      <c r="AO185" s="2">
        <f t="shared" si="249"/>
        <v>1081</v>
      </c>
      <c r="AP185" s="2">
        <f t="shared" si="249"/>
        <v>1141</v>
      </c>
      <c r="AQ185" s="2">
        <f t="shared" si="249"/>
        <v>1201</v>
      </c>
      <c r="AR185" s="4">
        <f>AQ185+60</f>
        <v>1261</v>
      </c>
      <c r="AS185" s="1">
        <f>AR185+60</f>
        <v>1321</v>
      </c>
      <c r="AT185" s="1" t="s">
        <v>10</v>
      </c>
      <c r="AU185" s="2">
        <f>AU160+60</f>
        <v>1141</v>
      </c>
      <c r="AV185" s="14">
        <f>HLOOKUP(AU185,AX185:BH186,2)</f>
        <v>0.60707219999999995</v>
      </c>
      <c r="AW185" s="1"/>
      <c r="AX185" s="2">
        <v>721</v>
      </c>
      <c r="AY185" s="2">
        <f>AX185+60</f>
        <v>781</v>
      </c>
      <c r="AZ185" s="2">
        <f t="shared" ref="AZ185:BF185" si="250">AY185+60</f>
        <v>841</v>
      </c>
      <c r="BA185" s="2">
        <f t="shared" si="250"/>
        <v>901</v>
      </c>
      <c r="BB185" s="2">
        <f t="shared" si="250"/>
        <v>961</v>
      </c>
      <c r="BC185" s="2">
        <f t="shared" si="250"/>
        <v>1021</v>
      </c>
      <c r="BD185" s="2">
        <f t="shared" si="250"/>
        <v>1081</v>
      </c>
      <c r="BE185" s="2">
        <f t="shared" si="250"/>
        <v>1141</v>
      </c>
      <c r="BF185" s="2">
        <f t="shared" si="250"/>
        <v>1201</v>
      </c>
      <c r="BG185" s="4">
        <f>BF185+60</f>
        <v>1261</v>
      </c>
      <c r="BH185" s="1">
        <f>BG185+60</f>
        <v>1321</v>
      </c>
      <c r="BI185" s="1" t="s">
        <v>10</v>
      </c>
      <c r="BJ185" s="2">
        <f>BJ160+60</f>
        <v>1141</v>
      </c>
      <c r="BK185" s="14">
        <f>HLOOKUP(BJ185,BM185:BW186,2)</f>
        <v>0.60707219999999995</v>
      </c>
      <c r="BL185" s="1"/>
      <c r="BM185" s="2">
        <v>721</v>
      </c>
      <c r="BN185" s="2">
        <f>BM185+60</f>
        <v>781</v>
      </c>
      <c r="BO185" s="2">
        <f t="shared" ref="BO185:BU185" si="251">BN185+60</f>
        <v>841</v>
      </c>
      <c r="BP185" s="2">
        <f t="shared" si="251"/>
        <v>901</v>
      </c>
      <c r="BQ185" s="2">
        <f t="shared" si="251"/>
        <v>961</v>
      </c>
      <c r="BR185" s="2">
        <f t="shared" si="251"/>
        <v>1021</v>
      </c>
      <c r="BS185" s="2">
        <f t="shared" si="251"/>
        <v>1081</v>
      </c>
      <c r="BT185" s="2">
        <f t="shared" si="251"/>
        <v>1141</v>
      </c>
      <c r="BU185" s="2">
        <f t="shared" si="251"/>
        <v>1201</v>
      </c>
      <c r="BV185" s="4">
        <f>BU185+60</f>
        <v>1261</v>
      </c>
      <c r="BW185" s="1">
        <f>BV185+60</f>
        <v>1321</v>
      </c>
    </row>
    <row r="186" spans="1:75" x14ac:dyDescent="0.3">
      <c r="A186" s="1" t="s">
        <v>11</v>
      </c>
      <c r="B186" s="2">
        <f>B185+30</f>
        <v>1171</v>
      </c>
      <c r="C186" s="2"/>
      <c r="D186" s="1"/>
      <c r="E186" s="14">
        <f t="shared" ref="E186:O186" si="252">E161</f>
        <v>-1.6810940000000001</v>
      </c>
      <c r="F186" s="14">
        <f t="shared" si="252"/>
        <v>-1.2586139999999999</v>
      </c>
      <c r="G186" s="14">
        <f t="shared" si="252"/>
        <v>-0.90927690000000005</v>
      </c>
      <c r="H186" s="14">
        <f t="shared" si="252"/>
        <v>-0.57127360000000005</v>
      </c>
      <c r="I186" s="14">
        <f t="shared" si="252"/>
        <v>-0.29197329999999999</v>
      </c>
      <c r="J186" s="19">
        <f t="shared" si="252"/>
        <v>0</v>
      </c>
      <c r="K186" s="14">
        <f t="shared" si="252"/>
        <v>0.32382309999999997</v>
      </c>
      <c r="L186" s="14">
        <f t="shared" si="252"/>
        <v>0.60707219999999995</v>
      </c>
      <c r="M186" s="14">
        <f t="shared" si="252"/>
        <v>0.92641929999999995</v>
      </c>
      <c r="N186" s="30">
        <f t="shared" si="252"/>
        <v>1.2763329999999999</v>
      </c>
      <c r="O186" s="31">
        <f t="shared" si="252"/>
        <v>1.536267</v>
      </c>
      <c r="P186" s="1" t="s">
        <v>11</v>
      </c>
      <c r="Q186" s="2">
        <f>Q185+30</f>
        <v>1171</v>
      </c>
      <c r="R186" s="2"/>
      <c r="S186" s="1"/>
      <c r="T186" s="14">
        <f t="shared" ref="T186:AD186" si="253">T161</f>
        <v>-1.6810940000000001</v>
      </c>
      <c r="U186" s="14">
        <f t="shared" si="253"/>
        <v>-1.2586139999999999</v>
      </c>
      <c r="V186" s="14">
        <f t="shared" si="253"/>
        <v>-0.90927690000000005</v>
      </c>
      <c r="W186" s="14">
        <f t="shared" si="253"/>
        <v>-0.57127360000000005</v>
      </c>
      <c r="X186" s="14">
        <f t="shared" si="253"/>
        <v>-0.29197329999999999</v>
      </c>
      <c r="Y186" s="19">
        <f t="shared" si="253"/>
        <v>0</v>
      </c>
      <c r="Z186" s="14">
        <f t="shared" si="253"/>
        <v>0.32382309999999997</v>
      </c>
      <c r="AA186" s="14">
        <f t="shared" si="253"/>
        <v>0.60707219999999995</v>
      </c>
      <c r="AB186" s="14">
        <f t="shared" si="253"/>
        <v>0.92641929999999995</v>
      </c>
      <c r="AC186" s="30">
        <f t="shared" si="253"/>
        <v>1.2763329999999999</v>
      </c>
      <c r="AD186" s="31">
        <f t="shared" si="253"/>
        <v>1.536267</v>
      </c>
      <c r="AE186" s="1" t="s">
        <v>11</v>
      </c>
      <c r="AF186" s="2">
        <f>AF185+30</f>
        <v>1171</v>
      </c>
      <c r="AG186" s="2"/>
      <c r="AH186" s="1"/>
      <c r="AI186" s="14">
        <f t="shared" ref="AI186:AS186" si="254">AI161</f>
        <v>-1.6810940000000001</v>
      </c>
      <c r="AJ186" s="14">
        <f t="shared" si="254"/>
        <v>-1.2586139999999999</v>
      </c>
      <c r="AK186" s="14">
        <f t="shared" si="254"/>
        <v>-0.90927690000000005</v>
      </c>
      <c r="AL186" s="14">
        <f t="shared" si="254"/>
        <v>-0.57127360000000005</v>
      </c>
      <c r="AM186" s="14">
        <f t="shared" si="254"/>
        <v>-0.29197329999999999</v>
      </c>
      <c r="AN186" s="19">
        <f t="shared" si="254"/>
        <v>0</v>
      </c>
      <c r="AO186" s="14">
        <f t="shared" si="254"/>
        <v>0.32382309999999997</v>
      </c>
      <c r="AP186" s="14">
        <f t="shared" si="254"/>
        <v>0.60707219999999995</v>
      </c>
      <c r="AQ186" s="14">
        <f t="shared" si="254"/>
        <v>0.92641929999999995</v>
      </c>
      <c r="AR186" s="30">
        <f t="shared" si="254"/>
        <v>1.2763329999999999</v>
      </c>
      <c r="AS186" s="31">
        <f t="shared" si="254"/>
        <v>1.536267</v>
      </c>
      <c r="AT186" s="1" t="s">
        <v>11</v>
      </c>
      <c r="AU186" s="2">
        <f>AU185+30</f>
        <v>1171</v>
      </c>
      <c r="AV186" s="2"/>
      <c r="AW186" s="1"/>
      <c r="AX186" s="14">
        <f t="shared" ref="AX186:BH186" si="255">AX161</f>
        <v>-1.6810940000000001</v>
      </c>
      <c r="AY186" s="14">
        <f t="shared" si="255"/>
        <v>-1.2586139999999999</v>
      </c>
      <c r="AZ186" s="14">
        <f t="shared" si="255"/>
        <v>-0.90927690000000005</v>
      </c>
      <c r="BA186" s="14">
        <f t="shared" si="255"/>
        <v>-0.57127360000000005</v>
      </c>
      <c r="BB186" s="14">
        <f t="shared" si="255"/>
        <v>-0.29197329999999999</v>
      </c>
      <c r="BC186" s="19">
        <f t="shared" si="255"/>
        <v>0</v>
      </c>
      <c r="BD186" s="14">
        <f t="shared" si="255"/>
        <v>0.32382309999999997</v>
      </c>
      <c r="BE186" s="14">
        <f t="shared" si="255"/>
        <v>0.60707219999999995</v>
      </c>
      <c r="BF186" s="14">
        <f t="shared" si="255"/>
        <v>0.92641929999999995</v>
      </c>
      <c r="BG186" s="30">
        <f t="shared" si="255"/>
        <v>1.2763329999999999</v>
      </c>
      <c r="BH186" s="31">
        <f t="shared" si="255"/>
        <v>1.536267</v>
      </c>
      <c r="BI186" s="1" t="s">
        <v>11</v>
      </c>
      <c r="BJ186" s="2">
        <f>BJ185+30</f>
        <v>1171</v>
      </c>
      <c r="BK186" s="2"/>
      <c r="BL186" s="1"/>
      <c r="BM186" s="14">
        <f t="shared" ref="BM186:BW186" si="256">BM161</f>
        <v>-1.6810940000000001</v>
      </c>
      <c r="BN186" s="14">
        <f t="shared" si="256"/>
        <v>-1.2586139999999999</v>
      </c>
      <c r="BO186" s="14">
        <f t="shared" si="256"/>
        <v>-0.90927690000000005</v>
      </c>
      <c r="BP186" s="14">
        <f t="shared" si="256"/>
        <v>-0.57127360000000005</v>
      </c>
      <c r="BQ186" s="14">
        <f t="shared" si="256"/>
        <v>-0.29197329999999999</v>
      </c>
      <c r="BR186" s="19">
        <f t="shared" si="256"/>
        <v>0</v>
      </c>
      <c r="BS186" s="14">
        <f t="shared" si="256"/>
        <v>0.32382309999999997</v>
      </c>
      <c r="BT186" s="14">
        <f t="shared" si="256"/>
        <v>0.60707219999999995</v>
      </c>
      <c r="BU186" s="14">
        <f t="shared" si="256"/>
        <v>0.92641929999999995</v>
      </c>
      <c r="BV186" s="30">
        <f t="shared" si="256"/>
        <v>1.2763329999999999</v>
      </c>
      <c r="BW186" s="31">
        <f t="shared" si="256"/>
        <v>1.536267</v>
      </c>
    </row>
    <row r="187" spans="1:75" x14ac:dyDescent="0.3">
      <c r="A187" s="1" t="s">
        <v>12</v>
      </c>
      <c r="B187" s="14">
        <f>B162</f>
        <v>-9.9203999999999994E-3</v>
      </c>
      <c r="C187" s="15">
        <f>B186*B187</f>
        <v>-11.616788399999999</v>
      </c>
      <c r="D187" s="1"/>
      <c r="E187" s="2"/>
      <c r="F187" s="2"/>
      <c r="G187" s="2"/>
      <c r="H187" s="2"/>
      <c r="I187" s="2"/>
      <c r="J187" s="2"/>
      <c r="K187" s="2"/>
      <c r="L187" s="2"/>
      <c r="M187" s="2"/>
      <c r="N187" s="4"/>
      <c r="O187" s="5"/>
      <c r="P187" s="1" t="s">
        <v>12</v>
      </c>
      <c r="Q187" s="14">
        <f>Q162</f>
        <v>-1.0211400000000001E-2</v>
      </c>
      <c r="R187" s="15">
        <f>Q186*Q187</f>
        <v>-11.957549400000001</v>
      </c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4"/>
      <c r="AD187" s="5"/>
      <c r="AE187" s="1" t="s">
        <v>12</v>
      </c>
      <c r="AF187" s="14">
        <f>AF162</f>
        <v>-9.9276E-3</v>
      </c>
      <c r="AG187" s="15">
        <f>AF186*AF187</f>
        <v>-11.625219599999999</v>
      </c>
      <c r="AH187" s="1"/>
      <c r="AI187" s="2"/>
      <c r="AJ187" s="2"/>
      <c r="AK187" s="2"/>
      <c r="AL187" s="2"/>
      <c r="AM187" s="2"/>
      <c r="AN187" s="2"/>
      <c r="AO187" s="2"/>
      <c r="AP187" s="2"/>
      <c r="AQ187" s="2"/>
      <c r="AR187" s="4"/>
      <c r="AS187" s="5"/>
      <c r="AT187" s="1" t="s">
        <v>12</v>
      </c>
      <c r="AU187" s="14">
        <f>AU162</f>
        <v>-9.5292999999999992E-3</v>
      </c>
      <c r="AV187" s="15">
        <f>AU186*AU187</f>
        <v>-11.158810299999999</v>
      </c>
      <c r="AW187" s="1"/>
      <c r="AX187" s="2"/>
      <c r="AY187" s="2"/>
      <c r="AZ187" s="2"/>
      <c r="BA187" s="2"/>
      <c r="BB187" s="2"/>
      <c r="BC187" s="2"/>
      <c r="BD187" s="2"/>
      <c r="BE187" s="2"/>
      <c r="BF187" s="2"/>
      <c r="BG187" s="4"/>
      <c r="BH187" s="5"/>
      <c r="BI187" s="1" t="s">
        <v>12</v>
      </c>
      <c r="BJ187" s="14">
        <f>BJ162</f>
        <v>-9.0203999999999996E-3</v>
      </c>
      <c r="BK187" s="15">
        <f>BJ186*BJ187</f>
        <v>-10.5628884</v>
      </c>
      <c r="BL187" s="1"/>
      <c r="BM187" s="2"/>
      <c r="BN187" s="2"/>
      <c r="BO187" s="2"/>
      <c r="BP187" s="2"/>
      <c r="BQ187" s="2"/>
      <c r="BR187" s="2"/>
      <c r="BS187" s="2"/>
      <c r="BT187" s="2"/>
      <c r="BU187" s="2"/>
      <c r="BV187" s="4"/>
      <c r="BW187" s="5"/>
    </row>
    <row r="188" spans="1:75" x14ac:dyDescent="0.3">
      <c r="A188" s="1"/>
      <c r="B188" s="14">
        <f>B163</f>
        <v>-2.9109999999999997E-4</v>
      </c>
      <c r="C188" s="15">
        <f>(1-B$7)*B186*B188</f>
        <v>0</v>
      </c>
      <c r="D188" s="1"/>
      <c r="E188" s="2"/>
      <c r="F188" s="2"/>
      <c r="G188" s="2"/>
      <c r="H188" s="2"/>
      <c r="I188" s="2"/>
      <c r="J188" s="2"/>
      <c r="K188" s="2"/>
      <c r="L188" s="2"/>
      <c r="M188" s="2"/>
      <c r="N188" s="4"/>
      <c r="O188" s="5"/>
      <c r="P188" s="1"/>
      <c r="Q188" s="14">
        <f>Q163</f>
        <v>-2.9109999999999997E-4</v>
      </c>
      <c r="R188" s="15">
        <f>(1-Q$7)*Q186*Q188</f>
        <v>0</v>
      </c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4"/>
      <c r="AD188" s="5"/>
      <c r="AE188" s="1"/>
      <c r="AF188" s="14">
        <f>AF163</f>
        <v>-2.9109999999999997E-4</v>
      </c>
      <c r="AG188" s="15">
        <f>(1-AF$7)*AF186*AF188</f>
        <v>0</v>
      </c>
      <c r="AH188" s="1"/>
      <c r="AI188" s="2"/>
      <c r="AJ188" s="2"/>
      <c r="AK188" s="2"/>
      <c r="AL188" s="2"/>
      <c r="AM188" s="2"/>
      <c r="AN188" s="2"/>
      <c r="AO188" s="2"/>
      <c r="AP188" s="2"/>
      <c r="AQ188" s="2"/>
      <c r="AR188" s="4"/>
      <c r="AS188" s="5"/>
      <c r="AT188" s="1"/>
      <c r="AU188" s="14">
        <f>AU163</f>
        <v>-2.9109999999999997E-4</v>
      </c>
      <c r="AV188" s="15">
        <f>(1-AU$7)*AU186*AU188</f>
        <v>0</v>
      </c>
      <c r="AW188" s="1"/>
      <c r="AX188" s="2"/>
      <c r="AY188" s="2"/>
      <c r="AZ188" s="2"/>
      <c r="BA188" s="2"/>
      <c r="BB188" s="2"/>
      <c r="BC188" s="2"/>
      <c r="BD188" s="2"/>
      <c r="BE188" s="2"/>
      <c r="BF188" s="2"/>
      <c r="BG188" s="4"/>
      <c r="BH188" s="5"/>
      <c r="BI188" s="1"/>
      <c r="BJ188" s="14">
        <f>BJ163</f>
        <v>-2.9109999999999997E-4</v>
      </c>
      <c r="BK188" s="15">
        <f>(1-BJ$7)*BJ186*BJ188</f>
        <v>0</v>
      </c>
      <c r="BL188" s="1"/>
      <c r="BM188" s="2"/>
      <c r="BN188" s="2"/>
      <c r="BO188" s="2"/>
      <c r="BP188" s="2"/>
      <c r="BQ188" s="2"/>
      <c r="BR188" s="2"/>
      <c r="BS188" s="2"/>
      <c r="BT188" s="2"/>
      <c r="BU188" s="2"/>
      <c r="BV188" s="4"/>
      <c r="BW188" s="5"/>
    </row>
    <row r="189" spans="1:75" x14ac:dyDescent="0.3">
      <c r="A189" s="18" t="s">
        <v>14</v>
      </c>
      <c r="B189" s="19"/>
      <c r="C189" s="15">
        <f>C$8+C185+C187+C188</f>
        <v>-8.0431387999999995</v>
      </c>
      <c r="D189" s="1"/>
      <c r="E189" s="2"/>
      <c r="F189" s="19" t="s">
        <v>15</v>
      </c>
      <c r="G189" s="19" t="s">
        <v>16</v>
      </c>
      <c r="H189" s="19" t="s">
        <v>17</v>
      </c>
      <c r="I189" s="2"/>
      <c r="J189" s="2"/>
      <c r="K189" s="2"/>
      <c r="L189" s="2"/>
      <c r="M189" s="2"/>
      <c r="N189" s="4"/>
      <c r="O189" s="5"/>
      <c r="P189" s="18" t="s">
        <v>14</v>
      </c>
      <c r="Q189" s="19"/>
      <c r="R189" s="15">
        <f>R$8+R185+R187+R188</f>
        <v>-8.1252425000000024</v>
      </c>
      <c r="S189" s="1"/>
      <c r="T189" s="2"/>
      <c r="U189" s="19" t="s">
        <v>15</v>
      </c>
      <c r="V189" s="19" t="s">
        <v>16</v>
      </c>
      <c r="W189" s="19" t="s">
        <v>17</v>
      </c>
      <c r="X189" s="2"/>
      <c r="Y189" s="2"/>
      <c r="Z189" s="2"/>
      <c r="AA189" s="2"/>
      <c r="AB189" s="2"/>
      <c r="AC189" s="4"/>
      <c r="AD189" s="5"/>
      <c r="AE189" s="18" t="s">
        <v>14</v>
      </c>
      <c r="AF189" s="19"/>
      <c r="AG189" s="15">
        <f>AG$8+AG185+AG187+AG188</f>
        <v>-8.0202111999999985</v>
      </c>
      <c r="AH189" s="1"/>
      <c r="AI189" s="2"/>
      <c r="AJ189" s="19" t="s">
        <v>15</v>
      </c>
      <c r="AK189" s="19" t="s">
        <v>16</v>
      </c>
      <c r="AL189" s="19" t="s">
        <v>17</v>
      </c>
      <c r="AM189" s="2"/>
      <c r="AN189" s="2"/>
      <c r="AO189" s="2"/>
      <c r="AP189" s="2"/>
      <c r="AQ189" s="2"/>
      <c r="AR189" s="4"/>
      <c r="AS189" s="5"/>
      <c r="AT189" s="18" t="s">
        <v>14</v>
      </c>
      <c r="AU189" s="19"/>
      <c r="AV189" s="15">
        <f>AV$8+AV185+AV187+AV188</f>
        <v>-7.8702846999999991</v>
      </c>
      <c r="AW189" s="1"/>
      <c r="AX189" s="2"/>
      <c r="AY189" s="19" t="s">
        <v>15</v>
      </c>
      <c r="AZ189" s="19" t="s">
        <v>16</v>
      </c>
      <c r="BA189" s="19" t="s">
        <v>17</v>
      </c>
      <c r="BB189" s="2"/>
      <c r="BC189" s="2"/>
      <c r="BD189" s="2"/>
      <c r="BE189" s="2"/>
      <c r="BF189" s="2"/>
      <c r="BG189" s="4"/>
      <c r="BH189" s="5"/>
      <c r="BI189" s="18" t="s">
        <v>14</v>
      </c>
      <c r="BJ189" s="19"/>
      <c r="BK189" s="15">
        <f>BK$8+BK185+BK187+BK188</f>
        <v>-7.7572179000000006</v>
      </c>
      <c r="BL189" s="1"/>
      <c r="BM189" s="2"/>
      <c r="BN189" s="19" t="s">
        <v>15</v>
      </c>
      <c r="BO189" s="19" t="s">
        <v>16</v>
      </c>
      <c r="BP189" s="19" t="s">
        <v>17</v>
      </c>
      <c r="BQ189" s="2"/>
      <c r="BR189" s="2"/>
      <c r="BS189" s="2"/>
      <c r="BT189" s="2"/>
      <c r="BU189" s="2"/>
      <c r="BV189" s="4"/>
      <c r="BW189" s="5"/>
    </row>
    <row r="190" spans="1:75" x14ac:dyDescent="0.3">
      <c r="A190" s="9" t="s">
        <v>18</v>
      </c>
      <c r="B190" s="2" t="s">
        <v>19</v>
      </c>
      <c r="C190" s="2" t="s">
        <v>20</v>
      </c>
      <c r="D190" s="1" t="s">
        <v>21</v>
      </c>
      <c r="E190" s="2" t="s">
        <v>22</v>
      </c>
      <c r="F190" s="19" t="s">
        <v>23</v>
      </c>
      <c r="G190" s="19" t="s">
        <v>23</v>
      </c>
      <c r="H190" s="19" t="s">
        <v>23</v>
      </c>
      <c r="I190" s="2" t="s">
        <v>24</v>
      </c>
      <c r="J190" s="20" t="s">
        <v>25</v>
      </c>
      <c r="K190" s="20" t="s">
        <v>26</v>
      </c>
      <c r="L190" s="2"/>
      <c r="M190" s="2"/>
      <c r="N190" s="4"/>
      <c r="O190" s="5"/>
      <c r="P190" s="9" t="s">
        <v>18</v>
      </c>
      <c r="Q190" s="2" t="s">
        <v>19</v>
      </c>
      <c r="R190" s="2" t="s">
        <v>20</v>
      </c>
      <c r="S190" s="1" t="s">
        <v>21</v>
      </c>
      <c r="T190" s="2" t="s">
        <v>22</v>
      </c>
      <c r="U190" s="19" t="s">
        <v>23</v>
      </c>
      <c r="V190" s="19" t="s">
        <v>23</v>
      </c>
      <c r="W190" s="19" t="s">
        <v>23</v>
      </c>
      <c r="X190" s="2" t="s">
        <v>24</v>
      </c>
      <c r="Y190" s="20" t="s">
        <v>25</v>
      </c>
      <c r="Z190" s="20" t="s">
        <v>26</v>
      </c>
      <c r="AA190" s="2"/>
      <c r="AB190" s="2"/>
      <c r="AC190" s="4"/>
      <c r="AD190" s="5"/>
      <c r="AE190" s="9" t="s">
        <v>18</v>
      </c>
      <c r="AF190" s="2" t="s">
        <v>19</v>
      </c>
      <c r="AG190" s="2" t="s">
        <v>20</v>
      </c>
      <c r="AH190" s="1" t="s">
        <v>21</v>
      </c>
      <c r="AI190" s="2" t="s">
        <v>22</v>
      </c>
      <c r="AJ190" s="19" t="s">
        <v>23</v>
      </c>
      <c r="AK190" s="19" t="s">
        <v>23</v>
      </c>
      <c r="AL190" s="19" t="s">
        <v>23</v>
      </c>
      <c r="AM190" s="2" t="s">
        <v>24</v>
      </c>
      <c r="AN190" s="20" t="s">
        <v>25</v>
      </c>
      <c r="AO190" s="20" t="s">
        <v>26</v>
      </c>
      <c r="AP190" s="2"/>
      <c r="AQ190" s="2"/>
      <c r="AR190" s="4"/>
      <c r="AS190" s="5"/>
      <c r="AT190" s="9" t="s">
        <v>18</v>
      </c>
      <c r="AU190" s="2" t="s">
        <v>19</v>
      </c>
      <c r="AV190" s="2" t="s">
        <v>20</v>
      </c>
      <c r="AW190" s="1" t="s">
        <v>21</v>
      </c>
      <c r="AX190" s="2" t="s">
        <v>22</v>
      </c>
      <c r="AY190" s="19" t="s">
        <v>23</v>
      </c>
      <c r="AZ190" s="19" t="s">
        <v>23</v>
      </c>
      <c r="BA190" s="19" t="s">
        <v>23</v>
      </c>
      <c r="BB190" s="2" t="s">
        <v>24</v>
      </c>
      <c r="BC190" s="20" t="s">
        <v>25</v>
      </c>
      <c r="BD190" s="20" t="s">
        <v>26</v>
      </c>
      <c r="BE190" s="2"/>
      <c r="BF190" s="2"/>
      <c r="BG190" s="4"/>
      <c r="BH190" s="5"/>
      <c r="BI190" s="9" t="s">
        <v>18</v>
      </c>
      <c r="BJ190" s="2" t="s">
        <v>19</v>
      </c>
      <c r="BK190" s="2" t="s">
        <v>20</v>
      </c>
      <c r="BL190" s="1" t="s">
        <v>21</v>
      </c>
      <c r="BM190" s="2" t="s">
        <v>22</v>
      </c>
      <c r="BN190" s="19" t="s">
        <v>23</v>
      </c>
      <c r="BO190" s="19" t="s">
        <v>23</v>
      </c>
      <c r="BP190" s="19" t="s">
        <v>23</v>
      </c>
      <c r="BQ190" s="2" t="s">
        <v>24</v>
      </c>
      <c r="BR190" s="20" t="s">
        <v>25</v>
      </c>
      <c r="BS190" s="20" t="s">
        <v>26</v>
      </c>
      <c r="BT190" s="2"/>
      <c r="BU190" s="2"/>
      <c r="BV190" s="4"/>
      <c r="BW190" s="5"/>
    </row>
    <row r="191" spans="1:75" x14ac:dyDescent="0.3">
      <c r="A191" s="1"/>
      <c r="B191" s="2"/>
      <c r="C191" s="2"/>
      <c r="D191" s="1"/>
      <c r="E191" s="2"/>
      <c r="F191" s="32">
        <f>F166</f>
        <v>-3.4199999999999999E-6</v>
      </c>
      <c r="G191" s="33">
        <f>G166</f>
        <v>2.9399999999999999E-8</v>
      </c>
      <c r="H191" s="32">
        <f>H166</f>
        <v>1.1931000000000001E-3</v>
      </c>
      <c r="I191" s="2"/>
      <c r="J191" s="2"/>
      <c r="K191" s="2"/>
      <c r="L191" s="2"/>
      <c r="M191" s="2"/>
      <c r="N191" s="4"/>
      <c r="O191" s="5"/>
      <c r="P191" s="1"/>
      <c r="Q191" s="2"/>
      <c r="R191" s="2"/>
      <c r="S191" s="1"/>
      <c r="T191" s="2"/>
      <c r="U191" s="32">
        <f>U166</f>
        <v>-3.4199999999999999E-6</v>
      </c>
      <c r="V191" s="33">
        <f>V166</f>
        <v>2.9399999999999999E-8</v>
      </c>
      <c r="W191" s="32">
        <f>W166</f>
        <v>1.1931000000000001E-3</v>
      </c>
      <c r="X191" s="2"/>
      <c r="Y191" s="2"/>
      <c r="Z191" s="2"/>
      <c r="AA191" s="2"/>
      <c r="AB191" s="2"/>
      <c r="AC191" s="4"/>
      <c r="AD191" s="5"/>
      <c r="AE191" s="1"/>
      <c r="AF191" s="2"/>
      <c r="AG191" s="2"/>
      <c r="AH191" s="1"/>
      <c r="AI191" s="2"/>
      <c r="AJ191" s="32">
        <f>AJ166</f>
        <v>-3.4199999999999999E-6</v>
      </c>
      <c r="AK191" s="33">
        <f>AK166</f>
        <v>2.9399999999999999E-8</v>
      </c>
      <c r="AL191" s="32">
        <f>AL166</f>
        <v>1.1931000000000001E-3</v>
      </c>
      <c r="AM191" s="2"/>
      <c r="AN191" s="2"/>
      <c r="AO191" s="2"/>
      <c r="AP191" s="2"/>
      <c r="AQ191" s="2"/>
      <c r="AR191" s="4"/>
      <c r="AS191" s="5"/>
      <c r="AT191" s="1"/>
      <c r="AU191" s="2"/>
      <c r="AV191" s="2"/>
      <c r="AW191" s="1"/>
      <c r="AX191" s="2"/>
      <c r="AY191" s="32">
        <f>AY166</f>
        <v>-3.4199999999999999E-6</v>
      </c>
      <c r="AZ191" s="33">
        <f>AZ166</f>
        <v>2.9399999999999999E-8</v>
      </c>
      <c r="BA191" s="32">
        <f>BA166</f>
        <v>1.1931000000000001E-3</v>
      </c>
      <c r="BB191" s="2"/>
      <c r="BC191" s="2"/>
      <c r="BD191" s="2"/>
      <c r="BE191" s="2"/>
      <c r="BF191" s="2"/>
      <c r="BG191" s="4"/>
      <c r="BH191" s="5"/>
      <c r="BI191" s="1"/>
      <c r="BJ191" s="2"/>
      <c r="BK191" s="2"/>
      <c r="BL191" s="1"/>
      <c r="BM191" s="2"/>
      <c r="BN191" s="32">
        <f>BN166</f>
        <v>-3.4199999999999999E-6</v>
      </c>
      <c r="BO191" s="33">
        <f>BO166</f>
        <v>2.9399999999999999E-8</v>
      </c>
      <c r="BP191" s="32">
        <f>BP166</f>
        <v>1.1931000000000001E-3</v>
      </c>
      <c r="BQ191" s="2"/>
      <c r="BR191" s="2"/>
      <c r="BS191" s="2"/>
      <c r="BT191" s="2"/>
      <c r="BU191" s="2"/>
      <c r="BV191" s="4"/>
      <c r="BW191" s="5"/>
    </row>
    <row r="192" spans="1:75" x14ac:dyDescent="0.3">
      <c r="A192" s="1">
        <v>0</v>
      </c>
      <c r="B192" s="2">
        <v>4.5</v>
      </c>
      <c r="C192" s="2">
        <f>B192*B192</f>
        <v>20.25</v>
      </c>
      <c r="D192" s="22">
        <f>LN(B192)</f>
        <v>1.5040773967762742</v>
      </c>
      <c r="E192" s="34">
        <f>E167</f>
        <v>-2.2687249999999999</v>
      </c>
      <c r="F192" s="14">
        <f>F$16*B192*$AF186</f>
        <v>-1.802169E-2</v>
      </c>
      <c r="G192" s="14">
        <f>G$16*C192*$AF186</f>
        <v>6.9715484999999992E-4</v>
      </c>
      <c r="H192" s="14">
        <f>H$16*D192*$AF186</f>
        <v>2.1013767629918081</v>
      </c>
      <c r="I192" s="24">
        <f>C189+SUM(E192:H192)</f>
        <v>-8.2278115721581919</v>
      </c>
      <c r="J192" s="15">
        <f>EXP(I192)</f>
        <v>2.6712026449452381E-4</v>
      </c>
      <c r="K192" s="2">
        <v>1</v>
      </c>
      <c r="L192" s="2"/>
      <c r="M192" s="2"/>
      <c r="N192" s="4"/>
      <c r="O192" s="5"/>
      <c r="P192" s="1">
        <v>0</v>
      </c>
      <c r="Q192" s="2">
        <v>4.5</v>
      </c>
      <c r="R192" s="2">
        <f>Q192*Q192</f>
        <v>20.25</v>
      </c>
      <c r="S192" s="22">
        <f>LN(Q192)</f>
        <v>1.5040773967762742</v>
      </c>
      <c r="T192" s="34">
        <f>T167</f>
        <v>-2.2687249999999999</v>
      </c>
      <c r="U192" s="14">
        <f>U$16*Q192*$B186</f>
        <v>-1.802169E-2</v>
      </c>
      <c r="V192" s="14">
        <f>V$16*R192*$B186</f>
        <v>6.9715484999999992E-4</v>
      </c>
      <c r="W192" s="14">
        <f>W$16*S192*$B186</f>
        <v>2.1013767629918081</v>
      </c>
      <c r="X192" s="24">
        <f>R189+SUM(T192:W192)</f>
        <v>-8.309915272158193</v>
      </c>
      <c r="Y192" s="15">
        <f>EXP(X192)</f>
        <v>2.4606489102605849E-4</v>
      </c>
      <c r="Z192" s="2">
        <v>1</v>
      </c>
      <c r="AA192" s="2"/>
      <c r="AB192" s="2"/>
      <c r="AC192" s="4"/>
      <c r="AD192" s="5"/>
      <c r="AE192" s="1">
        <v>0</v>
      </c>
      <c r="AF192" s="2">
        <v>4.5</v>
      </c>
      <c r="AG192" s="2">
        <f>AF192*AF192</f>
        <v>20.25</v>
      </c>
      <c r="AH192" s="22">
        <f>LN(AF192)</f>
        <v>1.5040773967762742</v>
      </c>
      <c r="AI192" s="34">
        <f>AI167</f>
        <v>-2.2687249999999999</v>
      </c>
      <c r="AJ192" s="14">
        <f>AJ$16*AF192*$B186</f>
        <v>-1.802169E-2</v>
      </c>
      <c r="AK192" s="14">
        <f>AK$16*AG192*$B186</f>
        <v>6.9715484999999992E-4</v>
      </c>
      <c r="AL192" s="14">
        <f>AL$16*AH192*$B186</f>
        <v>2.1013767629918081</v>
      </c>
      <c r="AM192" s="24">
        <f>AG189+SUM(AI192:AL192)</f>
        <v>-8.2048839721581892</v>
      </c>
      <c r="AN192" s="15">
        <f>EXP(AM192)</f>
        <v>2.7331543993805381E-4</v>
      </c>
      <c r="AO192" s="2">
        <v>1</v>
      </c>
      <c r="AP192" s="2"/>
      <c r="AQ192" s="2"/>
      <c r="AR192" s="4"/>
      <c r="AS192" s="5"/>
      <c r="AT192" s="1">
        <v>0</v>
      </c>
      <c r="AU192" s="2">
        <v>4.5</v>
      </c>
      <c r="AV192" s="2">
        <f>AU192*AU192</f>
        <v>20.25</v>
      </c>
      <c r="AW192" s="22">
        <f>LN(AU192)</f>
        <v>1.5040773967762742</v>
      </c>
      <c r="AX192" s="34">
        <f>AX167</f>
        <v>-2.2687249999999999</v>
      </c>
      <c r="AY192" s="14">
        <f>AY$16*AU192*$B186</f>
        <v>-1.802169E-2</v>
      </c>
      <c r="AZ192" s="14">
        <f>AZ$16*AV192*$B186</f>
        <v>6.9715484999999992E-4</v>
      </c>
      <c r="BA192" s="14">
        <f>BA$16*AW192*$B186</f>
        <v>2.1013767629918081</v>
      </c>
      <c r="BB192" s="24">
        <f>AV189+SUM(AX192:BA192)</f>
        <v>-8.0549574721581898</v>
      </c>
      <c r="BC192" s="15">
        <f>EXP(BB192)</f>
        <v>3.1752389832215668E-4</v>
      </c>
      <c r="BD192" s="2">
        <v>1</v>
      </c>
      <c r="BE192" s="2"/>
      <c r="BF192" s="2"/>
      <c r="BG192" s="4"/>
      <c r="BH192" s="5"/>
      <c r="BI192" s="1">
        <v>0</v>
      </c>
      <c r="BJ192" s="2">
        <v>4.5</v>
      </c>
      <c r="BK192" s="2">
        <f>BJ192*BJ192</f>
        <v>20.25</v>
      </c>
      <c r="BL192" s="22">
        <f>LN(BJ192)</f>
        <v>1.5040773967762742</v>
      </c>
      <c r="BM192" s="34">
        <f>BM167</f>
        <v>-2.2687249999999999</v>
      </c>
      <c r="BN192" s="14">
        <f>BN$16*BJ192*$B186</f>
        <v>-1.802169E-2</v>
      </c>
      <c r="BO192" s="14">
        <f>BO$16*BK192*$B186</f>
        <v>6.9715484999999992E-4</v>
      </c>
      <c r="BP192" s="14">
        <f>BP$16*BL192*$B186</f>
        <v>2.1013767629918081</v>
      </c>
      <c r="BQ192" s="24">
        <f>BK189+SUM(BM192:BP192)</f>
        <v>-7.9418906721581921</v>
      </c>
      <c r="BR192" s="15">
        <f>EXP(BQ192)</f>
        <v>3.5553364489006382E-4</v>
      </c>
      <c r="BS192" s="2">
        <v>1</v>
      </c>
      <c r="BT192" s="2"/>
      <c r="BU192" s="2"/>
      <c r="BV192" s="4"/>
      <c r="BW192" s="5"/>
    </row>
    <row r="193" spans="1:75" x14ac:dyDescent="0.3">
      <c r="A193" s="1">
        <v>9</v>
      </c>
      <c r="B193" s="2">
        <v>13.5</v>
      </c>
      <c r="C193" s="2">
        <f t="shared" ref="C193:C207" si="257">B193*B193</f>
        <v>182.25</v>
      </c>
      <c r="D193" s="22">
        <f t="shared" ref="D193:D207" si="258">LN(B193)</f>
        <v>2.6026896854443837</v>
      </c>
      <c r="E193" s="34">
        <f t="shared" ref="E193:E207" si="259">E168</f>
        <v>-0.33723589999999998</v>
      </c>
      <c r="F193" s="14">
        <f>F$16*B193*$AF186</f>
        <v>-5.406507E-2</v>
      </c>
      <c r="G193" s="14">
        <f>G$16*C193*$AF186</f>
        <v>6.2743936499999996E-3</v>
      </c>
      <c r="H193" s="14">
        <f>H$16*D193*$AF186</f>
        <v>3.6362700735970264</v>
      </c>
      <c r="I193" s="24">
        <f>C189+SUM(E193:H193)</f>
        <v>-4.7918953027529732</v>
      </c>
      <c r="J193" s="15">
        <f t="shared" ref="J193:J207" si="260">EXP(I193)</f>
        <v>8.2967176790259486E-3</v>
      </c>
      <c r="K193" s="24">
        <f t="shared" ref="K193:K207" si="261">K192*(1-(J192*($AE193-$AE192)/(1+J192*($AE193-$AE192)/2)))</f>
        <v>0.9975988039560999</v>
      </c>
      <c r="L193" s="2"/>
      <c r="M193" s="2"/>
      <c r="N193" s="4"/>
      <c r="O193" s="5"/>
      <c r="P193" s="1">
        <v>9</v>
      </c>
      <c r="Q193" s="2">
        <v>13.5</v>
      </c>
      <c r="R193" s="2">
        <f t="shared" ref="R193:R207" si="262">Q193*Q193</f>
        <v>182.25</v>
      </c>
      <c r="S193" s="22">
        <f t="shared" ref="S193:S207" si="263">LN(Q193)</f>
        <v>2.6026896854443837</v>
      </c>
      <c r="T193" s="34">
        <f t="shared" ref="T193:T207" si="264">T168</f>
        <v>-0.33723589999999998</v>
      </c>
      <c r="U193" s="14">
        <f>U$16*Q193*$B186</f>
        <v>-5.406507E-2</v>
      </c>
      <c r="V193" s="14">
        <f>V$16*R193*$B186</f>
        <v>6.2743936499999996E-3</v>
      </c>
      <c r="W193" s="14">
        <f>W$16*S193*$B186</f>
        <v>3.6362700735970264</v>
      </c>
      <c r="X193" s="24">
        <f>R189+SUM(T193:W193)</f>
        <v>-4.873999002752976</v>
      </c>
      <c r="Y193" s="15">
        <f t="shared" ref="Y193:Y207" si="265">EXP(X193)</f>
        <v>7.6427407535954364E-3</v>
      </c>
      <c r="Z193" s="24">
        <f>Z192*(1-(Y192*($A193-$A192)/(1+Y192*($A193-$A192)/2)))</f>
        <v>0.99778786545966613</v>
      </c>
      <c r="AA193" s="2"/>
      <c r="AB193" s="2"/>
      <c r="AC193" s="4"/>
      <c r="AD193" s="5"/>
      <c r="AE193" s="1">
        <v>9</v>
      </c>
      <c r="AF193" s="2">
        <v>13.5</v>
      </c>
      <c r="AG193" s="2">
        <f t="shared" ref="AG193:AG207" si="266">AF193*AF193</f>
        <v>182.25</v>
      </c>
      <c r="AH193" s="22">
        <f t="shared" ref="AH193:AH207" si="267">LN(AF193)</f>
        <v>2.6026896854443837</v>
      </c>
      <c r="AI193" s="34">
        <f t="shared" ref="AI193:AI207" si="268">AI168</f>
        <v>-0.33723589999999998</v>
      </c>
      <c r="AJ193" s="14">
        <f>AJ$16*AF193*$B186</f>
        <v>-5.406507E-2</v>
      </c>
      <c r="AK193" s="14">
        <f>AK$16*AG193*$B186</f>
        <v>6.2743936499999996E-3</v>
      </c>
      <c r="AL193" s="14">
        <f>AL$16*AH193*$B186</f>
        <v>3.6362700735970264</v>
      </c>
      <c r="AM193" s="24">
        <f>AG189+SUM(AI193:AL193)</f>
        <v>-4.7689677027529722</v>
      </c>
      <c r="AN193" s="15">
        <f t="shared" ref="AN193:AN207" si="269">EXP(AM193)</f>
        <v>8.4891389531073554E-3</v>
      </c>
      <c r="AO193" s="24">
        <f>AO192*(1-(AN192*($A193-$A192)/(1+AN192*($A193-$A192)/2)))</f>
        <v>0.99754318272797848</v>
      </c>
      <c r="AP193" s="2"/>
      <c r="AQ193" s="2"/>
      <c r="AR193" s="4"/>
      <c r="AS193" s="5"/>
      <c r="AT193" s="1">
        <v>9</v>
      </c>
      <c r="AU193" s="2">
        <v>13.5</v>
      </c>
      <c r="AV193" s="2">
        <f t="shared" ref="AV193:AV207" si="270">AU193*AU193</f>
        <v>182.25</v>
      </c>
      <c r="AW193" s="22">
        <f t="shared" ref="AW193:AW207" si="271">LN(AU193)</f>
        <v>2.6026896854443837</v>
      </c>
      <c r="AX193" s="34">
        <f t="shared" ref="AX193:AX207" si="272">AX168</f>
        <v>-0.33723589999999998</v>
      </c>
      <c r="AY193" s="14">
        <f>AY$16*AU193*$B186</f>
        <v>-5.406507E-2</v>
      </c>
      <c r="AZ193" s="14">
        <f>AZ$16*AV193*$B186</f>
        <v>6.2743936499999996E-3</v>
      </c>
      <c r="BA193" s="14">
        <f>BA$16*AW193*$B186</f>
        <v>3.6362700735970264</v>
      </c>
      <c r="BB193" s="24">
        <f>AV189+SUM(AX193:BA193)</f>
        <v>-4.6190412027529728</v>
      </c>
      <c r="BC193" s="15">
        <f t="shared" ref="BC193:BC207" si="273">EXP(BB193)</f>
        <v>9.8622474251730818E-3</v>
      </c>
      <c r="BD193" s="24">
        <f>BD192*(1-(BC192*($A193-$A192)/(1+BC192*($A193-$A192)/2)))</f>
        <v>0.99714636235677057</v>
      </c>
      <c r="BE193" s="2"/>
      <c r="BF193" s="2"/>
      <c r="BG193" s="4"/>
      <c r="BH193" s="5"/>
      <c r="BI193" s="1">
        <v>9</v>
      </c>
      <c r="BJ193" s="2">
        <v>13.5</v>
      </c>
      <c r="BK193" s="2">
        <f t="shared" ref="BK193:BK207" si="274">BJ193*BJ193</f>
        <v>182.25</v>
      </c>
      <c r="BL193" s="22">
        <f t="shared" ref="BL193:BL207" si="275">LN(BJ193)</f>
        <v>2.6026896854443837</v>
      </c>
      <c r="BM193" s="34">
        <f t="shared" ref="BM193:BM207" si="276">BM168</f>
        <v>-0.33723589999999998</v>
      </c>
      <c r="BN193" s="14">
        <f>BN$16*BJ193*$B186</f>
        <v>-5.406507E-2</v>
      </c>
      <c r="BO193" s="14">
        <f>BO$16*BK193*$B186</f>
        <v>6.2743936499999996E-3</v>
      </c>
      <c r="BP193" s="14">
        <f>BP$16*BL193*$B186</f>
        <v>3.6362700735970264</v>
      </c>
      <c r="BQ193" s="24">
        <f>BK189+SUM(BM193:BP193)</f>
        <v>-4.5059744027529742</v>
      </c>
      <c r="BR193" s="15">
        <f t="shared" ref="BR193:BR207" si="277">EXP(BQ193)</f>
        <v>1.1042824783921984E-2</v>
      </c>
      <c r="BS193" s="24">
        <f>BS192*(1-(BR192*($A193-$A192)/(1+BR192*($A193-$A192)/2)))</f>
        <v>0.99680530838757908</v>
      </c>
      <c r="BT193" s="2"/>
      <c r="BU193" s="2"/>
      <c r="BV193" s="4"/>
      <c r="BW193" s="5"/>
    </row>
    <row r="194" spans="1:75" x14ac:dyDescent="0.3">
      <c r="A194" s="1">
        <v>18</v>
      </c>
      <c r="B194" s="2">
        <v>21</v>
      </c>
      <c r="C194" s="2">
        <f t="shared" si="257"/>
        <v>441</v>
      </c>
      <c r="D194" s="22">
        <f t="shared" si="258"/>
        <v>3.044522437723423</v>
      </c>
      <c r="E194" s="34">
        <f t="shared" si="259"/>
        <v>0.25757760000000002</v>
      </c>
      <c r="F194" s="14">
        <f>F$16*B194*$AF186</f>
        <v>-8.4101220000000004E-2</v>
      </c>
      <c r="G194" s="14">
        <f>G$16*C194*$AF186</f>
        <v>1.51824834E-2</v>
      </c>
      <c r="H194" s="14">
        <f>H$16*D194*$AF186</f>
        <v>4.2535634926443935</v>
      </c>
      <c r="I194" s="24">
        <f>C189+SUM(E194:H194)</f>
        <v>-3.6009164439556063</v>
      </c>
      <c r="J194" s="15">
        <f t="shared" si="260"/>
        <v>2.729869325768761E-2</v>
      </c>
      <c r="K194" s="24">
        <f t="shared" si="261"/>
        <v>0.92578869033243494</v>
      </c>
      <c r="L194" s="2"/>
      <c r="M194" s="2"/>
      <c r="N194" s="4"/>
      <c r="O194" s="5"/>
      <c r="P194" s="1">
        <v>18</v>
      </c>
      <c r="Q194" s="2">
        <v>21</v>
      </c>
      <c r="R194" s="2">
        <f t="shared" si="262"/>
        <v>441</v>
      </c>
      <c r="S194" s="22">
        <f t="shared" si="263"/>
        <v>3.044522437723423</v>
      </c>
      <c r="T194" s="34">
        <f t="shared" si="264"/>
        <v>0.25757760000000002</v>
      </c>
      <c r="U194" s="14">
        <f>U$16*Q194*$B186</f>
        <v>-8.4101220000000004E-2</v>
      </c>
      <c r="V194" s="14">
        <f>V$16*R194*$B186</f>
        <v>1.51824834E-2</v>
      </c>
      <c r="W194" s="14">
        <f>W$16*S194*$B186</f>
        <v>4.2535634926443935</v>
      </c>
      <c r="X194" s="24">
        <f>R189+SUM(T194:W194)</f>
        <v>-3.6830201439556092</v>
      </c>
      <c r="Y194" s="15">
        <f t="shared" si="265"/>
        <v>2.5146912737294014E-2</v>
      </c>
      <c r="Z194" s="24">
        <f t="shared" ref="Z194:Z207" si="278">Z193*(1-(Y193*($A194-$A193)/(1+Y193*($A194-$A193)/2)))</f>
        <v>0.93143731003731711</v>
      </c>
      <c r="AA194" s="2"/>
      <c r="AB194" s="2"/>
      <c r="AC194" s="4"/>
      <c r="AD194" s="5"/>
      <c r="AE194" s="1">
        <v>18</v>
      </c>
      <c r="AF194" s="2">
        <v>21</v>
      </c>
      <c r="AG194" s="2">
        <f t="shared" si="266"/>
        <v>441</v>
      </c>
      <c r="AH194" s="22">
        <f t="shared" si="267"/>
        <v>3.044522437723423</v>
      </c>
      <c r="AI194" s="34">
        <f t="shared" si="268"/>
        <v>0.25757760000000002</v>
      </c>
      <c r="AJ194" s="14">
        <f>AJ$16*AF194*$B186</f>
        <v>-8.4101220000000004E-2</v>
      </c>
      <c r="AK194" s="14">
        <f>AK$16*AG194*$B186</f>
        <v>1.51824834E-2</v>
      </c>
      <c r="AL194" s="14">
        <f>AL$16*AH194*$B186</f>
        <v>4.2535634926443935</v>
      </c>
      <c r="AM194" s="24">
        <f>AG189+SUM(AI194:AL194)</f>
        <v>-3.5779888439556053</v>
      </c>
      <c r="AN194" s="15">
        <f t="shared" si="269"/>
        <v>2.793181704719306E-2</v>
      </c>
      <c r="AO194" s="24">
        <f t="shared" ref="AO194:AO207" si="279">AO193*(1-(AN193*($A194-$A193)/(1+AN193*($A194-$A193)/2)))</f>
        <v>0.92413299047075992</v>
      </c>
      <c r="AP194" s="2"/>
      <c r="AQ194" s="2"/>
      <c r="AR194" s="4"/>
      <c r="AS194" s="5"/>
      <c r="AT194" s="1">
        <v>18</v>
      </c>
      <c r="AU194" s="2">
        <v>21</v>
      </c>
      <c r="AV194" s="2">
        <f t="shared" si="270"/>
        <v>441</v>
      </c>
      <c r="AW194" s="22">
        <f t="shared" si="271"/>
        <v>3.044522437723423</v>
      </c>
      <c r="AX194" s="34">
        <f t="shared" si="272"/>
        <v>0.25757760000000002</v>
      </c>
      <c r="AY194" s="14">
        <f>AY$16*AU194*$B186</f>
        <v>-8.4101220000000004E-2</v>
      </c>
      <c r="AZ194" s="14">
        <f>AZ$16*AV194*$B186</f>
        <v>1.51824834E-2</v>
      </c>
      <c r="BA194" s="14">
        <f>BA$16*AW194*$B186</f>
        <v>4.2535634926443935</v>
      </c>
      <c r="BB194" s="24">
        <f>AV189+SUM(AX194:BA194)</f>
        <v>-3.4280623439556059</v>
      </c>
      <c r="BC194" s="15">
        <f t="shared" si="273"/>
        <v>3.2449756362304856E-2</v>
      </c>
      <c r="BD194" s="24">
        <f t="shared" ref="BD194:BD207" si="280">BD193*(1-(BC193*($A194-$A193)/(1+BC193*($A194-$A193)/2)))</f>
        <v>0.91240045790556212</v>
      </c>
      <c r="BE194" s="2"/>
      <c r="BF194" s="2"/>
      <c r="BG194" s="4"/>
      <c r="BH194" s="5"/>
      <c r="BI194" s="1">
        <v>18</v>
      </c>
      <c r="BJ194" s="2">
        <v>21</v>
      </c>
      <c r="BK194" s="2">
        <f t="shared" si="274"/>
        <v>441</v>
      </c>
      <c r="BL194" s="22">
        <f t="shared" si="275"/>
        <v>3.044522437723423</v>
      </c>
      <c r="BM194" s="34">
        <f t="shared" si="276"/>
        <v>0.25757760000000002</v>
      </c>
      <c r="BN194" s="14">
        <f>BN$16*BJ194*$B186</f>
        <v>-8.4101220000000004E-2</v>
      </c>
      <c r="BO194" s="14">
        <f>BO$16*BK194*$B186</f>
        <v>1.51824834E-2</v>
      </c>
      <c r="BP194" s="14">
        <f>BP$16*BL194*$B186</f>
        <v>4.2535634926443935</v>
      </c>
      <c r="BQ194" s="24">
        <f>BK189+SUM(BM194:BP194)</f>
        <v>-3.3149955439556074</v>
      </c>
      <c r="BR194" s="15">
        <f t="shared" si="277"/>
        <v>3.6334210483834152E-2</v>
      </c>
      <c r="BS194" s="24">
        <f t="shared" ref="BS194:BS207" si="281">BS193*(1-(BR193*($A194-$A193)/(1+BR193*($A194-$A193)/2)))</f>
        <v>0.90242729071639816</v>
      </c>
      <c r="BT194" s="2"/>
      <c r="BU194" s="2"/>
      <c r="BV194" s="4"/>
      <c r="BW194" s="5"/>
    </row>
    <row r="195" spans="1:75" x14ac:dyDescent="0.3">
      <c r="A195" s="1">
        <v>24</v>
      </c>
      <c r="B195" s="2">
        <v>27</v>
      </c>
      <c r="C195" s="2">
        <f t="shared" si="257"/>
        <v>729</v>
      </c>
      <c r="D195" s="22">
        <f t="shared" si="258"/>
        <v>3.2958368660043291</v>
      </c>
      <c r="E195" s="34">
        <f t="shared" si="259"/>
        <v>0.43262210000000001</v>
      </c>
      <c r="F195" s="14">
        <f>F$16*B195*$AF186</f>
        <v>-0.10813014</v>
      </c>
      <c r="G195" s="14">
        <f>G$16*C195*$AF186</f>
        <v>2.5097574599999999E-2</v>
      </c>
      <c r="H195" s="14">
        <f>H$16*D195*$AF186</f>
        <v>4.6046799318156548</v>
      </c>
      <c r="I195" s="24">
        <f>C189+SUM(E195:H195)</f>
        <v>-3.0888693335843449</v>
      </c>
      <c r="J195" s="15">
        <f t="shared" si="260"/>
        <v>4.5553431032276576E-2</v>
      </c>
      <c r="K195" s="24">
        <f t="shared" si="261"/>
        <v>0.78563019294261538</v>
      </c>
      <c r="L195" s="2"/>
      <c r="M195" s="2"/>
      <c r="N195" s="4"/>
      <c r="O195" s="5"/>
      <c r="P195" s="1">
        <v>24</v>
      </c>
      <c r="Q195" s="2">
        <v>27</v>
      </c>
      <c r="R195" s="2">
        <f t="shared" si="262"/>
        <v>729</v>
      </c>
      <c r="S195" s="22">
        <f t="shared" si="263"/>
        <v>3.2958368660043291</v>
      </c>
      <c r="T195" s="34">
        <f t="shared" si="264"/>
        <v>0.43262210000000001</v>
      </c>
      <c r="U195" s="14">
        <f>U$16*Q195*$B186</f>
        <v>-0.10813014</v>
      </c>
      <c r="V195" s="14">
        <f>V$16*R195*$B186</f>
        <v>2.5097574599999999E-2</v>
      </c>
      <c r="W195" s="14">
        <f>W$16*S195*$B186</f>
        <v>4.6046799318156548</v>
      </c>
      <c r="X195" s="24">
        <f>R189+SUM(T195:W195)</f>
        <v>-3.1709730335843478</v>
      </c>
      <c r="Y195" s="15">
        <f t="shared" si="265"/>
        <v>4.1962746869958954E-2</v>
      </c>
      <c r="Z195" s="24">
        <f t="shared" si="278"/>
        <v>0.8007591317415258</v>
      </c>
      <c r="AA195" s="2"/>
      <c r="AB195" s="2"/>
      <c r="AC195" s="4"/>
      <c r="AD195" s="5"/>
      <c r="AE195" s="1">
        <v>24</v>
      </c>
      <c r="AF195" s="2">
        <v>27</v>
      </c>
      <c r="AG195" s="2">
        <f t="shared" si="266"/>
        <v>729</v>
      </c>
      <c r="AH195" s="22">
        <f t="shared" si="267"/>
        <v>3.2958368660043291</v>
      </c>
      <c r="AI195" s="34">
        <f t="shared" si="268"/>
        <v>0.43262210000000001</v>
      </c>
      <c r="AJ195" s="14">
        <f>AJ$16*AF195*$B186</f>
        <v>-0.10813014</v>
      </c>
      <c r="AK195" s="14">
        <f>AK$16*AG195*$B186</f>
        <v>2.5097574599999999E-2</v>
      </c>
      <c r="AL195" s="14">
        <f>AL$16*AH195*$B186</f>
        <v>4.6046799318156548</v>
      </c>
      <c r="AM195" s="24">
        <f>AG189+SUM(AI195:AL195)</f>
        <v>-3.065941733584344</v>
      </c>
      <c r="AN195" s="15">
        <f t="shared" si="269"/>
        <v>4.6609927056019698E-2</v>
      </c>
      <c r="AO195" s="24">
        <f t="shared" si="279"/>
        <v>0.7812312265452015</v>
      </c>
      <c r="AP195" s="2"/>
      <c r="AQ195" s="2"/>
      <c r="AR195" s="4"/>
      <c r="AS195" s="5"/>
      <c r="AT195" s="1">
        <v>24</v>
      </c>
      <c r="AU195" s="2">
        <v>27</v>
      </c>
      <c r="AV195" s="2">
        <f t="shared" si="270"/>
        <v>729</v>
      </c>
      <c r="AW195" s="22">
        <f t="shared" si="271"/>
        <v>3.2958368660043291</v>
      </c>
      <c r="AX195" s="34">
        <f t="shared" si="272"/>
        <v>0.43262210000000001</v>
      </c>
      <c r="AY195" s="14">
        <f>AY$16*AU195*$B186</f>
        <v>-0.10813014</v>
      </c>
      <c r="AZ195" s="14">
        <f>AZ$16*AV195*$B186</f>
        <v>2.5097574599999999E-2</v>
      </c>
      <c r="BA195" s="14">
        <f>BA$16*AW195*$B186</f>
        <v>4.6046799318156548</v>
      </c>
      <c r="BB195" s="24">
        <f>AV189+SUM(AX195:BA195)</f>
        <v>-2.9160152335843446</v>
      </c>
      <c r="BC195" s="15">
        <f t="shared" si="273"/>
        <v>5.414902920483769E-2</v>
      </c>
      <c r="BD195" s="24">
        <f t="shared" si="280"/>
        <v>0.75051668909314107</v>
      </c>
      <c r="BE195" s="2"/>
      <c r="BF195" s="2"/>
      <c r="BG195" s="4"/>
      <c r="BH195" s="5"/>
      <c r="BI195" s="1">
        <v>24</v>
      </c>
      <c r="BJ195" s="2">
        <v>27</v>
      </c>
      <c r="BK195" s="2">
        <f t="shared" si="274"/>
        <v>729</v>
      </c>
      <c r="BL195" s="22">
        <f t="shared" si="275"/>
        <v>3.2958368660043291</v>
      </c>
      <c r="BM195" s="34">
        <f t="shared" si="276"/>
        <v>0.43262210000000001</v>
      </c>
      <c r="BN195" s="14">
        <f>BN$16*BJ195*$B186</f>
        <v>-0.10813014</v>
      </c>
      <c r="BO195" s="14">
        <f>BO$16*BK195*$B186</f>
        <v>2.5097574599999999E-2</v>
      </c>
      <c r="BP195" s="14">
        <f>BP$16*BL195*$B186</f>
        <v>4.6046799318156548</v>
      </c>
      <c r="BQ195" s="24">
        <f>BK189+SUM(BM195:BP195)</f>
        <v>-2.802948433584346</v>
      </c>
      <c r="BR195" s="15">
        <f t="shared" si="277"/>
        <v>6.0631032253584217E-2</v>
      </c>
      <c r="BS195" s="24">
        <f t="shared" si="281"/>
        <v>0.72503014738772775</v>
      </c>
      <c r="BT195" s="2"/>
      <c r="BU195" s="2"/>
      <c r="BV195" s="4"/>
      <c r="BW195" s="5"/>
    </row>
    <row r="196" spans="1:75" x14ac:dyDescent="0.3">
      <c r="A196" s="1">
        <v>30</v>
      </c>
      <c r="B196" s="2">
        <v>33</v>
      </c>
      <c r="C196" s="2">
        <f t="shared" si="257"/>
        <v>1089</v>
      </c>
      <c r="D196" s="22">
        <f t="shared" si="258"/>
        <v>3.4965075614664802</v>
      </c>
      <c r="E196" s="34">
        <f t="shared" si="259"/>
        <v>0.27424929999999997</v>
      </c>
      <c r="F196" s="14">
        <f>F$16*B196*$AF186</f>
        <v>-0.13215905999999999</v>
      </c>
      <c r="G196" s="14">
        <f>G$16*C196*$AF186</f>
        <v>3.7491438600000003E-2</v>
      </c>
      <c r="H196" s="14">
        <f>H$16*D196*$AF186</f>
        <v>4.8850409939268049</v>
      </c>
      <c r="I196" s="24">
        <f>C189+SUM(E196:H196)</f>
        <v>-2.9785161274731946</v>
      </c>
      <c r="J196" s="15">
        <f t="shared" si="260"/>
        <v>5.0868259903102252E-2</v>
      </c>
      <c r="K196" s="24">
        <f t="shared" si="261"/>
        <v>0.59671807366598895</v>
      </c>
      <c r="L196" s="2"/>
      <c r="M196" s="2"/>
      <c r="N196" s="4"/>
      <c r="O196" s="5"/>
      <c r="P196" s="1">
        <v>30</v>
      </c>
      <c r="Q196" s="2">
        <v>33</v>
      </c>
      <c r="R196" s="2">
        <f t="shared" si="262"/>
        <v>1089</v>
      </c>
      <c r="S196" s="22">
        <f t="shared" si="263"/>
        <v>3.4965075614664802</v>
      </c>
      <c r="T196" s="34">
        <f t="shared" si="264"/>
        <v>0.27424929999999997</v>
      </c>
      <c r="U196" s="14">
        <f>U$16*Q196*$B186</f>
        <v>-0.13215905999999999</v>
      </c>
      <c r="V196" s="14">
        <f>V$16*R196*$B186</f>
        <v>3.7491438600000003E-2</v>
      </c>
      <c r="W196" s="14">
        <f>W$16*S196*$B186</f>
        <v>4.8850409939268049</v>
      </c>
      <c r="X196" s="24">
        <f>R189+SUM(T196:W196)</f>
        <v>-3.0606198274731975</v>
      </c>
      <c r="Y196" s="15">
        <f t="shared" si="265"/>
        <v>4.6858641943275929E-2</v>
      </c>
      <c r="Z196" s="24">
        <f t="shared" si="278"/>
        <v>0.62168956762097316</v>
      </c>
      <c r="AA196" s="2"/>
      <c r="AB196" s="2"/>
      <c r="AC196" s="4"/>
      <c r="AD196" s="5"/>
      <c r="AE196" s="1">
        <v>30</v>
      </c>
      <c r="AF196" s="2">
        <v>33</v>
      </c>
      <c r="AG196" s="2">
        <f t="shared" si="266"/>
        <v>1089</v>
      </c>
      <c r="AH196" s="22">
        <f t="shared" si="267"/>
        <v>3.4965075614664802</v>
      </c>
      <c r="AI196" s="34">
        <f t="shared" si="268"/>
        <v>0.27424929999999997</v>
      </c>
      <c r="AJ196" s="14">
        <f>AJ$16*AF196*$B186</f>
        <v>-0.13215905999999999</v>
      </c>
      <c r="AK196" s="14">
        <f>AK$16*AG196*$B186</f>
        <v>3.7491438600000003E-2</v>
      </c>
      <c r="AL196" s="14">
        <f>AL$16*AH196*$B186</f>
        <v>4.8850409939268049</v>
      </c>
      <c r="AM196" s="24">
        <f>AG189+SUM(AI196:AL196)</f>
        <v>-2.9555885274731937</v>
      </c>
      <c r="AN196" s="15">
        <f t="shared" si="269"/>
        <v>5.2048019870782419E-2</v>
      </c>
      <c r="AO196" s="24">
        <f t="shared" si="279"/>
        <v>0.58955455121298639</v>
      </c>
      <c r="AP196" s="2"/>
      <c r="AQ196" s="2"/>
      <c r="AR196" s="4"/>
      <c r="AS196" s="5"/>
      <c r="AT196" s="1">
        <v>30</v>
      </c>
      <c r="AU196" s="2">
        <v>33</v>
      </c>
      <c r="AV196" s="2">
        <f t="shared" si="270"/>
        <v>1089</v>
      </c>
      <c r="AW196" s="22">
        <f t="shared" si="271"/>
        <v>3.4965075614664802</v>
      </c>
      <c r="AX196" s="34">
        <f t="shared" si="272"/>
        <v>0.27424929999999997</v>
      </c>
      <c r="AY196" s="14">
        <f>AY$16*AU196*$B186</f>
        <v>-0.13215905999999999</v>
      </c>
      <c r="AZ196" s="14">
        <f>AZ$16*AV196*$B186</f>
        <v>3.7491438600000003E-2</v>
      </c>
      <c r="BA196" s="14">
        <f>BA$16*AW196*$B186</f>
        <v>4.8850409939268049</v>
      </c>
      <c r="BB196" s="24">
        <f>AV189+SUM(AX196:BA196)</f>
        <v>-2.8056620274731943</v>
      </c>
      <c r="BC196" s="15">
        <f t="shared" si="273"/>
        <v>6.04667272842895E-2</v>
      </c>
      <c r="BD196" s="24">
        <f t="shared" si="280"/>
        <v>0.54075359252164668</v>
      </c>
      <c r="BE196" s="2"/>
      <c r="BF196" s="2"/>
      <c r="BG196" s="4"/>
      <c r="BH196" s="5"/>
      <c r="BI196" s="1">
        <v>30</v>
      </c>
      <c r="BJ196" s="2">
        <v>33</v>
      </c>
      <c r="BK196" s="2">
        <f t="shared" si="274"/>
        <v>1089</v>
      </c>
      <c r="BL196" s="22">
        <f t="shared" si="275"/>
        <v>3.4965075614664802</v>
      </c>
      <c r="BM196" s="34">
        <f t="shared" si="276"/>
        <v>0.27424929999999997</v>
      </c>
      <c r="BN196" s="14">
        <f>BN$16*BJ196*$B186</f>
        <v>-0.13215905999999999</v>
      </c>
      <c r="BO196" s="14">
        <f>BO$16*BK196*$B186</f>
        <v>3.7491438600000003E-2</v>
      </c>
      <c r="BP196" s="14">
        <f>BP$16*BL196*$B186</f>
        <v>4.8850409939268049</v>
      </c>
      <c r="BQ196" s="24">
        <f>BK189+SUM(BM196:BP196)</f>
        <v>-2.6925952274731957</v>
      </c>
      <c r="BR196" s="15">
        <f t="shared" si="277"/>
        <v>6.7705001291415615E-2</v>
      </c>
      <c r="BS196" s="24">
        <f t="shared" si="281"/>
        <v>0.50186617576508208</v>
      </c>
      <c r="BT196" s="2"/>
      <c r="BU196" s="2"/>
      <c r="BV196" s="4"/>
      <c r="BW196" s="5"/>
    </row>
    <row r="197" spans="1:75" x14ac:dyDescent="0.3">
      <c r="A197" s="1">
        <v>36</v>
      </c>
      <c r="B197" s="2">
        <v>39</v>
      </c>
      <c r="C197" s="2">
        <f t="shared" si="257"/>
        <v>1521</v>
      </c>
      <c r="D197" s="22">
        <f t="shared" si="258"/>
        <v>3.6635616461296463</v>
      </c>
      <c r="E197" s="35">
        <f t="shared" si="259"/>
        <v>0</v>
      </c>
      <c r="F197" s="14">
        <f>F$16*B197*$AF186</f>
        <v>-0.15618798</v>
      </c>
      <c r="G197" s="14">
        <f>G$16*C197*$AF186</f>
        <v>5.2364075400000001E-2</v>
      </c>
      <c r="H197" s="14">
        <f>H$16*D197*$AF186</f>
        <v>5.1184356133968167</v>
      </c>
      <c r="I197" s="24">
        <f>C189+SUM(E197:H197)</f>
        <v>-3.0285270912031823</v>
      </c>
      <c r="J197" s="15">
        <f t="shared" si="260"/>
        <v>4.8386855089658405E-2</v>
      </c>
      <c r="K197" s="24">
        <f t="shared" si="261"/>
        <v>0.43870722418239327</v>
      </c>
      <c r="L197" s="2"/>
      <c r="M197" s="2"/>
      <c r="N197" s="4"/>
      <c r="O197" s="5"/>
      <c r="P197" s="1">
        <v>36</v>
      </c>
      <c r="Q197" s="2">
        <v>39</v>
      </c>
      <c r="R197" s="2">
        <f t="shared" si="262"/>
        <v>1521</v>
      </c>
      <c r="S197" s="22">
        <f t="shared" si="263"/>
        <v>3.6635616461296463</v>
      </c>
      <c r="T197" s="35">
        <f t="shared" si="264"/>
        <v>0</v>
      </c>
      <c r="U197" s="14">
        <f>U$16*Q197*$B186</f>
        <v>-0.15618798</v>
      </c>
      <c r="V197" s="14">
        <f>V$16*R197*$B186</f>
        <v>5.2364075400000001E-2</v>
      </c>
      <c r="W197" s="14">
        <f>W$16*S197*$B186</f>
        <v>5.1184356133968167</v>
      </c>
      <c r="X197" s="24">
        <f>R189+SUM(T197:W197)</f>
        <v>-3.1106307912031852</v>
      </c>
      <c r="Y197" s="15">
        <f t="shared" si="265"/>
        <v>4.4572830321432041E-2</v>
      </c>
      <c r="Z197" s="24">
        <f t="shared" si="278"/>
        <v>0.46844315137125342</v>
      </c>
      <c r="AA197" s="2"/>
      <c r="AB197" s="2"/>
      <c r="AC197" s="4"/>
      <c r="AD197" s="5"/>
      <c r="AE197" s="1">
        <v>36</v>
      </c>
      <c r="AF197" s="2">
        <v>39</v>
      </c>
      <c r="AG197" s="2">
        <f t="shared" si="266"/>
        <v>1521</v>
      </c>
      <c r="AH197" s="22">
        <f t="shared" si="267"/>
        <v>3.6635616461296463</v>
      </c>
      <c r="AI197" s="35">
        <f t="shared" si="268"/>
        <v>0</v>
      </c>
      <c r="AJ197" s="14">
        <f>AJ$16*AF197*$B186</f>
        <v>-0.15618798</v>
      </c>
      <c r="AK197" s="14">
        <f>AK$16*AG197*$B186</f>
        <v>5.2364075400000001E-2</v>
      </c>
      <c r="AL197" s="14">
        <f>AL$16*AH197*$B186</f>
        <v>5.1184356133968167</v>
      </c>
      <c r="AM197" s="24">
        <f>AG189+SUM(AI197:AL197)</f>
        <v>-3.0055994912031814</v>
      </c>
      <c r="AN197" s="15">
        <f t="shared" si="269"/>
        <v>4.9509065181087906E-2</v>
      </c>
      <c r="AO197" s="24">
        <f t="shared" si="279"/>
        <v>0.43030892741036592</v>
      </c>
      <c r="AP197" s="2"/>
      <c r="AQ197" s="2"/>
      <c r="AR197" s="4"/>
      <c r="AS197" s="5"/>
      <c r="AT197" s="1">
        <v>36</v>
      </c>
      <c r="AU197" s="2">
        <v>39</v>
      </c>
      <c r="AV197" s="2">
        <f t="shared" si="270"/>
        <v>1521</v>
      </c>
      <c r="AW197" s="22">
        <f t="shared" si="271"/>
        <v>3.6635616461296463</v>
      </c>
      <c r="AX197" s="35">
        <f t="shared" si="272"/>
        <v>0</v>
      </c>
      <c r="AY197" s="14">
        <f>AY$16*AU197*$B186</f>
        <v>-0.15618798</v>
      </c>
      <c r="AZ197" s="14">
        <f>AZ$16*AV197*$B186</f>
        <v>5.2364075400000001E-2</v>
      </c>
      <c r="BA197" s="14">
        <f>BA$16*AW197*$B186</f>
        <v>5.1184356133968167</v>
      </c>
      <c r="BB197" s="24">
        <f>AV189+SUM(AX197:BA197)</f>
        <v>-2.855672991203182</v>
      </c>
      <c r="BC197" s="15">
        <f t="shared" si="273"/>
        <v>5.7517099590669848E-2</v>
      </c>
      <c r="BD197" s="24">
        <f t="shared" si="280"/>
        <v>0.37469165766199025</v>
      </c>
      <c r="BE197" s="2"/>
      <c r="BF197" s="2"/>
      <c r="BG197" s="4"/>
      <c r="BH197" s="5"/>
      <c r="BI197" s="1">
        <v>36</v>
      </c>
      <c r="BJ197" s="2">
        <v>39</v>
      </c>
      <c r="BK197" s="2">
        <f t="shared" si="274"/>
        <v>1521</v>
      </c>
      <c r="BL197" s="22">
        <f t="shared" si="275"/>
        <v>3.6635616461296463</v>
      </c>
      <c r="BM197" s="35">
        <f t="shared" si="276"/>
        <v>0</v>
      </c>
      <c r="BN197" s="14">
        <f>BN$16*BJ197*$B186</f>
        <v>-0.15618798</v>
      </c>
      <c r="BO197" s="14">
        <f>BO$16*BK197*$B186</f>
        <v>5.2364075400000001E-2</v>
      </c>
      <c r="BP197" s="14">
        <f>BP$16*BL197*$B186</f>
        <v>5.1184356133968167</v>
      </c>
      <c r="BQ197" s="24">
        <f>BK189+SUM(BM197:BP197)</f>
        <v>-2.7426061912031834</v>
      </c>
      <c r="BR197" s="15">
        <f t="shared" si="277"/>
        <v>6.4402283321137746E-2</v>
      </c>
      <c r="BS197" s="24">
        <f t="shared" si="281"/>
        <v>0.33241180123459402</v>
      </c>
      <c r="BT197" s="2"/>
      <c r="BU197" s="2"/>
      <c r="BV197" s="4"/>
      <c r="BW197" s="5"/>
    </row>
    <row r="198" spans="1:75" x14ac:dyDescent="0.3">
      <c r="A198" s="1">
        <v>42</v>
      </c>
      <c r="B198" s="2">
        <v>45</v>
      </c>
      <c r="C198" s="2">
        <f t="shared" si="257"/>
        <v>2025</v>
      </c>
      <c r="D198" s="22">
        <f t="shared" si="258"/>
        <v>3.8066624897703196</v>
      </c>
      <c r="E198" s="34">
        <f t="shared" si="259"/>
        <v>-0.340951</v>
      </c>
      <c r="F198" s="14">
        <f>F$16*B198*$AF186</f>
        <v>-0.18021690000000001</v>
      </c>
      <c r="G198" s="14">
        <f>G$16*C198*$AF186</f>
        <v>6.9715484999999994E-2</v>
      </c>
      <c r="H198" s="14">
        <f>H$16*D198*$AF186</f>
        <v>5.3183646783741585</v>
      </c>
      <c r="I198" s="24">
        <f>C189+SUM(E198:H198)</f>
        <v>-3.1762265366258413</v>
      </c>
      <c r="J198" s="15">
        <f t="shared" si="260"/>
        <v>4.174287351002634E-2</v>
      </c>
      <c r="K198" s="24">
        <f t="shared" si="261"/>
        <v>0.32748615950149168</v>
      </c>
      <c r="L198" s="2"/>
      <c r="M198" s="2"/>
      <c r="N198" s="4"/>
      <c r="O198" s="5"/>
      <c r="P198" s="1">
        <v>42</v>
      </c>
      <c r="Q198" s="2">
        <v>45</v>
      </c>
      <c r="R198" s="2">
        <f t="shared" si="262"/>
        <v>2025</v>
      </c>
      <c r="S198" s="22">
        <f t="shared" si="263"/>
        <v>3.8066624897703196</v>
      </c>
      <c r="T198" s="34">
        <f t="shared" si="264"/>
        <v>-0.340951</v>
      </c>
      <c r="U198" s="14">
        <f>U$16*Q198*$B186</f>
        <v>-0.18021690000000001</v>
      </c>
      <c r="V198" s="14">
        <f>V$16*R198*$B186</f>
        <v>6.9715484999999994E-2</v>
      </c>
      <c r="W198" s="14">
        <f>W$16*S198*$B186</f>
        <v>5.3183646783741585</v>
      </c>
      <c r="X198" s="24">
        <f>R189+SUM(T198:W198)</f>
        <v>-3.2583302366258442</v>
      </c>
      <c r="Y198" s="15">
        <f t="shared" si="265"/>
        <v>3.8452551103885756E-2</v>
      </c>
      <c r="Z198" s="24">
        <f t="shared" si="278"/>
        <v>0.35794039111258524</v>
      </c>
      <c r="AA198" s="2"/>
      <c r="AB198" s="2"/>
      <c r="AC198" s="4"/>
      <c r="AD198" s="5"/>
      <c r="AE198" s="1">
        <v>42</v>
      </c>
      <c r="AF198" s="2">
        <v>45</v>
      </c>
      <c r="AG198" s="2">
        <f t="shared" si="266"/>
        <v>2025</v>
      </c>
      <c r="AH198" s="22">
        <f t="shared" si="267"/>
        <v>3.8066624897703196</v>
      </c>
      <c r="AI198" s="34">
        <f t="shared" si="268"/>
        <v>-0.340951</v>
      </c>
      <c r="AJ198" s="14">
        <f>AJ$16*AF198*$B186</f>
        <v>-0.18021690000000001</v>
      </c>
      <c r="AK198" s="14">
        <f>AK$16*AG198*$B186</f>
        <v>6.9715484999999994E-2</v>
      </c>
      <c r="AL198" s="14">
        <f>AL$16*AH198*$B186</f>
        <v>5.3183646783741585</v>
      </c>
      <c r="AM198" s="24">
        <f>AG189+SUM(AI198:AL198)</f>
        <v>-3.1532989366258404</v>
      </c>
      <c r="AN198" s="15">
        <f t="shared" si="269"/>
        <v>4.2710993339501034E-2</v>
      </c>
      <c r="AO198" s="24">
        <f t="shared" si="279"/>
        <v>0.31901408223212829</v>
      </c>
      <c r="AP198" s="2"/>
      <c r="AQ198" s="2"/>
      <c r="AR198" s="4"/>
      <c r="AS198" s="5"/>
      <c r="AT198" s="1">
        <v>42</v>
      </c>
      <c r="AU198" s="2">
        <v>45</v>
      </c>
      <c r="AV198" s="2">
        <f t="shared" si="270"/>
        <v>2025</v>
      </c>
      <c r="AW198" s="22">
        <f t="shared" si="271"/>
        <v>3.8066624897703196</v>
      </c>
      <c r="AX198" s="34">
        <f t="shared" si="272"/>
        <v>-0.340951</v>
      </c>
      <c r="AY198" s="14">
        <f>AY$16*AU198*$B186</f>
        <v>-0.18021690000000001</v>
      </c>
      <c r="AZ198" s="14">
        <f>AZ$16*AV198*$B186</f>
        <v>6.9715484999999994E-2</v>
      </c>
      <c r="BA198" s="14">
        <f>BA$16*AW198*$B186</f>
        <v>5.3183646783741585</v>
      </c>
      <c r="BB198" s="24">
        <f>AV189+SUM(AX198:BA198)</f>
        <v>-3.003372436625841</v>
      </c>
      <c r="BC198" s="15">
        <f t="shared" si="273"/>
        <v>4.9619447439353488E-2</v>
      </c>
      <c r="BD198" s="24">
        <f t="shared" si="280"/>
        <v>0.2644132719976291</v>
      </c>
      <c r="BE198" s="2"/>
      <c r="BF198" s="2"/>
      <c r="BG198" s="4"/>
      <c r="BH198" s="5"/>
      <c r="BI198" s="1">
        <v>42</v>
      </c>
      <c r="BJ198" s="2">
        <v>45</v>
      </c>
      <c r="BK198" s="2">
        <f t="shared" si="274"/>
        <v>2025</v>
      </c>
      <c r="BL198" s="22">
        <f t="shared" si="275"/>
        <v>3.8066624897703196</v>
      </c>
      <c r="BM198" s="34">
        <f t="shared" si="276"/>
        <v>-0.340951</v>
      </c>
      <c r="BN198" s="14">
        <f>BN$16*BJ198*$B186</f>
        <v>-0.18021690000000001</v>
      </c>
      <c r="BO198" s="14">
        <f>BO$16*BK198*$B186</f>
        <v>6.9715484999999994E-2</v>
      </c>
      <c r="BP198" s="14">
        <f>BP$16*BL198*$B186</f>
        <v>5.3183646783741585</v>
      </c>
      <c r="BQ198" s="24">
        <f>BK189+SUM(BM198:BP198)</f>
        <v>-2.8903056366258424</v>
      </c>
      <c r="BR198" s="15">
        <f t="shared" si="277"/>
        <v>5.5559229080910093E-2</v>
      </c>
      <c r="BS198" s="24">
        <f t="shared" si="281"/>
        <v>0.2247620052094213</v>
      </c>
      <c r="BT198" s="2"/>
      <c r="BU198" s="2"/>
      <c r="BV198" s="4"/>
      <c r="BW198" s="5"/>
    </row>
    <row r="199" spans="1:75" x14ac:dyDescent="0.3">
      <c r="A199" s="1">
        <v>48</v>
      </c>
      <c r="B199" s="2">
        <v>51</v>
      </c>
      <c r="C199" s="2">
        <f t="shared" si="257"/>
        <v>2601</v>
      </c>
      <c r="D199" s="22">
        <f t="shared" si="258"/>
        <v>3.9318256327243257</v>
      </c>
      <c r="E199" s="34">
        <f t="shared" si="259"/>
        <v>-0.67418650000000002</v>
      </c>
      <c r="F199" s="14">
        <f>F$16*B199*$AF186</f>
        <v>-0.20424581999999999</v>
      </c>
      <c r="G199" s="14">
        <f>G$16*C199*$AF186</f>
        <v>8.9545667399999987E-2</v>
      </c>
      <c r="H199" s="14">
        <f>H$16*D199*$AF186</f>
        <v>5.4932326211743741</v>
      </c>
      <c r="I199" s="24">
        <f>C189+SUM(E199:H199)</f>
        <v>-3.338792831425625</v>
      </c>
      <c r="J199" s="15">
        <f t="shared" si="260"/>
        <v>3.5479761934083628E-2</v>
      </c>
      <c r="K199" s="24">
        <f t="shared" si="261"/>
        <v>0.25459316824830847</v>
      </c>
      <c r="L199" s="2"/>
      <c r="M199" s="2"/>
      <c r="N199" s="4"/>
      <c r="O199" s="5"/>
      <c r="P199" s="1">
        <v>48</v>
      </c>
      <c r="Q199" s="2">
        <v>51</v>
      </c>
      <c r="R199" s="2">
        <f t="shared" si="262"/>
        <v>2601</v>
      </c>
      <c r="S199" s="22">
        <f t="shared" si="263"/>
        <v>3.9318256327243257</v>
      </c>
      <c r="T199" s="34">
        <f t="shared" si="264"/>
        <v>-0.67418650000000002</v>
      </c>
      <c r="U199" s="14">
        <f>U$16*Q199*$B186</f>
        <v>-0.20424581999999999</v>
      </c>
      <c r="V199" s="14">
        <f>V$16*R199*$B186</f>
        <v>8.9545667399999987E-2</v>
      </c>
      <c r="W199" s="14">
        <f>W$16*S199*$B186</f>
        <v>5.4932326211743741</v>
      </c>
      <c r="X199" s="24">
        <f>R189+SUM(T199:W199)</f>
        <v>-3.4208965314256279</v>
      </c>
      <c r="Y199" s="15">
        <f t="shared" si="265"/>
        <v>3.2683120355774239E-2</v>
      </c>
      <c r="Z199" s="24">
        <f t="shared" si="278"/>
        <v>0.28389927359013817</v>
      </c>
      <c r="AA199" s="2"/>
      <c r="AB199" s="2"/>
      <c r="AC199" s="4"/>
      <c r="AD199" s="5"/>
      <c r="AE199" s="1">
        <v>48</v>
      </c>
      <c r="AF199" s="2">
        <v>51</v>
      </c>
      <c r="AG199" s="2">
        <f t="shared" si="266"/>
        <v>2601</v>
      </c>
      <c r="AH199" s="22">
        <f t="shared" si="267"/>
        <v>3.9318256327243257</v>
      </c>
      <c r="AI199" s="34">
        <f t="shared" si="268"/>
        <v>-0.67418650000000002</v>
      </c>
      <c r="AJ199" s="14">
        <f>AJ$16*AF199*$B186</f>
        <v>-0.20424581999999999</v>
      </c>
      <c r="AK199" s="14">
        <f>AK$16*AG199*$B186</f>
        <v>8.9545667399999987E-2</v>
      </c>
      <c r="AL199" s="14">
        <f>AL$16*AH199*$B186</f>
        <v>5.4932326211743741</v>
      </c>
      <c r="AM199" s="24">
        <f>AG189+SUM(AI199:AL199)</f>
        <v>-3.3158652314256241</v>
      </c>
      <c r="AN199" s="15">
        <f t="shared" si="269"/>
        <v>3.6302624813065294E-2</v>
      </c>
      <c r="AO199" s="24">
        <f t="shared" si="279"/>
        <v>0.2465470490928259</v>
      </c>
      <c r="AP199" s="2"/>
      <c r="AQ199" s="2"/>
      <c r="AR199" s="4"/>
      <c r="AS199" s="5"/>
      <c r="AT199" s="1">
        <v>48</v>
      </c>
      <c r="AU199" s="2">
        <v>51</v>
      </c>
      <c r="AV199" s="2">
        <f t="shared" si="270"/>
        <v>2601</v>
      </c>
      <c r="AW199" s="22">
        <f t="shared" si="271"/>
        <v>3.9318256327243257</v>
      </c>
      <c r="AX199" s="34">
        <f t="shared" si="272"/>
        <v>-0.67418650000000002</v>
      </c>
      <c r="AY199" s="14">
        <f>AY$16*AU199*$B186</f>
        <v>-0.20424581999999999</v>
      </c>
      <c r="AZ199" s="14">
        <f>AZ$16*AV199*$B186</f>
        <v>8.9545667399999987E-2</v>
      </c>
      <c r="BA199" s="14">
        <f>BA$16*AW199*$B186</f>
        <v>5.4932326211743741</v>
      </c>
      <c r="BB199" s="24">
        <f>AV189+SUM(AX199:BA199)</f>
        <v>-3.1659387314256247</v>
      </c>
      <c r="BC199" s="15">
        <f t="shared" si="273"/>
        <v>4.2174532666664197E-2</v>
      </c>
      <c r="BD199" s="24">
        <f t="shared" si="280"/>
        <v>0.19589286368158851</v>
      </c>
      <c r="BE199" s="2"/>
      <c r="BF199" s="2"/>
      <c r="BG199" s="4"/>
      <c r="BH199" s="5"/>
      <c r="BI199" s="1">
        <v>48</v>
      </c>
      <c r="BJ199" s="2">
        <v>51</v>
      </c>
      <c r="BK199" s="2">
        <f t="shared" si="274"/>
        <v>2601</v>
      </c>
      <c r="BL199" s="22">
        <f t="shared" si="275"/>
        <v>3.9318256327243257</v>
      </c>
      <c r="BM199" s="34">
        <f t="shared" si="276"/>
        <v>-0.67418650000000002</v>
      </c>
      <c r="BN199" s="14">
        <f>BN$16*BJ199*$B186</f>
        <v>-0.20424581999999999</v>
      </c>
      <c r="BO199" s="14">
        <f>BO$16*BK199*$B186</f>
        <v>8.9545667399999987E-2</v>
      </c>
      <c r="BP199" s="14">
        <f>BP$16*BL199*$B186</f>
        <v>5.4932326211743741</v>
      </c>
      <c r="BQ199" s="24">
        <f>BK189+SUM(BM199:BP199)</f>
        <v>-3.0528719314256261</v>
      </c>
      <c r="BR199" s="15">
        <f t="shared" si="277"/>
        <v>4.7223107929032032E-2</v>
      </c>
      <c r="BS199" s="24">
        <f t="shared" si="281"/>
        <v>0.16054064978625787</v>
      </c>
      <c r="BT199" s="2"/>
      <c r="BU199" s="2"/>
      <c r="BV199" s="4"/>
      <c r="BW199" s="5"/>
    </row>
    <row r="200" spans="1:75" x14ac:dyDescent="0.3">
      <c r="A200" s="1">
        <v>54</v>
      </c>
      <c r="B200" s="2">
        <v>57</v>
      </c>
      <c r="C200" s="2">
        <f t="shared" si="257"/>
        <v>3249</v>
      </c>
      <c r="D200" s="22">
        <f t="shared" si="258"/>
        <v>4.0430512678345503</v>
      </c>
      <c r="E200" s="34">
        <f t="shared" si="259"/>
        <v>-0.92905409999999999</v>
      </c>
      <c r="F200" s="14">
        <f>F$16*B200*$AF186</f>
        <v>-0.22827474</v>
      </c>
      <c r="G200" s="14">
        <f>G$16*C200*$AF186</f>
        <v>0.11185462259999999</v>
      </c>
      <c r="H200" s="14">
        <f>H$16*D200*$AF186</f>
        <v>5.6486281916221346</v>
      </c>
      <c r="I200" s="24">
        <f>C189+SUM(E200:H200)</f>
        <v>-3.4399848257778647</v>
      </c>
      <c r="J200" s="15">
        <f t="shared" si="260"/>
        <v>3.206517188821021E-2</v>
      </c>
      <c r="K200" s="24">
        <f t="shared" si="261"/>
        <v>0.20560952251878495</v>
      </c>
      <c r="L200" s="2"/>
      <c r="M200" s="2"/>
      <c r="N200" s="4"/>
      <c r="O200" s="5"/>
      <c r="P200" s="1">
        <v>54</v>
      </c>
      <c r="Q200" s="2">
        <v>57</v>
      </c>
      <c r="R200" s="2">
        <f t="shared" si="262"/>
        <v>3249</v>
      </c>
      <c r="S200" s="22">
        <f t="shared" si="263"/>
        <v>4.0430512678345503</v>
      </c>
      <c r="T200" s="34">
        <f t="shared" si="264"/>
        <v>-0.92905409999999999</v>
      </c>
      <c r="U200" s="14">
        <f>U$16*Q200*$B186</f>
        <v>-0.22827474</v>
      </c>
      <c r="V200" s="14">
        <f>V$16*R200*$B186</f>
        <v>0.11185462259999999</v>
      </c>
      <c r="W200" s="14">
        <f>W$16*S200*$B186</f>
        <v>5.6486281916221346</v>
      </c>
      <c r="X200" s="24">
        <f>R189+SUM(T200:W200)</f>
        <v>-3.5220885257778676</v>
      </c>
      <c r="Y200" s="15">
        <f t="shared" si="265"/>
        <v>2.9537680495094074E-2</v>
      </c>
      <c r="Z200" s="24">
        <f t="shared" si="278"/>
        <v>0.23319819699020666</v>
      </c>
      <c r="AA200" s="2"/>
      <c r="AB200" s="2"/>
      <c r="AC200" s="4"/>
      <c r="AD200" s="5"/>
      <c r="AE200" s="1">
        <v>54</v>
      </c>
      <c r="AF200" s="2">
        <v>57</v>
      </c>
      <c r="AG200" s="2">
        <f t="shared" si="266"/>
        <v>3249</v>
      </c>
      <c r="AH200" s="22">
        <f t="shared" si="267"/>
        <v>4.0430512678345503</v>
      </c>
      <c r="AI200" s="34">
        <f t="shared" si="268"/>
        <v>-0.92905409999999999</v>
      </c>
      <c r="AJ200" s="14">
        <f>AJ$16*AF200*$B186</f>
        <v>-0.22827474</v>
      </c>
      <c r="AK200" s="14">
        <f>AK$16*AG200*$B186</f>
        <v>0.11185462259999999</v>
      </c>
      <c r="AL200" s="14">
        <f>AL$16*AH200*$B186</f>
        <v>5.6486281916221346</v>
      </c>
      <c r="AM200" s="24">
        <f>AG189+SUM(AI200:AL200)</f>
        <v>-3.4170572257778637</v>
      </c>
      <c r="AN200" s="15">
        <f t="shared" si="269"/>
        <v>3.280884203188239E-2</v>
      </c>
      <c r="AO200" s="24">
        <f t="shared" si="279"/>
        <v>0.19811937410758881</v>
      </c>
      <c r="AP200" s="2"/>
      <c r="AQ200" s="2"/>
      <c r="AR200" s="4"/>
      <c r="AS200" s="5"/>
      <c r="AT200" s="1">
        <v>54</v>
      </c>
      <c r="AU200" s="2">
        <v>57</v>
      </c>
      <c r="AV200" s="2">
        <f t="shared" si="270"/>
        <v>3249</v>
      </c>
      <c r="AW200" s="22">
        <f t="shared" si="271"/>
        <v>4.0430512678345503</v>
      </c>
      <c r="AX200" s="34">
        <f t="shared" si="272"/>
        <v>-0.92905409999999999</v>
      </c>
      <c r="AY200" s="14">
        <f>AY$16*AU200*$B186</f>
        <v>-0.22827474</v>
      </c>
      <c r="AZ200" s="14">
        <f>AZ$16*AV200*$B186</f>
        <v>0.11185462259999999</v>
      </c>
      <c r="BA200" s="14">
        <f>BA$16*AW200*$B186</f>
        <v>5.6486281916221346</v>
      </c>
      <c r="BB200" s="24">
        <f>AV189+SUM(AX200:BA200)</f>
        <v>-3.2671307257778643</v>
      </c>
      <c r="BC200" s="15">
        <f t="shared" si="273"/>
        <v>3.8115634534807999E-2</v>
      </c>
      <c r="BD200" s="24">
        <f t="shared" si="280"/>
        <v>0.15189011046892689</v>
      </c>
      <c r="BE200" s="2"/>
      <c r="BF200" s="2"/>
      <c r="BG200" s="4"/>
      <c r="BH200" s="5"/>
      <c r="BI200" s="1">
        <v>54</v>
      </c>
      <c r="BJ200" s="2">
        <v>57</v>
      </c>
      <c r="BK200" s="2">
        <f t="shared" si="274"/>
        <v>3249</v>
      </c>
      <c r="BL200" s="22">
        <f t="shared" si="275"/>
        <v>4.0430512678345503</v>
      </c>
      <c r="BM200" s="34">
        <f t="shared" si="276"/>
        <v>-0.92905409999999999</v>
      </c>
      <c r="BN200" s="14">
        <f>BN$16*BJ200*$B186</f>
        <v>-0.22827474</v>
      </c>
      <c r="BO200" s="14">
        <f>BO$16*BK200*$B186</f>
        <v>0.11185462259999999</v>
      </c>
      <c r="BP200" s="14">
        <f>BP$16*BL200*$B186</f>
        <v>5.6486281916221346</v>
      </c>
      <c r="BQ200" s="24">
        <f>BK189+SUM(BM200:BP200)</f>
        <v>-3.1540639257778658</v>
      </c>
      <c r="BR200" s="15">
        <f t="shared" si="277"/>
        <v>4.2678332387153996E-2</v>
      </c>
      <c r="BS200" s="24">
        <f t="shared" si="281"/>
        <v>0.12069779017413167</v>
      </c>
      <c r="BT200" s="2"/>
      <c r="BU200" s="2"/>
      <c r="BV200" s="4"/>
      <c r="BW200" s="5"/>
    </row>
    <row r="201" spans="1:75" x14ac:dyDescent="0.3">
      <c r="A201" s="1">
        <v>60</v>
      </c>
      <c r="B201" s="2">
        <v>63</v>
      </c>
      <c r="C201" s="2">
        <f t="shared" si="257"/>
        <v>3969</v>
      </c>
      <c r="D201" s="22">
        <f t="shared" si="258"/>
        <v>4.1431347263915326</v>
      </c>
      <c r="E201" s="34">
        <f t="shared" si="259"/>
        <v>-1.1806350000000001</v>
      </c>
      <c r="F201" s="14">
        <f>F$16*B201*$AF186</f>
        <v>-0.25230365999999999</v>
      </c>
      <c r="G201" s="14">
        <f>G$16*C201*$AF186</f>
        <v>0.13664235059999999</v>
      </c>
      <c r="H201" s="14">
        <f>H$16*D201*$AF186</f>
        <v>5.7884568032496118</v>
      </c>
      <c r="I201" s="24">
        <f>C189+SUM(E201:H201)</f>
        <v>-3.5509783061503875</v>
      </c>
      <c r="J201" s="15">
        <f t="shared" si="260"/>
        <v>2.8696551904047598E-2</v>
      </c>
      <c r="K201" s="24">
        <f t="shared" si="261"/>
        <v>0.1695234160503398</v>
      </c>
      <c r="L201" s="2"/>
      <c r="M201" s="2"/>
      <c r="N201" s="4"/>
      <c r="O201" s="5"/>
      <c r="P201" s="1">
        <v>60</v>
      </c>
      <c r="Q201" s="2">
        <v>63</v>
      </c>
      <c r="R201" s="2">
        <f t="shared" si="262"/>
        <v>3969</v>
      </c>
      <c r="S201" s="22">
        <f t="shared" si="263"/>
        <v>4.1431347263915326</v>
      </c>
      <c r="T201" s="34">
        <f t="shared" si="264"/>
        <v>-1.1806350000000001</v>
      </c>
      <c r="U201" s="14">
        <f>U$16*Q201*$B186</f>
        <v>-0.25230365999999999</v>
      </c>
      <c r="V201" s="14">
        <f>V$16*R201*$B186</f>
        <v>0.13664235059999999</v>
      </c>
      <c r="W201" s="14">
        <f>W$16*S201*$B186</f>
        <v>5.7884568032496118</v>
      </c>
      <c r="X201" s="24">
        <f>R189+SUM(T201:W201)</f>
        <v>-3.6330820061503903</v>
      </c>
      <c r="Y201" s="15">
        <f t="shared" si="265"/>
        <v>2.6434587171643997E-2</v>
      </c>
      <c r="Z201" s="24">
        <f t="shared" si="278"/>
        <v>0.19523355626535902</v>
      </c>
      <c r="AA201" s="2"/>
      <c r="AB201" s="2"/>
      <c r="AC201" s="4"/>
      <c r="AD201" s="5"/>
      <c r="AE201" s="1">
        <v>60</v>
      </c>
      <c r="AF201" s="2">
        <v>63</v>
      </c>
      <c r="AG201" s="2">
        <f t="shared" si="266"/>
        <v>3969</v>
      </c>
      <c r="AH201" s="22">
        <f t="shared" si="267"/>
        <v>4.1431347263915326</v>
      </c>
      <c r="AI201" s="34">
        <f t="shared" si="268"/>
        <v>-1.1806350000000001</v>
      </c>
      <c r="AJ201" s="14">
        <f>AJ$16*AF201*$B186</f>
        <v>-0.25230365999999999</v>
      </c>
      <c r="AK201" s="14">
        <f>AK$16*AG201*$B186</f>
        <v>0.13664235059999999</v>
      </c>
      <c r="AL201" s="14">
        <f>AL$16*AH201*$B186</f>
        <v>5.7884568032496118</v>
      </c>
      <c r="AM201" s="24">
        <f>AG189+SUM(AI201:AL201)</f>
        <v>-3.5280507061503865</v>
      </c>
      <c r="AN201" s="15">
        <f t="shared" si="269"/>
        <v>2.9362095471123433E-2</v>
      </c>
      <c r="AO201" s="24">
        <f t="shared" si="279"/>
        <v>0.16261367339410138</v>
      </c>
      <c r="AP201" s="2"/>
      <c r="AQ201" s="2"/>
      <c r="AR201" s="4"/>
      <c r="AS201" s="5"/>
      <c r="AT201" s="1">
        <v>60</v>
      </c>
      <c r="AU201" s="2">
        <v>63</v>
      </c>
      <c r="AV201" s="2">
        <f t="shared" si="270"/>
        <v>3969</v>
      </c>
      <c r="AW201" s="22">
        <f t="shared" si="271"/>
        <v>4.1431347263915326</v>
      </c>
      <c r="AX201" s="34">
        <f t="shared" si="272"/>
        <v>-1.1806350000000001</v>
      </c>
      <c r="AY201" s="14">
        <f>AY$16*AU201*$B186</f>
        <v>-0.25230365999999999</v>
      </c>
      <c r="AZ201" s="14">
        <f>AZ$16*AV201*$B186</f>
        <v>0.13664235059999999</v>
      </c>
      <c r="BA201" s="14">
        <f>BA$16*AW201*$B186</f>
        <v>5.7884568032496118</v>
      </c>
      <c r="BB201" s="24">
        <f>AV189+SUM(AX201:BA201)</f>
        <v>-3.3781242061503871</v>
      </c>
      <c r="BC201" s="15">
        <f t="shared" si="273"/>
        <v>3.4111380677987031E-2</v>
      </c>
      <c r="BD201" s="24">
        <f t="shared" si="280"/>
        <v>0.12071819485794921</v>
      </c>
      <c r="BE201" s="2"/>
      <c r="BF201" s="2"/>
      <c r="BG201" s="4"/>
      <c r="BH201" s="5"/>
      <c r="BI201" s="1">
        <v>60</v>
      </c>
      <c r="BJ201" s="2">
        <v>63</v>
      </c>
      <c r="BK201" s="2">
        <f t="shared" si="274"/>
        <v>3969</v>
      </c>
      <c r="BL201" s="22">
        <f t="shared" si="275"/>
        <v>4.1431347263915326</v>
      </c>
      <c r="BM201" s="34">
        <f t="shared" si="276"/>
        <v>-1.1806350000000001</v>
      </c>
      <c r="BN201" s="14">
        <f>BN$16*BJ201*$B186</f>
        <v>-0.25230365999999999</v>
      </c>
      <c r="BO201" s="14">
        <f>BO$16*BK201*$B186</f>
        <v>0.13664235059999999</v>
      </c>
      <c r="BP201" s="14">
        <f>BP$16*BL201*$B186</f>
        <v>5.7884568032496118</v>
      </c>
      <c r="BQ201" s="24">
        <f>BK189+SUM(BM201:BP201)</f>
        <v>-3.2650574061503885</v>
      </c>
      <c r="BR201" s="15">
        <f t="shared" si="277"/>
        <v>3.8194742407617284E-2</v>
      </c>
      <c r="BS201" s="24">
        <f t="shared" si="281"/>
        <v>9.3298744468588324E-2</v>
      </c>
      <c r="BT201" s="2"/>
      <c r="BU201" s="2"/>
      <c r="BV201" s="4"/>
      <c r="BW201" s="5"/>
    </row>
    <row r="202" spans="1:75" x14ac:dyDescent="0.3">
      <c r="A202" s="1">
        <v>66</v>
      </c>
      <c r="B202" s="2">
        <v>69</v>
      </c>
      <c r="C202" s="2">
        <f t="shared" si="257"/>
        <v>4761</v>
      </c>
      <c r="D202" s="22">
        <f t="shared" si="258"/>
        <v>4.2341065045972597</v>
      </c>
      <c r="E202" s="34">
        <f t="shared" si="259"/>
        <v>-1.443012</v>
      </c>
      <c r="F202" s="14">
        <f>F$16*B202*$AF186</f>
        <v>-0.27633257999999999</v>
      </c>
      <c r="G202" s="14">
        <f>G$16*C202*$AF186</f>
        <v>0.1639088514</v>
      </c>
      <c r="H202" s="14">
        <f>H$16*D202*$AF186</f>
        <v>5.9155553031135746</v>
      </c>
      <c r="I202" s="24">
        <f>C189+SUM(E202:H202)</f>
        <v>-3.6830192254864249</v>
      </c>
      <c r="J202" s="15">
        <f t="shared" si="260"/>
        <v>2.5146935833969052E-2</v>
      </c>
      <c r="K202" s="24">
        <f t="shared" si="261"/>
        <v>0.14264863191780747</v>
      </c>
      <c r="L202" s="2"/>
      <c r="M202" s="2"/>
      <c r="N202" s="4"/>
      <c r="O202" s="5"/>
      <c r="P202" s="1">
        <v>66</v>
      </c>
      <c r="Q202" s="2">
        <v>69</v>
      </c>
      <c r="R202" s="2">
        <f t="shared" si="262"/>
        <v>4761</v>
      </c>
      <c r="S202" s="22">
        <f t="shared" si="263"/>
        <v>4.2341065045972597</v>
      </c>
      <c r="T202" s="34">
        <f t="shared" si="264"/>
        <v>-1.443012</v>
      </c>
      <c r="U202" s="14">
        <f>U$16*Q202*$B186</f>
        <v>-0.27633257999999999</v>
      </c>
      <c r="V202" s="14">
        <f>V$16*R202*$B186</f>
        <v>0.1639088514</v>
      </c>
      <c r="W202" s="14">
        <f>W$16*S202*$B186</f>
        <v>5.9155553031135746</v>
      </c>
      <c r="X202" s="24">
        <f>R189+SUM(T202:W202)</f>
        <v>-3.7651229254864278</v>
      </c>
      <c r="Y202" s="15">
        <f t="shared" si="265"/>
        <v>2.3164764520333586E-2</v>
      </c>
      <c r="Z202" s="24">
        <f t="shared" si="278"/>
        <v>0.16654329141527049</v>
      </c>
      <c r="AA202" s="2"/>
      <c r="AB202" s="2"/>
      <c r="AC202" s="4"/>
      <c r="AD202" s="5"/>
      <c r="AE202" s="1">
        <v>66</v>
      </c>
      <c r="AF202" s="2">
        <v>69</v>
      </c>
      <c r="AG202" s="2">
        <f t="shared" si="266"/>
        <v>4761</v>
      </c>
      <c r="AH202" s="22">
        <f t="shared" si="267"/>
        <v>4.2341065045972597</v>
      </c>
      <c r="AI202" s="34">
        <f t="shared" si="268"/>
        <v>-1.443012</v>
      </c>
      <c r="AJ202" s="14">
        <f>AJ$16*AF202*$B186</f>
        <v>-0.27633257999999999</v>
      </c>
      <c r="AK202" s="14">
        <f>AK$16*AG202*$B186</f>
        <v>0.1639088514</v>
      </c>
      <c r="AL202" s="14">
        <f>AL$16*AH202*$B186</f>
        <v>5.9155553031135746</v>
      </c>
      <c r="AM202" s="24">
        <f>AG189+SUM(AI202:AL202)</f>
        <v>-3.660091625486424</v>
      </c>
      <c r="AN202" s="15">
        <f t="shared" si="269"/>
        <v>2.5730155080376359E-2</v>
      </c>
      <c r="AO202" s="24">
        <f t="shared" si="279"/>
        <v>0.13628481549343063</v>
      </c>
      <c r="AP202" s="2"/>
      <c r="AQ202" s="2"/>
      <c r="AR202" s="4"/>
      <c r="AS202" s="5"/>
      <c r="AT202" s="1">
        <v>66</v>
      </c>
      <c r="AU202" s="2">
        <v>69</v>
      </c>
      <c r="AV202" s="2">
        <f t="shared" si="270"/>
        <v>4761</v>
      </c>
      <c r="AW202" s="22">
        <f t="shared" si="271"/>
        <v>4.2341065045972597</v>
      </c>
      <c r="AX202" s="34">
        <f t="shared" si="272"/>
        <v>-1.443012</v>
      </c>
      <c r="AY202" s="14">
        <f>AY$16*AU202*$B186</f>
        <v>-0.27633257999999999</v>
      </c>
      <c r="AZ202" s="14">
        <f>AZ$16*AV202*$B186</f>
        <v>0.1639088514</v>
      </c>
      <c r="BA202" s="14">
        <f>BA$16*AW202*$B186</f>
        <v>5.9155553031135746</v>
      </c>
      <c r="BB202" s="24">
        <f>AV189+SUM(AX202:BA202)</f>
        <v>-3.5101651254864246</v>
      </c>
      <c r="BC202" s="15">
        <f t="shared" si="273"/>
        <v>2.9891978101955898E-2</v>
      </c>
      <c r="BD202" s="24">
        <f t="shared" si="280"/>
        <v>9.8304677163790419E-2</v>
      </c>
      <c r="BE202" s="2"/>
      <c r="BF202" s="2"/>
      <c r="BG202" s="4"/>
      <c r="BH202" s="5"/>
      <c r="BI202" s="1">
        <v>66</v>
      </c>
      <c r="BJ202" s="2">
        <v>69</v>
      </c>
      <c r="BK202" s="2">
        <f t="shared" si="274"/>
        <v>4761</v>
      </c>
      <c r="BL202" s="22">
        <f t="shared" si="275"/>
        <v>4.2341065045972597</v>
      </c>
      <c r="BM202" s="34">
        <f t="shared" si="276"/>
        <v>-1.443012</v>
      </c>
      <c r="BN202" s="14">
        <f>BN$16*BJ202*$B186</f>
        <v>-0.27633257999999999</v>
      </c>
      <c r="BO202" s="14">
        <f>BO$16*BK202*$B186</f>
        <v>0.1639088514</v>
      </c>
      <c r="BP202" s="14">
        <f>BP$16*BL202*$B186</f>
        <v>5.9155553031135746</v>
      </c>
      <c r="BQ202" s="24">
        <f>BK189+SUM(BM202:BP202)</f>
        <v>-3.397098325486426</v>
      </c>
      <c r="BR202" s="15">
        <f t="shared" si="277"/>
        <v>3.3470248959905684E-2</v>
      </c>
      <c r="BS202" s="24">
        <f t="shared" si="281"/>
        <v>7.4115690779711696E-2</v>
      </c>
      <c r="BT202" s="2"/>
      <c r="BU202" s="2"/>
      <c r="BV202" s="4"/>
      <c r="BW202" s="5"/>
    </row>
    <row r="203" spans="1:75" x14ac:dyDescent="0.3">
      <c r="A203" s="1">
        <v>72</v>
      </c>
      <c r="B203" s="2">
        <v>78</v>
      </c>
      <c r="C203" s="2">
        <f t="shared" si="257"/>
        <v>6084</v>
      </c>
      <c r="D203" s="22">
        <f t="shared" si="258"/>
        <v>4.3567088266895917</v>
      </c>
      <c r="E203" s="34">
        <f t="shared" si="259"/>
        <v>-1.7874699999999999</v>
      </c>
      <c r="F203" s="14">
        <f>F$16*B203*$AF186</f>
        <v>-0.31237596000000001</v>
      </c>
      <c r="G203" s="14">
        <f>G$16*C203*$AF186</f>
        <v>0.20945630160000001</v>
      </c>
      <c r="H203" s="14">
        <f>H$16*D203*$AF186</f>
        <v>6.0868454716154456</v>
      </c>
      <c r="I203" s="24">
        <f>C189+SUM(E203:H203)</f>
        <v>-3.846682986784554</v>
      </c>
      <c r="J203" s="15">
        <f t="shared" si="260"/>
        <v>2.1350438800874189E-2</v>
      </c>
      <c r="K203" s="24">
        <f t="shared" si="261"/>
        <v>0.12263539101072456</v>
      </c>
      <c r="L203" s="2"/>
      <c r="M203" s="2"/>
      <c r="N203" s="4"/>
      <c r="O203" s="5"/>
      <c r="P203" s="1">
        <v>72</v>
      </c>
      <c r="Q203" s="2">
        <v>78</v>
      </c>
      <c r="R203" s="2">
        <f t="shared" si="262"/>
        <v>6084</v>
      </c>
      <c r="S203" s="22">
        <f t="shared" si="263"/>
        <v>4.3567088266895917</v>
      </c>
      <c r="T203" s="34">
        <f t="shared" si="264"/>
        <v>-1.7874699999999999</v>
      </c>
      <c r="U203" s="14">
        <f>U$16*Q203*$B186</f>
        <v>-0.31237596000000001</v>
      </c>
      <c r="V203" s="14">
        <f>V$16*R203*$B186</f>
        <v>0.20945630160000001</v>
      </c>
      <c r="W203" s="14">
        <f>W$16*S203*$B186</f>
        <v>6.0868454716154456</v>
      </c>
      <c r="X203" s="24">
        <f>R189+SUM(T203:W203)</f>
        <v>-3.9287866867845569</v>
      </c>
      <c r="Y203" s="15">
        <f t="shared" si="265"/>
        <v>1.966752094543292E-2</v>
      </c>
      <c r="Z203" s="24">
        <f t="shared" si="278"/>
        <v>0.14489977549581326</v>
      </c>
      <c r="AA203" s="2"/>
      <c r="AB203" s="2"/>
      <c r="AC203" s="4"/>
      <c r="AD203" s="5"/>
      <c r="AE203" s="1">
        <v>72</v>
      </c>
      <c r="AF203" s="2">
        <v>78</v>
      </c>
      <c r="AG203" s="2">
        <f t="shared" si="266"/>
        <v>6084</v>
      </c>
      <c r="AH203" s="22">
        <f t="shared" si="267"/>
        <v>4.3567088266895917</v>
      </c>
      <c r="AI203" s="34">
        <f t="shared" si="268"/>
        <v>-1.7874699999999999</v>
      </c>
      <c r="AJ203" s="14">
        <f>AJ$16*AF203*$B186</f>
        <v>-0.31237596000000001</v>
      </c>
      <c r="AK203" s="14">
        <f>AK$16*AG203*$B186</f>
        <v>0.20945630160000001</v>
      </c>
      <c r="AL203" s="14">
        <f>AL$16*AH203*$B186</f>
        <v>6.0868454716154456</v>
      </c>
      <c r="AM203" s="24">
        <f>AG189+SUM(AI203:AL203)</f>
        <v>-3.8237553867845531</v>
      </c>
      <c r="AN203" s="15">
        <f t="shared" si="269"/>
        <v>2.1845607950313494E-2</v>
      </c>
      <c r="AO203" s="24">
        <f t="shared" si="279"/>
        <v>0.11675272965959534</v>
      </c>
      <c r="AP203" s="2"/>
      <c r="AQ203" s="2"/>
      <c r="AR203" s="4"/>
      <c r="AS203" s="5"/>
      <c r="AT203" s="1">
        <v>72</v>
      </c>
      <c r="AU203" s="2">
        <v>78</v>
      </c>
      <c r="AV203" s="2">
        <f t="shared" si="270"/>
        <v>6084</v>
      </c>
      <c r="AW203" s="22">
        <f t="shared" si="271"/>
        <v>4.3567088266895917</v>
      </c>
      <c r="AX203" s="34">
        <f t="shared" si="272"/>
        <v>-1.7874699999999999</v>
      </c>
      <c r="AY203" s="14">
        <f>AY$16*AU203*$B186</f>
        <v>-0.31237596000000001</v>
      </c>
      <c r="AZ203" s="14">
        <f>AZ$16*AV203*$B186</f>
        <v>0.20945630160000001</v>
      </c>
      <c r="BA203" s="14">
        <f>BA$16*AW203*$B186</f>
        <v>6.0868454716154456</v>
      </c>
      <c r="BB203" s="24">
        <f>AV189+SUM(AX203:BA203)</f>
        <v>-3.6738288867845537</v>
      </c>
      <c r="BC203" s="15">
        <f t="shared" si="273"/>
        <v>2.5379109936757245E-2</v>
      </c>
      <c r="BD203" s="24">
        <f t="shared" si="280"/>
        <v>8.2124520304741891E-2</v>
      </c>
      <c r="BE203" s="2"/>
      <c r="BF203" s="2"/>
      <c r="BG203" s="4"/>
      <c r="BH203" s="5"/>
      <c r="BI203" s="1">
        <v>72</v>
      </c>
      <c r="BJ203" s="2">
        <v>78</v>
      </c>
      <c r="BK203" s="2">
        <f t="shared" si="274"/>
        <v>6084</v>
      </c>
      <c r="BL203" s="22">
        <f t="shared" si="275"/>
        <v>4.3567088266895917</v>
      </c>
      <c r="BM203" s="34">
        <f t="shared" si="276"/>
        <v>-1.7874699999999999</v>
      </c>
      <c r="BN203" s="14">
        <f>BN$16*BJ203*$B186</f>
        <v>-0.31237596000000001</v>
      </c>
      <c r="BO203" s="14">
        <f>BO$16*BK203*$B186</f>
        <v>0.20945630160000001</v>
      </c>
      <c r="BP203" s="14">
        <f>BP$16*BL203*$B186</f>
        <v>6.0868454716154456</v>
      </c>
      <c r="BQ203" s="24">
        <f>BK189+SUM(BM203:BP203)</f>
        <v>-3.5607620867845551</v>
      </c>
      <c r="BR203" s="15">
        <f t="shared" si="277"/>
        <v>2.8417160117901331E-2</v>
      </c>
      <c r="BS203" s="24">
        <f t="shared" si="281"/>
        <v>6.0589810761183527E-2</v>
      </c>
      <c r="BT203" s="2"/>
      <c r="BU203" s="2"/>
      <c r="BV203" s="4"/>
      <c r="BW203" s="5"/>
    </row>
    <row r="204" spans="1:75" x14ac:dyDescent="0.3">
      <c r="A204" s="1">
        <v>84</v>
      </c>
      <c r="B204" s="2">
        <v>90</v>
      </c>
      <c r="C204" s="2">
        <f t="shared" si="257"/>
        <v>8100</v>
      </c>
      <c r="D204" s="22">
        <f t="shared" si="258"/>
        <v>4.499809670330265</v>
      </c>
      <c r="E204" s="34">
        <f t="shared" si="259"/>
        <v>-2.2024949999999999</v>
      </c>
      <c r="F204" s="14">
        <f>F$16*B204*$AF186</f>
        <v>-0.36043380000000003</v>
      </c>
      <c r="G204" s="14">
        <f>G$16*C204*$AF186</f>
        <v>0.27886193999999997</v>
      </c>
      <c r="H204" s="14">
        <f>H$16*D204*$AF186</f>
        <v>6.2867745365927883</v>
      </c>
      <c r="I204" s="24">
        <f>C189+SUM(E204:H204)</f>
        <v>-4.0404311234072114</v>
      </c>
      <c r="J204" s="15">
        <f t="shared" si="260"/>
        <v>1.7589887368520421E-2</v>
      </c>
      <c r="K204" s="24">
        <f t="shared" si="261"/>
        <v>9.4783463346113456E-2</v>
      </c>
      <c r="L204" s="2"/>
      <c r="M204" s="2"/>
      <c r="N204" s="4"/>
      <c r="O204" s="5"/>
      <c r="P204" s="1">
        <v>84</v>
      </c>
      <c r="Q204" s="2">
        <v>90</v>
      </c>
      <c r="R204" s="2">
        <f t="shared" si="262"/>
        <v>8100</v>
      </c>
      <c r="S204" s="22">
        <f t="shared" si="263"/>
        <v>4.499809670330265</v>
      </c>
      <c r="T204" s="34">
        <f t="shared" si="264"/>
        <v>-2.2024949999999999</v>
      </c>
      <c r="U204" s="14">
        <f>U$16*Q204*$B186</f>
        <v>-0.36043380000000003</v>
      </c>
      <c r="V204" s="14">
        <f>V$16*R204*$B186</f>
        <v>0.27886193999999997</v>
      </c>
      <c r="W204" s="14">
        <f>W$16*S204*$B186</f>
        <v>6.2867745365927883</v>
      </c>
      <c r="X204" s="24">
        <f>R189+SUM(T204:W204)</f>
        <v>-4.1225348234072143</v>
      </c>
      <c r="Y204" s="15">
        <f t="shared" si="265"/>
        <v>1.6203389610616174E-2</v>
      </c>
      <c r="Z204" s="24">
        <f t="shared" si="278"/>
        <v>0.11431151462889136</v>
      </c>
      <c r="AA204" s="2"/>
      <c r="AB204" s="2"/>
      <c r="AC204" s="4"/>
      <c r="AD204" s="5"/>
      <c r="AE204" s="1">
        <v>84</v>
      </c>
      <c r="AF204" s="2">
        <v>90</v>
      </c>
      <c r="AG204" s="2">
        <f t="shared" si="266"/>
        <v>8100</v>
      </c>
      <c r="AH204" s="22">
        <f t="shared" si="267"/>
        <v>4.499809670330265</v>
      </c>
      <c r="AI204" s="34">
        <f t="shared" si="268"/>
        <v>-2.2024949999999999</v>
      </c>
      <c r="AJ204" s="14">
        <f>AJ$16*AF204*$B186</f>
        <v>-0.36043380000000003</v>
      </c>
      <c r="AK204" s="14">
        <f>AK$16*AG204*$B186</f>
        <v>0.27886193999999997</v>
      </c>
      <c r="AL204" s="14">
        <f>AL$16*AH204*$B186</f>
        <v>6.2867745365927883</v>
      </c>
      <c r="AM204" s="24">
        <f>AG189+SUM(AI204:AL204)</f>
        <v>-4.0175035234072105</v>
      </c>
      <c r="AN204" s="15">
        <f t="shared" si="269"/>
        <v>1.7997840087817542E-2</v>
      </c>
      <c r="AO204" s="24">
        <f t="shared" si="279"/>
        <v>8.9693119197044383E-2</v>
      </c>
      <c r="AP204" s="2"/>
      <c r="AQ204" s="2"/>
      <c r="AR204" s="4"/>
      <c r="AS204" s="5"/>
      <c r="AT204" s="1">
        <v>84</v>
      </c>
      <c r="AU204" s="2">
        <v>90</v>
      </c>
      <c r="AV204" s="2">
        <f t="shared" si="270"/>
        <v>8100</v>
      </c>
      <c r="AW204" s="22">
        <f t="shared" si="271"/>
        <v>4.499809670330265</v>
      </c>
      <c r="AX204" s="34">
        <f t="shared" si="272"/>
        <v>-2.2024949999999999</v>
      </c>
      <c r="AY204" s="14">
        <f>AY$16*AU204*$B186</f>
        <v>-0.36043380000000003</v>
      </c>
      <c r="AZ204" s="14">
        <f>AZ$16*AV204*$B186</f>
        <v>0.27886193999999997</v>
      </c>
      <c r="BA204" s="14">
        <f>BA$16*AW204*$B186</f>
        <v>6.2867745365927883</v>
      </c>
      <c r="BB204" s="24">
        <f>AV189+SUM(AX204:BA204)</f>
        <v>-3.8675770234072111</v>
      </c>
      <c r="BC204" s="15">
        <f t="shared" si="273"/>
        <v>2.0908970043396903E-2</v>
      </c>
      <c r="BD204" s="24">
        <f t="shared" si="280"/>
        <v>6.0418786742878837E-2</v>
      </c>
      <c r="BE204" s="2"/>
      <c r="BF204" s="2"/>
      <c r="BG204" s="4"/>
      <c r="BH204" s="5"/>
      <c r="BI204" s="1">
        <v>84</v>
      </c>
      <c r="BJ204" s="2">
        <v>90</v>
      </c>
      <c r="BK204" s="2">
        <f t="shared" si="274"/>
        <v>8100</v>
      </c>
      <c r="BL204" s="22">
        <f t="shared" si="275"/>
        <v>4.499809670330265</v>
      </c>
      <c r="BM204" s="34">
        <f t="shared" si="276"/>
        <v>-2.2024949999999999</v>
      </c>
      <c r="BN204" s="14">
        <f>BN$16*BJ204*$B186</f>
        <v>-0.36043380000000003</v>
      </c>
      <c r="BO204" s="14">
        <f>BO$16*BK204*$B186</f>
        <v>0.27886193999999997</v>
      </c>
      <c r="BP204" s="14">
        <f>BP$16*BL204*$B186</f>
        <v>6.2867745365927883</v>
      </c>
      <c r="BQ204" s="24">
        <f>BK189+SUM(BM204:BP204)</f>
        <v>-3.7545102234072125</v>
      </c>
      <c r="BR204" s="15">
        <f t="shared" si="277"/>
        <v>2.3411914409301435E-2</v>
      </c>
      <c r="BS204" s="24">
        <f t="shared" si="281"/>
        <v>4.2938010688435564E-2</v>
      </c>
      <c r="BT204" s="2"/>
      <c r="BU204" s="2"/>
      <c r="BV204" s="4"/>
      <c r="BW204" s="5"/>
    </row>
    <row r="205" spans="1:75" x14ac:dyDescent="0.3">
      <c r="A205" s="1">
        <v>96</v>
      </c>
      <c r="B205" s="2">
        <v>102</v>
      </c>
      <c r="C205" s="2">
        <f t="shared" si="257"/>
        <v>10404</v>
      </c>
      <c r="D205" s="22">
        <f t="shared" si="258"/>
        <v>4.6249728132842707</v>
      </c>
      <c r="E205" s="34">
        <f t="shared" si="259"/>
        <v>-2.6692840000000002</v>
      </c>
      <c r="F205" s="14">
        <f>F$16*B205*$AF186</f>
        <v>-0.40849163999999999</v>
      </c>
      <c r="G205" s="14">
        <f>G$16*C205*$AF186</f>
        <v>0.35818266959999995</v>
      </c>
      <c r="H205" s="14">
        <f>H$16*D205*$AF186</f>
        <v>6.4616424793930021</v>
      </c>
      <c r="I205" s="24">
        <f>C189+SUM(E205:H205)</f>
        <v>-4.3010892910069973</v>
      </c>
      <c r="J205" s="15">
        <f t="shared" si="260"/>
        <v>1.3553786949888999E-2</v>
      </c>
      <c r="K205" s="24">
        <f t="shared" si="261"/>
        <v>7.6686625994666718E-2</v>
      </c>
      <c r="L205" s="2"/>
      <c r="M205" s="2"/>
      <c r="N205" s="4"/>
      <c r="O205" s="5"/>
      <c r="P205" s="1">
        <v>96</v>
      </c>
      <c r="Q205" s="2">
        <v>102</v>
      </c>
      <c r="R205" s="2">
        <f t="shared" si="262"/>
        <v>10404</v>
      </c>
      <c r="S205" s="22">
        <f t="shared" si="263"/>
        <v>4.6249728132842707</v>
      </c>
      <c r="T205" s="34">
        <f t="shared" si="264"/>
        <v>-2.6692840000000002</v>
      </c>
      <c r="U205" s="14">
        <f>U$16*Q205*$B186</f>
        <v>-0.40849163999999999</v>
      </c>
      <c r="V205" s="14">
        <f>V$16*R205*$B186</f>
        <v>0.35818266959999995</v>
      </c>
      <c r="W205" s="14">
        <f>W$16*S205*$B186</f>
        <v>6.4616424793930021</v>
      </c>
      <c r="X205" s="24">
        <f>R189+SUM(T205:W205)</f>
        <v>-4.3831929910070002</v>
      </c>
      <c r="Y205" s="15">
        <f t="shared" si="265"/>
        <v>1.2485429044950713E-2</v>
      </c>
      <c r="Z205" s="24">
        <f t="shared" si="278"/>
        <v>9.4054135742289338E-2</v>
      </c>
      <c r="AA205" s="2"/>
      <c r="AB205" s="2"/>
      <c r="AC205" s="4"/>
      <c r="AD205" s="5"/>
      <c r="AE205" s="1">
        <v>96</v>
      </c>
      <c r="AF205" s="2">
        <v>102</v>
      </c>
      <c r="AG205" s="2">
        <f t="shared" si="266"/>
        <v>10404</v>
      </c>
      <c r="AH205" s="22">
        <f t="shared" si="267"/>
        <v>4.6249728132842707</v>
      </c>
      <c r="AI205" s="34">
        <f t="shared" si="268"/>
        <v>-2.6692840000000002</v>
      </c>
      <c r="AJ205" s="14">
        <f>AJ$16*AF205*$B186</f>
        <v>-0.40849163999999999</v>
      </c>
      <c r="AK205" s="14">
        <f>AK$16*AG205*$B186</f>
        <v>0.35818266959999995</v>
      </c>
      <c r="AL205" s="14">
        <f>AL$16*AH205*$B186</f>
        <v>6.4616424793930021</v>
      </c>
      <c r="AM205" s="24">
        <f>AG189+SUM(AI205:AL205)</f>
        <v>-4.2781616910069964</v>
      </c>
      <c r="AN205" s="15">
        <f t="shared" si="269"/>
        <v>1.3868132580826725E-2</v>
      </c>
      <c r="AO205" s="24">
        <f t="shared" si="279"/>
        <v>7.2209711641826546E-2</v>
      </c>
      <c r="AP205" s="2"/>
      <c r="AQ205" s="2"/>
      <c r="AR205" s="4"/>
      <c r="AS205" s="5"/>
      <c r="AT205" s="1">
        <v>96</v>
      </c>
      <c r="AU205" s="2">
        <v>102</v>
      </c>
      <c r="AV205" s="2">
        <f t="shared" si="270"/>
        <v>10404</v>
      </c>
      <c r="AW205" s="22">
        <f t="shared" si="271"/>
        <v>4.6249728132842707</v>
      </c>
      <c r="AX205" s="34">
        <f t="shared" si="272"/>
        <v>-2.6692840000000002</v>
      </c>
      <c r="AY205" s="14">
        <f>AY$16*AU205*$B186</f>
        <v>-0.40849163999999999</v>
      </c>
      <c r="AZ205" s="14">
        <f>AZ$16*AV205*$B186</f>
        <v>0.35818266959999995</v>
      </c>
      <c r="BA205" s="14">
        <f>BA$16*AW205*$B186</f>
        <v>6.4616424793930021</v>
      </c>
      <c r="BB205" s="24">
        <f>AV189+SUM(AX205:BA205)</f>
        <v>-4.128235191006997</v>
      </c>
      <c r="BC205" s="15">
        <f t="shared" si="273"/>
        <v>1.6111287091979311E-2</v>
      </c>
      <c r="BD205" s="24">
        <f t="shared" si="280"/>
        <v>4.6949077944631018E-2</v>
      </c>
      <c r="BE205" s="2"/>
      <c r="BF205" s="2"/>
      <c r="BG205" s="4"/>
      <c r="BH205" s="5"/>
      <c r="BI205" s="1">
        <v>96</v>
      </c>
      <c r="BJ205" s="2">
        <v>102</v>
      </c>
      <c r="BK205" s="2">
        <f t="shared" si="274"/>
        <v>10404</v>
      </c>
      <c r="BL205" s="22">
        <f t="shared" si="275"/>
        <v>4.6249728132842707</v>
      </c>
      <c r="BM205" s="34">
        <f t="shared" si="276"/>
        <v>-2.6692840000000002</v>
      </c>
      <c r="BN205" s="14">
        <f>BN$16*BJ205*$B186</f>
        <v>-0.40849163999999999</v>
      </c>
      <c r="BO205" s="14">
        <f>BO$16*BK205*$B186</f>
        <v>0.35818266959999995</v>
      </c>
      <c r="BP205" s="14">
        <f>BP$16*BL205*$B186</f>
        <v>6.4616424793930021</v>
      </c>
      <c r="BQ205" s="24">
        <f>BK189+SUM(BM205:BP205)</f>
        <v>-4.0151683910069984</v>
      </c>
      <c r="BR205" s="15">
        <f t="shared" si="277"/>
        <v>1.8039916535258608E-2</v>
      </c>
      <c r="BS205" s="24">
        <f t="shared" si="281"/>
        <v>3.2360690240725E-2</v>
      </c>
      <c r="BT205" s="2"/>
      <c r="BU205" s="2"/>
      <c r="BV205" s="4"/>
      <c r="BW205" s="5"/>
    </row>
    <row r="206" spans="1:75" x14ac:dyDescent="0.3">
      <c r="A206" s="1">
        <v>108</v>
      </c>
      <c r="B206" s="2">
        <v>114</v>
      </c>
      <c r="C206" s="2">
        <f t="shared" si="257"/>
        <v>12996</v>
      </c>
      <c r="D206" s="22">
        <f t="shared" si="258"/>
        <v>4.7361984483944957</v>
      </c>
      <c r="E206" s="34">
        <f t="shared" si="259"/>
        <v>-3.2606299999999999</v>
      </c>
      <c r="F206" s="14">
        <f>F$16*B206*$AF186</f>
        <v>-0.45654948000000001</v>
      </c>
      <c r="G206" s="14">
        <f>G$16*C206*$AF186</f>
        <v>0.44741849039999998</v>
      </c>
      <c r="H206" s="14">
        <f>H$16*D206*$AF186</f>
        <v>6.6170380498407635</v>
      </c>
      <c r="I206" s="24">
        <f>C189+SUM(E206:H206)</f>
        <v>-4.6958617397592359</v>
      </c>
      <c r="J206" s="15">
        <f t="shared" si="260"/>
        <v>9.1329937120536737E-3</v>
      </c>
      <c r="K206" s="24">
        <f t="shared" si="261"/>
        <v>6.5151928686124932E-2</v>
      </c>
      <c r="L206" s="2"/>
      <c r="M206" s="2"/>
      <c r="N206" s="4"/>
      <c r="O206" s="5"/>
      <c r="P206" s="1">
        <v>108</v>
      </c>
      <c r="Q206" s="2">
        <v>114</v>
      </c>
      <c r="R206" s="2">
        <f t="shared" si="262"/>
        <v>12996</v>
      </c>
      <c r="S206" s="22">
        <f t="shared" si="263"/>
        <v>4.7361984483944957</v>
      </c>
      <c r="T206" s="34">
        <f t="shared" si="264"/>
        <v>-3.2606299999999999</v>
      </c>
      <c r="U206" s="14">
        <f>U$16*Q206*$B186</f>
        <v>-0.45654948000000001</v>
      </c>
      <c r="V206" s="14">
        <f>V$16*R206*$B186</f>
        <v>0.44741849039999998</v>
      </c>
      <c r="W206" s="14">
        <f>W$16*S206*$B186</f>
        <v>6.6170380498407635</v>
      </c>
      <c r="X206" s="24">
        <f>R189+SUM(T206:W206)</f>
        <v>-4.7779654397592388</v>
      </c>
      <c r="Y206" s="15">
        <f t="shared" si="265"/>
        <v>8.4130985223108464E-3</v>
      </c>
      <c r="Z206" s="24">
        <f t="shared" si="278"/>
        <v>8.0944534835529006E-2</v>
      </c>
      <c r="AA206" s="2"/>
      <c r="AB206" s="2"/>
      <c r="AC206" s="4"/>
      <c r="AD206" s="5"/>
      <c r="AE206" s="1">
        <v>108</v>
      </c>
      <c r="AF206" s="2">
        <v>114</v>
      </c>
      <c r="AG206" s="2">
        <f t="shared" si="266"/>
        <v>12996</v>
      </c>
      <c r="AH206" s="22">
        <f t="shared" si="267"/>
        <v>4.7361984483944957</v>
      </c>
      <c r="AI206" s="34">
        <f t="shared" si="268"/>
        <v>-3.2606299999999999</v>
      </c>
      <c r="AJ206" s="14">
        <f>AJ$16*AF206*$B186</f>
        <v>-0.45654948000000001</v>
      </c>
      <c r="AK206" s="14">
        <f>AK$16*AG206*$B186</f>
        <v>0.44741849039999998</v>
      </c>
      <c r="AL206" s="14">
        <f>AL$16*AH206*$B186</f>
        <v>6.6170380498407635</v>
      </c>
      <c r="AM206" s="24">
        <f>AG189+SUM(AI206:AL206)</f>
        <v>-4.672934139759235</v>
      </c>
      <c r="AN206" s="15">
        <f t="shared" si="269"/>
        <v>9.3448102826829849E-3</v>
      </c>
      <c r="AO206" s="24">
        <f t="shared" si="279"/>
        <v>6.111585207739665E-2</v>
      </c>
      <c r="AP206" s="2"/>
      <c r="AQ206" s="2"/>
      <c r="AR206" s="4"/>
      <c r="AS206" s="5"/>
      <c r="AT206" s="1">
        <v>108</v>
      </c>
      <c r="AU206" s="2">
        <v>114</v>
      </c>
      <c r="AV206" s="2">
        <f t="shared" si="270"/>
        <v>12996</v>
      </c>
      <c r="AW206" s="22">
        <f t="shared" si="271"/>
        <v>4.7361984483944957</v>
      </c>
      <c r="AX206" s="34">
        <f t="shared" si="272"/>
        <v>-3.2606299999999999</v>
      </c>
      <c r="AY206" s="14">
        <f>AY$16*AU206*$B186</f>
        <v>-0.45654948000000001</v>
      </c>
      <c r="AZ206" s="14">
        <f>AZ$16*AV206*$B186</f>
        <v>0.44741849039999998</v>
      </c>
      <c r="BA206" s="14">
        <f>BA$16*AW206*$B186</f>
        <v>6.6170380498407635</v>
      </c>
      <c r="BB206" s="24">
        <f>AV189+SUM(AX206:BA206)</f>
        <v>-4.5230076397592356</v>
      </c>
      <c r="BC206" s="15">
        <f t="shared" si="273"/>
        <v>1.0856322609183676E-2</v>
      </c>
      <c r="BD206" s="24">
        <f t="shared" si="280"/>
        <v>3.867225836201893E-2</v>
      </c>
      <c r="BE206" s="2"/>
      <c r="BF206" s="2"/>
      <c r="BG206" s="4"/>
      <c r="BH206" s="5"/>
      <c r="BI206" s="1">
        <v>108</v>
      </c>
      <c r="BJ206" s="2">
        <v>114</v>
      </c>
      <c r="BK206" s="2">
        <f t="shared" si="274"/>
        <v>12996</v>
      </c>
      <c r="BL206" s="22">
        <f t="shared" si="275"/>
        <v>4.7361984483944957</v>
      </c>
      <c r="BM206" s="34">
        <f t="shared" si="276"/>
        <v>-3.2606299999999999</v>
      </c>
      <c r="BN206" s="14">
        <f>BN$16*BJ206*$B186</f>
        <v>-0.45654948000000001</v>
      </c>
      <c r="BO206" s="14">
        <f>BO$16*BK206*$B186</f>
        <v>0.44741849039999998</v>
      </c>
      <c r="BP206" s="14">
        <f>BP$16*BL206*$B186</f>
        <v>6.6170380498407635</v>
      </c>
      <c r="BQ206" s="24">
        <f>BK189+SUM(BM206:BP206)</f>
        <v>-4.409940839759237</v>
      </c>
      <c r="BR206" s="15">
        <f t="shared" si="277"/>
        <v>1.2155897454463034E-2</v>
      </c>
      <c r="BS206" s="24">
        <f t="shared" si="281"/>
        <v>2.6039484565799693E-2</v>
      </c>
      <c r="BT206" s="2"/>
      <c r="BU206" s="2"/>
      <c r="BV206" s="4"/>
      <c r="BW206" s="5"/>
    </row>
    <row r="207" spans="1:75" x14ac:dyDescent="0.3">
      <c r="A207" s="1">
        <v>120</v>
      </c>
      <c r="B207" s="2">
        <v>126</v>
      </c>
      <c r="C207" s="2">
        <f t="shared" si="257"/>
        <v>15876</v>
      </c>
      <c r="D207" s="22">
        <f t="shared" si="258"/>
        <v>4.836281906951478</v>
      </c>
      <c r="E207" s="34">
        <f t="shared" si="259"/>
        <v>-3.3957199999999998</v>
      </c>
      <c r="F207" s="14">
        <f>F$16*B207*$AF186</f>
        <v>-0.50460731999999997</v>
      </c>
      <c r="G207" s="14">
        <f>G$16*C207*$AF186</f>
        <v>0.54656940239999996</v>
      </c>
      <c r="H207" s="14">
        <f>H$16*D207*$AF186</f>
        <v>6.7568666614682398</v>
      </c>
      <c r="I207" s="24">
        <f>C189+SUM(E207:H207)</f>
        <v>-4.64003005613176</v>
      </c>
      <c r="J207" s="15">
        <f t="shared" si="260"/>
        <v>9.6574073588675813E-3</v>
      </c>
      <c r="K207" s="24">
        <f t="shared" si="261"/>
        <v>5.8382494049713379E-2</v>
      </c>
      <c r="L207" s="2"/>
      <c r="M207" s="2"/>
      <c r="N207" s="4"/>
      <c r="O207" s="5"/>
      <c r="P207" s="1">
        <v>120</v>
      </c>
      <c r="Q207" s="2">
        <v>126</v>
      </c>
      <c r="R207" s="2">
        <f t="shared" si="262"/>
        <v>15876</v>
      </c>
      <c r="S207" s="22">
        <f t="shared" si="263"/>
        <v>4.836281906951478</v>
      </c>
      <c r="T207" s="34">
        <f t="shared" si="264"/>
        <v>-3.3957199999999998</v>
      </c>
      <c r="U207" s="14">
        <f>U$16*Q207*$B186</f>
        <v>-0.50460731999999997</v>
      </c>
      <c r="V207" s="14">
        <f>V$16*R207*$B186</f>
        <v>0.54656940239999996</v>
      </c>
      <c r="W207" s="14">
        <f>W$16*S207*$B186</f>
        <v>6.7568666614682398</v>
      </c>
      <c r="X207" s="24">
        <f>R189+SUM(T207:W207)</f>
        <v>-4.7221337561317629</v>
      </c>
      <c r="Y207" s="15">
        <f t="shared" si="265"/>
        <v>8.8961760121449695E-3</v>
      </c>
      <c r="Z207" s="24">
        <f t="shared" si="278"/>
        <v>7.3165288094149419E-2</v>
      </c>
      <c r="AA207" s="2"/>
      <c r="AB207" s="2"/>
      <c r="AC207" s="4"/>
      <c r="AD207" s="5"/>
      <c r="AE207" s="1">
        <v>120</v>
      </c>
      <c r="AF207" s="2">
        <v>126</v>
      </c>
      <c r="AG207" s="2">
        <f t="shared" si="266"/>
        <v>15876</v>
      </c>
      <c r="AH207" s="22">
        <f t="shared" si="267"/>
        <v>4.836281906951478</v>
      </c>
      <c r="AI207" s="34">
        <f t="shared" si="268"/>
        <v>-3.3957199999999998</v>
      </c>
      <c r="AJ207" s="14">
        <f>AJ$16*AF207*$B186</f>
        <v>-0.50460731999999997</v>
      </c>
      <c r="AK207" s="14">
        <f>AK$16*AG207*$B186</f>
        <v>0.54656940239999996</v>
      </c>
      <c r="AL207" s="14">
        <f>AL$16*AH207*$B186</f>
        <v>6.7568666614682398</v>
      </c>
      <c r="AM207" s="24">
        <f>AG189+SUM(AI207:AL207)</f>
        <v>-4.6171024561317591</v>
      </c>
      <c r="AN207" s="15">
        <f t="shared" si="269"/>
        <v>9.8813863708344697E-3</v>
      </c>
      <c r="AO207" s="24">
        <f t="shared" si="279"/>
        <v>5.4626320226105647E-2</v>
      </c>
      <c r="AP207" s="2"/>
      <c r="AQ207" s="2"/>
      <c r="AR207" s="4"/>
      <c r="AS207" s="5"/>
      <c r="AT207" s="1">
        <v>120</v>
      </c>
      <c r="AU207" s="2">
        <v>126</v>
      </c>
      <c r="AV207" s="2">
        <f t="shared" si="270"/>
        <v>15876</v>
      </c>
      <c r="AW207" s="22">
        <f t="shared" si="271"/>
        <v>4.836281906951478</v>
      </c>
      <c r="AX207" s="34">
        <f t="shared" si="272"/>
        <v>-3.3957199999999998</v>
      </c>
      <c r="AY207" s="14">
        <f>AY$16*AU207*$B186</f>
        <v>-0.50460731999999997</v>
      </c>
      <c r="AZ207" s="14">
        <f>AZ$16*AV207*$B186</f>
        <v>0.54656940239999996</v>
      </c>
      <c r="BA207" s="14">
        <f>BA$16*AW207*$B186</f>
        <v>6.7568666614682398</v>
      </c>
      <c r="BB207" s="24">
        <f>AV189+SUM(AX207:BA207)</f>
        <v>-4.4671759561317597</v>
      </c>
      <c r="BC207" s="15">
        <f t="shared" si="273"/>
        <v>1.1479689263094365E-2</v>
      </c>
      <c r="BD207" s="24">
        <f t="shared" si="280"/>
        <v>3.3942296180598047E-2</v>
      </c>
      <c r="BE207" s="2"/>
      <c r="BF207" s="2"/>
      <c r="BG207" s="4"/>
      <c r="BH207" s="5"/>
      <c r="BI207" s="1">
        <v>120</v>
      </c>
      <c r="BJ207" s="2">
        <v>126</v>
      </c>
      <c r="BK207" s="2">
        <f t="shared" si="274"/>
        <v>15876</v>
      </c>
      <c r="BL207" s="22">
        <f t="shared" si="275"/>
        <v>4.836281906951478</v>
      </c>
      <c r="BM207" s="34">
        <f t="shared" si="276"/>
        <v>-3.3957199999999998</v>
      </c>
      <c r="BN207" s="14">
        <f>BN$16*BJ207*$B186</f>
        <v>-0.50460731999999997</v>
      </c>
      <c r="BO207" s="14">
        <f>BO$16*BK207*$B186</f>
        <v>0.54656940239999996</v>
      </c>
      <c r="BP207" s="14">
        <f>BP$16*BL207*$B186</f>
        <v>6.7568666614682398</v>
      </c>
      <c r="BQ207" s="24">
        <f>BK189+SUM(BM207:BP207)</f>
        <v>-4.3541091561317611</v>
      </c>
      <c r="BR207" s="15">
        <f t="shared" si="277"/>
        <v>1.2853885290146914E-2</v>
      </c>
      <c r="BS207" s="24">
        <f t="shared" si="281"/>
        <v>2.2499290343615041E-2</v>
      </c>
      <c r="BT207" s="2"/>
      <c r="BU207" s="2"/>
      <c r="BV207" s="4"/>
      <c r="BW207" s="5"/>
    </row>
    <row r="208" spans="1:75" x14ac:dyDescent="0.3">
      <c r="A208" s="6"/>
      <c r="B208" s="7"/>
      <c r="C208" s="7"/>
      <c r="D208" s="6"/>
      <c r="E208" s="7"/>
      <c r="F208" s="26"/>
      <c r="G208" s="26"/>
      <c r="H208" s="26"/>
      <c r="I208" s="7"/>
      <c r="J208" s="7"/>
      <c r="K208" s="27">
        <f ca="1">INDIRECT(ADDRESS(ROW(K192)+MATCH(0.5,K193:K207,-1),COLUMN(A192),2,1))+(INDIRECT(ADDRESS(ROW(K192)+MATCH(0.5,K193:K207,-1)+1,COLUMN(A192),2,1))-INDIRECT(ADDRESS(ROW(K192)+MATCH(0.5,K193:K207,-1),COLUMN(A192),2,1)))*(INDIRECT(ADDRESS(ROW(K192)+MATCH(0.5,K193:K207,-1),COLUMN(),2,1))-0.5)/(INDIRECT(ADDRESS(ROW(K192)+MATCH(0.5,K193:K207,-1),COLUMN(),2,1))-INDIRECT(ADDRESS(ROW(K192)+MATCH(0.5,K193:K207,-1)+1,COLUMN(),2,1)))</f>
        <v>33.672586052745572</v>
      </c>
      <c r="L208" s="7"/>
      <c r="M208" s="7"/>
      <c r="N208" s="7"/>
      <c r="O208" s="5"/>
      <c r="P208" s="6"/>
      <c r="Q208" s="7"/>
      <c r="R208" s="7"/>
      <c r="S208" s="6"/>
      <c r="T208" s="7"/>
      <c r="U208" s="26"/>
      <c r="V208" s="26"/>
      <c r="W208" s="26"/>
      <c r="X208" s="7"/>
      <c r="Y208" s="7"/>
      <c r="Z208" s="27">
        <f ca="1">INDIRECT(ADDRESS(ROW(Z192)+MATCH(0.5,Z193:Z207,-1),COLUMN(P192),2,1))+(INDIRECT(ADDRESS(ROW(Z192)+MATCH(0.5,Z193:Z207,-1)+1,COLUMN(P192),2,1))-INDIRECT(ADDRESS(ROW(Z192)+MATCH(0.5,Z193:Z207,-1),COLUMN(P192),2,1)))*(INDIRECT(ADDRESS(ROW(Z192)+MATCH(0.5,Z193:Z207,-1),COLUMN(),2,1))-0.5)/(INDIRECT(ADDRESS(ROW(Z192)+MATCH(0.5,Z193:Z207,-1),COLUMN(),2,1))-INDIRECT(ADDRESS(ROW(Z192)+MATCH(0.5,Z193:Z207,-1)+1,COLUMN(),2,1)))</f>
        <v>34.764466429910229</v>
      </c>
      <c r="AA208" s="7"/>
      <c r="AB208" s="7"/>
      <c r="AC208" s="7"/>
      <c r="AD208" s="5"/>
      <c r="AE208" s="6"/>
      <c r="AF208" s="7"/>
      <c r="AG208" s="7"/>
      <c r="AH208" s="6"/>
      <c r="AI208" s="7"/>
      <c r="AJ208" s="26"/>
      <c r="AK208" s="26"/>
      <c r="AL208" s="26"/>
      <c r="AM208" s="7"/>
      <c r="AN208" s="7"/>
      <c r="AO208" s="27">
        <f ca="1">INDIRECT(ADDRESS(ROW(AO192)+MATCH(0.5,AO193:AO207,-1),COLUMN(AE192),2,1))+(INDIRECT(ADDRESS(ROW(AO192)+MATCH(0.5,AO193:AO207,-1)+1,COLUMN(AE192),2,1))-INDIRECT(ADDRESS(ROW(AO192)+MATCH(0.5,AO193:AO207,-1),COLUMN(AE192),2,1)))*(INDIRECT(ADDRESS(ROW(AO192)+MATCH(0.5,AO193:AO207,-1),COLUMN(),2,1))-0.5)/(INDIRECT(ADDRESS(ROW(AO192)+MATCH(0.5,AO193:AO207,-1),COLUMN(),2,1))-INDIRECT(ADDRESS(ROW(AO192)+MATCH(0.5,AO193:AO207,-1)+1,COLUMN(),2,1)))</f>
        <v>33.374204542938756</v>
      </c>
      <c r="AP208" s="7"/>
      <c r="AQ208" s="7"/>
      <c r="AR208" s="7"/>
      <c r="AS208" s="5"/>
      <c r="AT208" s="6"/>
      <c r="AU208" s="7"/>
      <c r="AV208" s="7"/>
      <c r="AW208" s="6"/>
      <c r="AX208" s="7"/>
      <c r="AY208" s="26"/>
      <c r="AZ208" s="26"/>
      <c r="BA208" s="26"/>
      <c r="BB208" s="7"/>
      <c r="BC208" s="7"/>
      <c r="BD208" s="27">
        <f ca="1">INDIRECT(ADDRESS(ROW(BD192)+MATCH(0.5,BD193:BD207,-1),COLUMN(AT192),2,1))+(INDIRECT(ADDRESS(ROW(BD192)+MATCH(0.5,BD193:BD207,-1)+1,COLUMN(AT192),2,1))-INDIRECT(ADDRESS(ROW(BD192)+MATCH(0.5,BD193:BD207,-1),COLUMN(AT192),2,1)))*(INDIRECT(ADDRESS(ROW(BD192)+MATCH(0.5,BD193:BD207,-1),COLUMN(),2,1))-0.5)/(INDIRECT(ADDRESS(ROW(BD192)+MATCH(0.5,BD193:BD207,-1),COLUMN(),2,1))-INDIRECT(ADDRESS(ROW(BD192)+MATCH(0.5,BD193:BD207,-1)+1,COLUMN(),2,1)))</f>
        <v>31.472472034825632</v>
      </c>
      <c r="BE208" s="7"/>
      <c r="BF208" s="7"/>
      <c r="BG208" s="7"/>
      <c r="BH208" s="5"/>
      <c r="BI208" s="6"/>
      <c r="BJ208" s="7"/>
      <c r="BK208" s="7"/>
      <c r="BL208" s="6"/>
      <c r="BM208" s="7"/>
      <c r="BN208" s="26"/>
      <c r="BO208" s="26"/>
      <c r="BP208" s="26"/>
      <c r="BQ208" s="7"/>
      <c r="BR208" s="7"/>
      <c r="BS208" s="27">
        <f ca="1">INDIRECT(ADDRESS(ROW(BS192)+MATCH(0.5,BS193:BS207,-1),COLUMN(BI192),2,1))+(INDIRECT(ADDRESS(ROW(BS192)+MATCH(0.5,BS193:BS207,-1)+1,COLUMN(BI192),2,1))-INDIRECT(ADDRESS(ROW(BS192)+MATCH(0.5,BS193:BS207,-1),COLUMN(BI192),2,1)))*(INDIRECT(ADDRESS(ROW(BS192)+MATCH(0.5,BS193:BS207,-1),COLUMN(),2,1))-0.5)/(INDIRECT(ADDRESS(ROW(BS192)+MATCH(0.5,BS193:BS207,-1),COLUMN(),2,1))-INDIRECT(ADDRESS(ROW(BS192)+MATCH(0.5,BS193:BS207,-1)+1,COLUMN(),2,1)))</f>
        <v>30.066077105542519</v>
      </c>
      <c r="BT208" s="7"/>
      <c r="BU208" s="7"/>
      <c r="BV208" s="7"/>
      <c r="BW208" s="5"/>
    </row>
    <row r="209" spans="1:75" x14ac:dyDescent="0.3">
      <c r="A209" s="9" t="s">
        <v>9</v>
      </c>
      <c r="B209" s="4"/>
      <c r="C209" s="4"/>
      <c r="D209" s="1"/>
      <c r="E209" s="4"/>
      <c r="F209" s="28"/>
      <c r="G209" s="28"/>
      <c r="H209" s="28"/>
      <c r="I209" s="4"/>
      <c r="J209" s="4"/>
      <c r="K209" s="4"/>
      <c r="L209" s="4"/>
      <c r="M209" s="4"/>
      <c r="N209" s="4"/>
      <c r="O209" s="29"/>
      <c r="P209" s="9" t="s">
        <v>9</v>
      </c>
      <c r="Q209" s="4"/>
      <c r="R209" s="4"/>
      <c r="S209" s="1"/>
      <c r="T209" s="4"/>
      <c r="U209" s="28"/>
      <c r="V209" s="28"/>
      <c r="W209" s="28"/>
      <c r="X209" s="4"/>
      <c r="Y209" s="4"/>
      <c r="Z209" s="4"/>
      <c r="AA209" s="4"/>
      <c r="AB209" s="4"/>
      <c r="AC209" s="4"/>
      <c r="AD209" s="29"/>
      <c r="AE209" s="9" t="s">
        <v>9</v>
      </c>
      <c r="AF209" s="4"/>
      <c r="AG209" s="4"/>
      <c r="AH209" s="1"/>
      <c r="AI209" s="4"/>
      <c r="AJ209" s="28"/>
      <c r="AK209" s="28"/>
      <c r="AL209" s="28"/>
      <c r="AM209" s="4"/>
      <c r="AN209" s="4"/>
      <c r="AO209" s="4"/>
      <c r="AP209" s="4"/>
      <c r="AQ209" s="4"/>
      <c r="AR209" s="4"/>
      <c r="AS209" s="29"/>
      <c r="AT209" s="9" t="s">
        <v>9</v>
      </c>
      <c r="AU209" s="4"/>
      <c r="AV209" s="4"/>
      <c r="AW209" s="1"/>
      <c r="AX209" s="4"/>
      <c r="AY209" s="28"/>
      <c r="AZ209" s="28"/>
      <c r="BA209" s="28"/>
      <c r="BB209" s="4"/>
      <c r="BC209" s="4"/>
      <c r="BD209" s="4"/>
      <c r="BE209" s="4"/>
      <c r="BF209" s="4"/>
      <c r="BG209" s="4"/>
      <c r="BH209" s="29"/>
      <c r="BI209" s="9" t="s">
        <v>9</v>
      </c>
      <c r="BJ209" s="4"/>
      <c r="BK209" s="4"/>
      <c r="BL209" s="1"/>
      <c r="BM209" s="4"/>
      <c r="BN209" s="28"/>
      <c r="BO209" s="28"/>
      <c r="BP209" s="28"/>
      <c r="BQ209" s="4"/>
      <c r="BR209" s="4"/>
      <c r="BS209" s="4"/>
      <c r="BT209" s="4"/>
      <c r="BU209" s="4"/>
      <c r="BV209" s="4"/>
      <c r="BW209" s="29"/>
    </row>
    <row r="210" spans="1:75" x14ac:dyDescent="0.3">
      <c r="A210" s="1" t="s">
        <v>10</v>
      </c>
      <c r="B210" s="2">
        <f>B185+60</f>
        <v>1201</v>
      </c>
      <c r="C210" s="14">
        <f>HLOOKUP(B210,E210:O211,2)</f>
        <v>0.92641929999999995</v>
      </c>
      <c r="D210" s="1"/>
      <c r="E210" s="2">
        <v>721</v>
      </c>
      <c r="F210" s="2">
        <f>E210+60</f>
        <v>781</v>
      </c>
      <c r="G210" s="2">
        <f t="shared" ref="G210:M210" si="282">F210+60</f>
        <v>841</v>
      </c>
      <c r="H210" s="2">
        <f t="shared" si="282"/>
        <v>901</v>
      </c>
      <c r="I210" s="2">
        <f t="shared" si="282"/>
        <v>961</v>
      </c>
      <c r="J210" s="2">
        <f t="shared" si="282"/>
        <v>1021</v>
      </c>
      <c r="K210" s="2">
        <f t="shared" si="282"/>
        <v>1081</v>
      </c>
      <c r="L210" s="2">
        <f t="shared" si="282"/>
        <v>1141</v>
      </c>
      <c r="M210" s="2">
        <f t="shared" si="282"/>
        <v>1201</v>
      </c>
      <c r="N210" s="4">
        <f>M210+60</f>
        <v>1261</v>
      </c>
      <c r="O210" s="1">
        <f>N210+60</f>
        <v>1321</v>
      </c>
      <c r="P210" s="1" t="s">
        <v>10</v>
      </c>
      <c r="Q210" s="2">
        <f>Q185+60</f>
        <v>1201</v>
      </c>
      <c r="R210" s="14">
        <f>HLOOKUP(Q210,T210:AD211,2)</f>
        <v>0.92641929999999995</v>
      </c>
      <c r="S210" s="1"/>
      <c r="T210" s="2">
        <v>721</v>
      </c>
      <c r="U210" s="2">
        <f>T210+60</f>
        <v>781</v>
      </c>
      <c r="V210" s="2">
        <f t="shared" ref="V210:AB210" si="283">U210+60</f>
        <v>841</v>
      </c>
      <c r="W210" s="2">
        <f t="shared" si="283"/>
        <v>901</v>
      </c>
      <c r="X210" s="2">
        <f t="shared" si="283"/>
        <v>961</v>
      </c>
      <c r="Y210" s="2">
        <f t="shared" si="283"/>
        <v>1021</v>
      </c>
      <c r="Z210" s="2">
        <f t="shared" si="283"/>
        <v>1081</v>
      </c>
      <c r="AA210" s="2">
        <f t="shared" si="283"/>
        <v>1141</v>
      </c>
      <c r="AB210" s="2">
        <f t="shared" si="283"/>
        <v>1201</v>
      </c>
      <c r="AC210" s="4">
        <f>AB210+60</f>
        <v>1261</v>
      </c>
      <c r="AD210" s="1">
        <f>AC210+60</f>
        <v>1321</v>
      </c>
      <c r="AE210" s="1" t="s">
        <v>10</v>
      </c>
      <c r="AF210" s="2">
        <f>AF185+60</f>
        <v>1201</v>
      </c>
      <c r="AG210" s="14">
        <f>HLOOKUP(AF210,AI210:AS211,2)</f>
        <v>0.92641929999999995</v>
      </c>
      <c r="AH210" s="1"/>
      <c r="AI210" s="2">
        <v>721</v>
      </c>
      <c r="AJ210" s="2">
        <f>AI210+60</f>
        <v>781</v>
      </c>
      <c r="AK210" s="2">
        <f t="shared" ref="AK210:AQ210" si="284">AJ210+60</f>
        <v>841</v>
      </c>
      <c r="AL210" s="2">
        <f t="shared" si="284"/>
        <v>901</v>
      </c>
      <c r="AM210" s="2">
        <f t="shared" si="284"/>
        <v>961</v>
      </c>
      <c r="AN210" s="2">
        <f t="shared" si="284"/>
        <v>1021</v>
      </c>
      <c r="AO210" s="2">
        <f t="shared" si="284"/>
        <v>1081</v>
      </c>
      <c r="AP210" s="2">
        <f t="shared" si="284"/>
        <v>1141</v>
      </c>
      <c r="AQ210" s="2">
        <f t="shared" si="284"/>
        <v>1201</v>
      </c>
      <c r="AR210" s="4">
        <f>AQ210+60</f>
        <v>1261</v>
      </c>
      <c r="AS210" s="1">
        <f>AR210+60</f>
        <v>1321</v>
      </c>
      <c r="AT210" s="1" t="s">
        <v>10</v>
      </c>
      <c r="AU210" s="2">
        <f>AU185+60</f>
        <v>1201</v>
      </c>
      <c r="AV210" s="14">
        <f>HLOOKUP(AU210,AX210:BH211,2)</f>
        <v>0.92641929999999995</v>
      </c>
      <c r="AW210" s="1"/>
      <c r="AX210" s="2">
        <v>721</v>
      </c>
      <c r="AY210" s="2">
        <f>AX210+60</f>
        <v>781</v>
      </c>
      <c r="AZ210" s="2">
        <f t="shared" ref="AZ210:BF210" si="285">AY210+60</f>
        <v>841</v>
      </c>
      <c r="BA210" s="2">
        <f t="shared" si="285"/>
        <v>901</v>
      </c>
      <c r="BB210" s="2">
        <f t="shared" si="285"/>
        <v>961</v>
      </c>
      <c r="BC210" s="2">
        <f t="shared" si="285"/>
        <v>1021</v>
      </c>
      <c r="BD210" s="2">
        <f t="shared" si="285"/>
        <v>1081</v>
      </c>
      <c r="BE210" s="2">
        <f t="shared" si="285"/>
        <v>1141</v>
      </c>
      <c r="BF210" s="2">
        <f t="shared" si="285"/>
        <v>1201</v>
      </c>
      <c r="BG210" s="4">
        <f>BF210+60</f>
        <v>1261</v>
      </c>
      <c r="BH210" s="1">
        <f>BG210+60</f>
        <v>1321</v>
      </c>
      <c r="BI210" s="1" t="s">
        <v>10</v>
      </c>
      <c r="BJ210" s="2">
        <f>BJ185+60</f>
        <v>1201</v>
      </c>
      <c r="BK210" s="14">
        <f>HLOOKUP(BJ210,BM210:BW211,2)</f>
        <v>0.92641929999999995</v>
      </c>
      <c r="BL210" s="1"/>
      <c r="BM210" s="2">
        <v>721</v>
      </c>
      <c r="BN210" s="2">
        <f>BM210+60</f>
        <v>781</v>
      </c>
      <c r="BO210" s="2">
        <f t="shared" ref="BO210:BU210" si="286">BN210+60</f>
        <v>841</v>
      </c>
      <c r="BP210" s="2">
        <f t="shared" si="286"/>
        <v>901</v>
      </c>
      <c r="BQ210" s="2">
        <f t="shared" si="286"/>
        <v>961</v>
      </c>
      <c r="BR210" s="2">
        <f t="shared" si="286"/>
        <v>1021</v>
      </c>
      <c r="BS210" s="2">
        <f t="shared" si="286"/>
        <v>1081</v>
      </c>
      <c r="BT210" s="2">
        <f t="shared" si="286"/>
        <v>1141</v>
      </c>
      <c r="BU210" s="2">
        <f t="shared" si="286"/>
        <v>1201</v>
      </c>
      <c r="BV210" s="4">
        <f>BU210+60</f>
        <v>1261</v>
      </c>
      <c r="BW210" s="1">
        <f>BV210+60</f>
        <v>1321</v>
      </c>
    </row>
    <row r="211" spans="1:75" x14ac:dyDescent="0.3">
      <c r="A211" s="1" t="s">
        <v>11</v>
      </c>
      <c r="B211" s="2">
        <f>B210+30</f>
        <v>1231</v>
      </c>
      <c r="C211" s="2"/>
      <c r="D211" s="1"/>
      <c r="E211" s="14">
        <f t="shared" ref="E211:O211" si="287">E186</f>
        <v>-1.6810940000000001</v>
      </c>
      <c r="F211" s="14">
        <f t="shared" si="287"/>
        <v>-1.2586139999999999</v>
      </c>
      <c r="G211" s="14">
        <f t="shared" si="287"/>
        <v>-0.90927690000000005</v>
      </c>
      <c r="H211" s="14">
        <f t="shared" si="287"/>
        <v>-0.57127360000000005</v>
      </c>
      <c r="I211" s="14">
        <f t="shared" si="287"/>
        <v>-0.29197329999999999</v>
      </c>
      <c r="J211" s="19">
        <f t="shared" si="287"/>
        <v>0</v>
      </c>
      <c r="K211" s="14">
        <f t="shared" si="287"/>
        <v>0.32382309999999997</v>
      </c>
      <c r="L211" s="14">
        <f t="shared" si="287"/>
        <v>0.60707219999999995</v>
      </c>
      <c r="M211" s="14">
        <f t="shared" si="287"/>
        <v>0.92641929999999995</v>
      </c>
      <c r="N211" s="30">
        <f t="shared" si="287"/>
        <v>1.2763329999999999</v>
      </c>
      <c r="O211" s="31">
        <f t="shared" si="287"/>
        <v>1.536267</v>
      </c>
      <c r="P211" s="1" t="s">
        <v>11</v>
      </c>
      <c r="Q211" s="2">
        <f>Q210+30</f>
        <v>1231</v>
      </c>
      <c r="R211" s="2"/>
      <c r="S211" s="1"/>
      <c r="T211" s="14">
        <f t="shared" ref="T211:AD211" si="288">T186</f>
        <v>-1.6810940000000001</v>
      </c>
      <c r="U211" s="14">
        <f t="shared" si="288"/>
        <v>-1.2586139999999999</v>
      </c>
      <c r="V211" s="14">
        <f t="shared" si="288"/>
        <v>-0.90927690000000005</v>
      </c>
      <c r="W211" s="14">
        <f t="shared" si="288"/>
        <v>-0.57127360000000005</v>
      </c>
      <c r="X211" s="14">
        <f t="shared" si="288"/>
        <v>-0.29197329999999999</v>
      </c>
      <c r="Y211" s="19">
        <f t="shared" si="288"/>
        <v>0</v>
      </c>
      <c r="Z211" s="14">
        <f t="shared" si="288"/>
        <v>0.32382309999999997</v>
      </c>
      <c r="AA211" s="14">
        <f t="shared" si="288"/>
        <v>0.60707219999999995</v>
      </c>
      <c r="AB211" s="14">
        <f t="shared" si="288"/>
        <v>0.92641929999999995</v>
      </c>
      <c r="AC211" s="30">
        <f t="shared" si="288"/>
        <v>1.2763329999999999</v>
      </c>
      <c r="AD211" s="31">
        <f t="shared" si="288"/>
        <v>1.536267</v>
      </c>
      <c r="AE211" s="1" t="s">
        <v>11</v>
      </c>
      <c r="AF211" s="2">
        <f>AF210+30</f>
        <v>1231</v>
      </c>
      <c r="AG211" s="2"/>
      <c r="AH211" s="1"/>
      <c r="AI211" s="14">
        <f t="shared" ref="AI211:AS211" si="289">AI186</f>
        <v>-1.6810940000000001</v>
      </c>
      <c r="AJ211" s="14">
        <f t="shared" si="289"/>
        <v>-1.2586139999999999</v>
      </c>
      <c r="AK211" s="14">
        <f t="shared" si="289"/>
        <v>-0.90927690000000005</v>
      </c>
      <c r="AL211" s="14">
        <f t="shared" si="289"/>
        <v>-0.57127360000000005</v>
      </c>
      <c r="AM211" s="14">
        <f t="shared" si="289"/>
        <v>-0.29197329999999999</v>
      </c>
      <c r="AN211" s="19">
        <f t="shared" si="289"/>
        <v>0</v>
      </c>
      <c r="AO211" s="14">
        <f t="shared" si="289"/>
        <v>0.32382309999999997</v>
      </c>
      <c r="AP211" s="14">
        <f t="shared" si="289"/>
        <v>0.60707219999999995</v>
      </c>
      <c r="AQ211" s="14">
        <f t="shared" si="289"/>
        <v>0.92641929999999995</v>
      </c>
      <c r="AR211" s="30">
        <f t="shared" si="289"/>
        <v>1.2763329999999999</v>
      </c>
      <c r="AS211" s="31">
        <f t="shared" si="289"/>
        <v>1.536267</v>
      </c>
      <c r="AT211" s="1" t="s">
        <v>11</v>
      </c>
      <c r="AU211" s="2">
        <f>AU210+30</f>
        <v>1231</v>
      </c>
      <c r="AV211" s="2"/>
      <c r="AW211" s="1"/>
      <c r="AX211" s="14">
        <f t="shared" ref="AX211:BH211" si="290">AX186</f>
        <v>-1.6810940000000001</v>
      </c>
      <c r="AY211" s="14">
        <f t="shared" si="290"/>
        <v>-1.2586139999999999</v>
      </c>
      <c r="AZ211" s="14">
        <f t="shared" si="290"/>
        <v>-0.90927690000000005</v>
      </c>
      <c r="BA211" s="14">
        <f t="shared" si="290"/>
        <v>-0.57127360000000005</v>
      </c>
      <c r="BB211" s="14">
        <f t="shared" si="290"/>
        <v>-0.29197329999999999</v>
      </c>
      <c r="BC211" s="19">
        <f t="shared" si="290"/>
        <v>0</v>
      </c>
      <c r="BD211" s="14">
        <f t="shared" si="290"/>
        <v>0.32382309999999997</v>
      </c>
      <c r="BE211" s="14">
        <f t="shared" si="290"/>
        <v>0.60707219999999995</v>
      </c>
      <c r="BF211" s="14">
        <f t="shared" si="290"/>
        <v>0.92641929999999995</v>
      </c>
      <c r="BG211" s="30">
        <f t="shared" si="290"/>
        <v>1.2763329999999999</v>
      </c>
      <c r="BH211" s="31">
        <f t="shared" si="290"/>
        <v>1.536267</v>
      </c>
      <c r="BI211" s="1" t="s">
        <v>11</v>
      </c>
      <c r="BJ211" s="2">
        <f>BJ210+30</f>
        <v>1231</v>
      </c>
      <c r="BK211" s="2"/>
      <c r="BL211" s="1"/>
      <c r="BM211" s="14">
        <f t="shared" ref="BM211:BW211" si="291">BM186</f>
        <v>-1.6810940000000001</v>
      </c>
      <c r="BN211" s="14">
        <f t="shared" si="291"/>
        <v>-1.2586139999999999</v>
      </c>
      <c r="BO211" s="14">
        <f t="shared" si="291"/>
        <v>-0.90927690000000005</v>
      </c>
      <c r="BP211" s="14">
        <f t="shared" si="291"/>
        <v>-0.57127360000000005</v>
      </c>
      <c r="BQ211" s="14">
        <f t="shared" si="291"/>
        <v>-0.29197329999999999</v>
      </c>
      <c r="BR211" s="19">
        <f t="shared" si="291"/>
        <v>0</v>
      </c>
      <c r="BS211" s="14">
        <f t="shared" si="291"/>
        <v>0.32382309999999997</v>
      </c>
      <c r="BT211" s="14">
        <f t="shared" si="291"/>
        <v>0.60707219999999995</v>
      </c>
      <c r="BU211" s="14">
        <f t="shared" si="291"/>
        <v>0.92641929999999995</v>
      </c>
      <c r="BV211" s="30">
        <f t="shared" si="291"/>
        <v>1.2763329999999999</v>
      </c>
      <c r="BW211" s="31">
        <f t="shared" si="291"/>
        <v>1.536267</v>
      </c>
    </row>
    <row r="212" spans="1:75" x14ac:dyDescent="0.3">
      <c r="A212" s="1" t="s">
        <v>12</v>
      </c>
      <c r="B212" s="14">
        <f>B187</f>
        <v>-9.9203999999999994E-3</v>
      </c>
      <c r="C212" s="15">
        <f>B211*B212</f>
        <v>-12.212012399999999</v>
      </c>
      <c r="D212" s="1"/>
      <c r="E212" s="2"/>
      <c r="F212" s="2"/>
      <c r="G212" s="2"/>
      <c r="H212" s="2"/>
      <c r="I212" s="2"/>
      <c r="J212" s="2"/>
      <c r="K212" s="2"/>
      <c r="L212" s="2"/>
      <c r="M212" s="2"/>
      <c r="N212" s="4"/>
      <c r="O212" s="5"/>
      <c r="P212" s="1" t="s">
        <v>12</v>
      </c>
      <c r="Q212" s="14">
        <f>Q187</f>
        <v>-1.0211400000000001E-2</v>
      </c>
      <c r="R212" s="15">
        <f>Q211*Q212</f>
        <v>-12.570233400000001</v>
      </c>
      <c r="S212" s="1"/>
      <c r="T212" s="2"/>
      <c r="U212" s="2"/>
      <c r="V212" s="2"/>
      <c r="W212" s="2"/>
      <c r="X212" s="2"/>
      <c r="Y212" s="2"/>
      <c r="Z212" s="2"/>
      <c r="AA212" s="2"/>
      <c r="AB212" s="2"/>
      <c r="AC212" s="4"/>
      <c r="AD212" s="5"/>
      <c r="AE212" s="1" t="s">
        <v>12</v>
      </c>
      <c r="AF212" s="14">
        <f>AF187</f>
        <v>-9.9276E-3</v>
      </c>
      <c r="AG212" s="15">
        <f>AF211*AF212</f>
        <v>-12.220875599999999</v>
      </c>
      <c r="AH212" s="1"/>
      <c r="AI212" s="2"/>
      <c r="AJ212" s="2"/>
      <c r="AK212" s="2"/>
      <c r="AL212" s="2"/>
      <c r="AM212" s="2"/>
      <c r="AN212" s="2"/>
      <c r="AO212" s="2"/>
      <c r="AP212" s="2"/>
      <c r="AQ212" s="2"/>
      <c r="AR212" s="4"/>
      <c r="AS212" s="5"/>
      <c r="AT212" s="1" t="s">
        <v>12</v>
      </c>
      <c r="AU212" s="14">
        <f>AU187</f>
        <v>-9.5292999999999992E-3</v>
      </c>
      <c r="AV212" s="15">
        <f>AU211*AU212</f>
        <v>-11.7305683</v>
      </c>
      <c r="AW212" s="1"/>
      <c r="AX212" s="2"/>
      <c r="AY212" s="2"/>
      <c r="AZ212" s="2"/>
      <c r="BA212" s="2"/>
      <c r="BB212" s="2"/>
      <c r="BC212" s="2"/>
      <c r="BD212" s="2"/>
      <c r="BE212" s="2"/>
      <c r="BF212" s="2"/>
      <c r="BG212" s="4"/>
      <c r="BH212" s="5"/>
      <c r="BI212" s="1" t="s">
        <v>12</v>
      </c>
      <c r="BJ212" s="14">
        <f>BJ187</f>
        <v>-9.0203999999999996E-3</v>
      </c>
      <c r="BK212" s="15">
        <f>BJ211*BJ212</f>
        <v>-11.1041124</v>
      </c>
      <c r="BL212" s="1"/>
      <c r="BM212" s="2"/>
      <c r="BN212" s="2"/>
      <c r="BO212" s="2"/>
      <c r="BP212" s="2"/>
      <c r="BQ212" s="2"/>
      <c r="BR212" s="2"/>
      <c r="BS212" s="2"/>
      <c r="BT212" s="2"/>
      <c r="BU212" s="2"/>
      <c r="BV212" s="4"/>
      <c r="BW212" s="5"/>
    </row>
    <row r="213" spans="1:75" x14ac:dyDescent="0.3">
      <c r="A213" s="1"/>
      <c r="B213" s="14">
        <f>B188</f>
        <v>-2.9109999999999997E-4</v>
      </c>
      <c r="C213" s="15">
        <f>(1-B$7)*B211*B213</f>
        <v>0</v>
      </c>
      <c r="D213" s="1"/>
      <c r="E213" s="2"/>
      <c r="F213" s="2"/>
      <c r="G213" s="2"/>
      <c r="H213" s="2"/>
      <c r="I213" s="2"/>
      <c r="J213" s="2"/>
      <c r="K213" s="2"/>
      <c r="L213" s="2"/>
      <c r="M213" s="2"/>
      <c r="N213" s="4"/>
      <c r="O213" s="5"/>
      <c r="P213" s="1"/>
      <c r="Q213" s="14">
        <f>Q188</f>
        <v>-2.9109999999999997E-4</v>
      </c>
      <c r="R213" s="15">
        <f>(1-Q$7)*Q211*Q213</f>
        <v>0</v>
      </c>
      <c r="S213" s="1"/>
      <c r="T213" s="2"/>
      <c r="U213" s="2"/>
      <c r="V213" s="2"/>
      <c r="W213" s="2"/>
      <c r="X213" s="2"/>
      <c r="Y213" s="2"/>
      <c r="Z213" s="2"/>
      <c r="AA213" s="2"/>
      <c r="AB213" s="2"/>
      <c r="AC213" s="4"/>
      <c r="AD213" s="5"/>
      <c r="AE213" s="1"/>
      <c r="AF213" s="14">
        <f>AF188</f>
        <v>-2.9109999999999997E-4</v>
      </c>
      <c r="AG213" s="15">
        <f>(1-AF$7)*AF211*AF213</f>
        <v>0</v>
      </c>
      <c r="AH213" s="1"/>
      <c r="AI213" s="2"/>
      <c r="AJ213" s="2"/>
      <c r="AK213" s="2"/>
      <c r="AL213" s="2"/>
      <c r="AM213" s="2"/>
      <c r="AN213" s="2"/>
      <c r="AO213" s="2"/>
      <c r="AP213" s="2"/>
      <c r="AQ213" s="2"/>
      <c r="AR213" s="4"/>
      <c r="AS213" s="5"/>
      <c r="AT213" s="1"/>
      <c r="AU213" s="14">
        <f>AU188</f>
        <v>-2.9109999999999997E-4</v>
      </c>
      <c r="AV213" s="15">
        <f>(1-AU$7)*AU211*AU213</f>
        <v>0</v>
      </c>
      <c r="AW213" s="1"/>
      <c r="AX213" s="2"/>
      <c r="AY213" s="2"/>
      <c r="AZ213" s="2"/>
      <c r="BA213" s="2"/>
      <c r="BB213" s="2"/>
      <c r="BC213" s="2"/>
      <c r="BD213" s="2"/>
      <c r="BE213" s="2"/>
      <c r="BF213" s="2"/>
      <c r="BG213" s="4"/>
      <c r="BH213" s="5"/>
      <c r="BI213" s="1"/>
      <c r="BJ213" s="14">
        <f>BJ188</f>
        <v>-2.9109999999999997E-4</v>
      </c>
      <c r="BK213" s="15">
        <f>(1-BJ$7)*BJ211*BJ213</f>
        <v>0</v>
      </c>
      <c r="BL213" s="1"/>
      <c r="BM213" s="2"/>
      <c r="BN213" s="2"/>
      <c r="BO213" s="2"/>
      <c r="BP213" s="2"/>
      <c r="BQ213" s="2"/>
      <c r="BR213" s="2"/>
      <c r="BS213" s="2"/>
      <c r="BT213" s="2"/>
      <c r="BU213" s="2"/>
      <c r="BV213" s="4"/>
      <c r="BW213" s="5"/>
    </row>
    <row r="214" spans="1:75" x14ac:dyDescent="0.3">
      <c r="A214" s="18" t="s">
        <v>14</v>
      </c>
      <c r="B214" s="19"/>
      <c r="C214" s="15">
        <f>C$8+C210+C212+C213</f>
        <v>-8.3190156999999996</v>
      </c>
      <c r="D214" s="1"/>
      <c r="E214" s="2"/>
      <c r="F214" s="19" t="s">
        <v>15</v>
      </c>
      <c r="G214" s="19" t="s">
        <v>16</v>
      </c>
      <c r="H214" s="19" t="s">
        <v>17</v>
      </c>
      <c r="I214" s="2"/>
      <c r="J214" s="2"/>
      <c r="K214" s="2"/>
      <c r="L214" s="2"/>
      <c r="M214" s="2"/>
      <c r="N214" s="4"/>
      <c r="O214" s="5"/>
      <c r="P214" s="18" t="s">
        <v>14</v>
      </c>
      <c r="Q214" s="19"/>
      <c r="R214" s="15">
        <f>R$8+R210+R212+R213</f>
        <v>-8.4185794000000023</v>
      </c>
      <c r="S214" s="1"/>
      <c r="T214" s="2"/>
      <c r="U214" s="19" t="s">
        <v>15</v>
      </c>
      <c r="V214" s="19" t="s">
        <v>16</v>
      </c>
      <c r="W214" s="19" t="s">
        <v>17</v>
      </c>
      <c r="X214" s="2"/>
      <c r="Y214" s="2"/>
      <c r="Z214" s="2"/>
      <c r="AA214" s="2"/>
      <c r="AB214" s="2"/>
      <c r="AC214" s="4"/>
      <c r="AD214" s="5"/>
      <c r="AE214" s="18" t="s">
        <v>14</v>
      </c>
      <c r="AF214" s="19"/>
      <c r="AG214" s="15">
        <f>AG$8+AG210+AG212+AG213</f>
        <v>-8.2965200999999986</v>
      </c>
      <c r="AH214" s="1"/>
      <c r="AI214" s="2"/>
      <c r="AJ214" s="19" t="s">
        <v>15</v>
      </c>
      <c r="AK214" s="19" t="s">
        <v>16</v>
      </c>
      <c r="AL214" s="19" t="s">
        <v>17</v>
      </c>
      <c r="AM214" s="2"/>
      <c r="AN214" s="2"/>
      <c r="AO214" s="2"/>
      <c r="AP214" s="2"/>
      <c r="AQ214" s="2"/>
      <c r="AR214" s="4"/>
      <c r="AS214" s="5"/>
      <c r="AT214" s="18" t="s">
        <v>14</v>
      </c>
      <c r="AU214" s="19"/>
      <c r="AV214" s="15">
        <f>AV$8+AV210+AV212+AV213</f>
        <v>-8.1226956000000001</v>
      </c>
      <c r="AW214" s="1"/>
      <c r="AX214" s="2"/>
      <c r="AY214" s="19" t="s">
        <v>15</v>
      </c>
      <c r="AZ214" s="19" t="s">
        <v>16</v>
      </c>
      <c r="BA214" s="19" t="s">
        <v>17</v>
      </c>
      <c r="BB214" s="2"/>
      <c r="BC214" s="2"/>
      <c r="BD214" s="2"/>
      <c r="BE214" s="2"/>
      <c r="BF214" s="2"/>
      <c r="BG214" s="4"/>
      <c r="BH214" s="5"/>
      <c r="BI214" s="18" t="s">
        <v>14</v>
      </c>
      <c r="BJ214" s="19"/>
      <c r="BK214" s="15">
        <f>BK$8+BK210+BK212+BK213</f>
        <v>-7.9790948000000004</v>
      </c>
      <c r="BL214" s="1"/>
      <c r="BM214" s="2"/>
      <c r="BN214" s="19" t="s">
        <v>15</v>
      </c>
      <c r="BO214" s="19" t="s">
        <v>16</v>
      </c>
      <c r="BP214" s="19" t="s">
        <v>17</v>
      </c>
      <c r="BQ214" s="2"/>
      <c r="BR214" s="2"/>
      <c r="BS214" s="2"/>
      <c r="BT214" s="2"/>
      <c r="BU214" s="2"/>
      <c r="BV214" s="4"/>
      <c r="BW214" s="5"/>
    </row>
    <row r="215" spans="1:75" x14ac:dyDescent="0.3">
      <c r="A215" s="9" t="s">
        <v>18</v>
      </c>
      <c r="B215" s="2" t="s">
        <v>19</v>
      </c>
      <c r="C215" s="2" t="s">
        <v>20</v>
      </c>
      <c r="D215" s="1" t="s">
        <v>21</v>
      </c>
      <c r="E215" s="2" t="s">
        <v>22</v>
      </c>
      <c r="F215" s="19" t="s">
        <v>23</v>
      </c>
      <c r="G215" s="19" t="s">
        <v>23</v>
      </c>
      <c r="H215" s="19" t="s">
        <v>23</v>
      </c>
      <c r="I215" s="2" t="s">
        <v>24</v>
      </c>
      <c r="J215" s="20" t="s">
        <v>25</v>
      </c>
      <c r="K215" s="20" t="s">
        <v>26</v>
      </c>
      <c r="L215" s="2"/>
      <c r="M215" s="2"/>
      <c r="N215" s="4"/>
      <c r="O215" s="5"/>
      <c r="P215" s="9" t="s">
        <v>18</v>
      </c>
      <c r="Q215" s="2" t="s">
        <v>19</v>
      </c>
      <c r="R215" s="2" t="s">
        <v>20</v>
      </c>
      <c r="S215" s="1" t="s">
        <v>21</v>
      </c>
      <c r="T215" s="2" t="s">
        <v>22</v>
      </c>
      <c r="U215" s="19" t="s">
        <v>23</v>
      </c>
      <c r="V215" s="19" t="s">
        <v>23</v>
      </c>
      <c r="W215" s="19" t="s">
        <v>23</v>
      </c>
      <c r="X215" s="2" t="s">
        <v>24</v>
      </c>
      <c r="Y215" s="20" t="s">
        <v>25</v>
      </c>
      <c r="Z215" s="20" t="s">
        <v>26</v>
      </c>
      <c r="AA215" s="2"/>
      <c r="AB215" s="2"/>
      <c r="AC215" s="4"/>
      <c r="AD215" s="5"/>
      <c r="AE215" s="9" t="s">
        <v>18</v>
      </c>
      <c r="AF215" s="2" t="s">
        <v>19</v>
      </c>
      <c r="AG215" s="2" t="s">
        <v>20</v>
      </c>
      <c r="AH215" s="1" t="s">
        <v>21</v>
      </c>
      <c r="AI215" s="2" t="s">
        <v>22</v>
      </c>
      <c r="AJ215" s="19" t="s">
        <v>23</v>
      </c>
      <c r="AK215" s="19" t="s">
        <v>23</v>
      </c>
      <c r="AL215" s="19" t="s">
        <v>23</v>
      </c>
      <c r="AM215" s="2" t="s">
        <v>24</v>
      </c>
      <c r="AN215" s="20" t="s">
        <v>25</v>
      </c>
      <c r="AO215" s="20" t="s">
        <v>26</v>
      </c>
      <c r="AP215" s="2"/>
      <c r="AQ215" s="2"/>
      <c r="AR215" s="4"/>
      <c r="AS215" s="5"/>
      <c r="AT215" s="9" t="s">
        <v>18</v>
      </c>
      <c r="AU215" s="2" t="s">
        <v>19</v>
      </c>
      <c r="AV215" s="2" t="s">
        <v>20</v>
      </c>
      <c r="AW215" s="1" t="s">
        <v>21</v>
      </c>
      <c r="AX215" s="2" t="s">
        <v>22</v>
      </c>
      <c r="AY215" s="19" t="s">
        <v>23</v>
      </c>
      <c r="AZ215" s="19" t="s">
        <v>23</v>
      </c>
      <c r="BA215" s="19" t="s">
        <v>23</v>
      </c>
      <c r="BB215" s="2" t="s">
        <v>24</v>
      </c>
      <c r="BC215" s="20" t="s">
        <v>25</v>
      </c>
      <c r="BD215" s="20" t="s">
        <v>26</v>
      </c>
      <c r="BE215" s="2"/>
      <c r="BF215" s="2"/>
      <c r="BG215" s="4"/>
      <c r="BH215" s="5"/>
      <c r="BI215" s="9" t="s">
        <v>18</v>
      </c>
      <c r="BJ215" s="2" t="s">
        <v>19</v>
      </c>
      <c r="BK215" s="2" t="s">
        <v>20</v>
      </c>
      <c r="BL215" s="1" t="s">
        <v>21</v>
      </c>
      <c r="BM215" s="2" t="s">
        <v>22</v>
      </c>
      <c r="BN215" s="19" t="s">
        <v>23</v>
      </c>
      <c r="BO215" s="19" t="s">
        <v>23</v>
      </c>
      <c r="BP215" s="19" t="s">
        <v>23</v>
      </c>
      <c r="BQ215" s="2" t="s">
        <v>24</v>
      </c>
      <c r="BR215" s="20" t="s">
        <v>25</v>
      </c>
      <c r="BS215" s="20" t="s">
        <v>26</v>
      </c>
      <c r="BT215" s="2"/>
      <c r="BU215" s="2"/>
      <c r="BV215" s="4"/>
      <c r="BW215" s="5"/>
    </row>
    <row r="216" spans="1:75" x14ac:dyDescent="0.3">
      <c r="A216" s="1"/>
      <c r="B216" s="2"/>
      <c r="C216" s="2"/>
      <c r="D216" s="1"/>
      <c r="E216" s="2"/>
      <c r="F216" s="32">
        <f>F191</f>
        <v>-3.4199999999999999E-6</v>
      </c>
      <c r="G216" s="33">
        <f>G191</f>
        <v>2.9399999999999999E-8</v>
      </c>
      <c r="H216" s="32">
        <f>H191</f>
        <v>1.1931000000000001E-3</v>
      </c>
      <c r="I216" s="2"/>
      <c r="J216" s="2"/>
      <c r="K216" s="2"/>
      <c r="L216" s="2"/>
      <c r="M216" s="2"/>
      <c r="N216" s="4"/>
      <c r="O216" s="5"/>
      <c r="P216" s="1"/>
      <c r="Q216" s="2"/>
      <c r="R216" s="2"/>
      <c r="S216" s="1"/>
      <c r="T216" s="2"/>
      <c r="U216" s="32">
        <f>U191</f>
        <v>-3.4199999999999999E-6</v>
      </c>
      <c r="V216" s="33">
        <f>V191</f>
        <v>2.9399999999999999E-8</v>
      </c>
      <c r="W216" s="32">
        <f>W191</f>
        <v>1.1931000000000001E-3</v>
      </c>
      <c r="X216" s="2"/>
      <c r="Y216" s="2"/>
      <c r="Z216" s="2"/>
      <c r="AA216" s="2"/>
      <c r="AB216" s="2"/>
      <c r="AC216" s="4"/>
      <c r="AD216" s="5"/>
      <c r="AE216" s="1"/>
      <c r="AF216" s="2"/>
      <c r="AG216" s="2"/>
      <c r="AH216" s="1"/>
      <c r="AI216" s="2"/>
      <c r="AJ216" s="32">
        <f>AJ191</f>
        <v>-3.4199999999999999E-6</v>
      </c>
      <c r="AK216" s="33">
        <f>AK191</f>
        <v>2.9399999999999999E-8</v>
      </c>
      <c r="AL216" s="32">
        <f>AL191</f>
        <v>1.1931000000000001E-3</v>
      </c>
      <c r="AM216" s="2"/>
      <c r="AN216" s="2"/>
      <c r="AO216" s="2"/>
      <c r="AP216" s="2"/>
      <c r="AQ216" s="2"/>
      <c r="AR216" s="4"/>
      <c r="AS216" s="5"/>
      <c r="AT216" s="1"/>
      <c r="AU216" s="2"/>
      <c r="AV216" s="2"/>
      <c r="AW216" s="1"/>
      <c r="AX216" s="2"/>
      <c r="AY216" s="32">
        <f>AY191</f>
        <v>-3.4199999999999999E-6</v>
      </c>
      <c r="AZ216" s="33">
        <f>AZ191</f>
        <v>2.9399999999999999E-8</v>
      </c>
      <c r="BA216" s="32">
        <f>BA191</f>
        <v>1.1931000000000001E-3</v>
      </c>
      <c r="BB216" s="2"/>
      <c r="BC216" s="2"/>
      <c r="BD216" s="2"/>
      <c r="BE216" s="2"/>
      <c r="BF216" s="2"/>
      <c r="BG216" s="4"/>
      <c r="BH216" s="5"/>
      <c r="BI216" s="1"/>
      <c r="BJ216" s="2"/>
      <c r="BK216" s="2"/>
      <c r="BL216" s="1"/>
      <c r="BM216" s="2"/>
      <c r="BN216" s="32">
        <f>BN191</f>
        <v>-3.4199999999999999E-6</v>
      </c>
      <c r="BO216" s="33">
        <f>BO191</f>
        <v>2.9399999999999999E-8</v>
      </c>
      <c r="BP216" s="32">
        <f>BP191</f>
        <v>1.1931000000000001E-3</v>
      </c>
      <c r="BQ216" s="2"/>
      <c r="BR216" s="2"/>
      <c r="BS216" s="2"/>
      <c r="BT216" s="2"/>
      <c r="BU216" s="2"/>
      <c r="BV216" s="4"/>
      <c r="BW216" s="5"/>
    </row>
    <row r="217" spans="1:75" x14ac:dyDescent="0.3">
      <c r="A217" s="1">
        <v>0</v>
      </c>
      <c r="B217" s="2">
        <v>4.5</v>
      </c>
      <c r="C217" s="2">
        <f>B217*B217</f>
        <v>20.25</v>
      </c>
      <c r="D217" s="22">
        <f>LN(B217)</f>
        <v>1.5040773967762742</v>
      </c>
      <c r="E217" s="34">
        <f>E192</f>
        <v>-2.2687249999999999</v>
      </c>
      <c r="F217" s="14">
        <f>F$16*B217*$AF211</f>
        <v>-1.8945090000000001E-2</v>
      </c>
      <c r="G217" s="14">
        <f>G$16*C217*$AF211</f>
        <v>7.3287584999999988E-4</v>
      </c>
      <c r="H217" s="14">
        <f>H$16*D217*$AF211</f>
        <v>2.2090476475174343</v>
      </c>
      <c r="I217" s="24">
        <f>C214+SUM(E217:H217)</f>
        <v>-8.3969052666325652</v>
      </c>
      <c r="J217" s="15">
        <f>EXP(I217)</f>
        <v>2.255643065212144E-4</v>
      </c>
      <c r="K217" s="2">
        <v>1</v>
      </c>
      <c r="L217" s="2"/>
      <c r="M217" s="2"/>
      <c r="N217" s="4"/>
      <c r="O217" s="5"/>
      <c r="P217" s="1">
        <v>0</v>
      </c>
      <c r="Q217" s="2">
        <v>4.5</v>
      </c>
      <c r="R217" s="2">
        <f>Q217*Q217</f>
        <v>20.25</v>
      </c>
      <c r="S217" s="22">
        <f>LN(Q217)</f>
        <v>1.5040773967762742</v>
      </c>
      <c r="T217" s="34">
        <f>T192</f>
        <v>-2.2687249999999999</v>
      </c>
      <c r="U217" s="14">
        <f>U$16*Q217*$B211</f>
        <v>-1.8945090000000001E-2</v>
      </c>
      <c r="V217" s="14">
        <f>V$16*R217*$B211</f>
        <v>7.3287584999999988E-4</v>
      </c>
      <c r="W217" s="14">
        <f>W$16*S217*$B211</f>
        <v>2.2090476475174343</v>
      </c>
      <c r="X217" s="24">
        <f>R214+SUM(T217:W217)</f>
        <v>-8.4964689666325679</v>
      </c>
      <c r="Y217" s="15">
        <f>EXP(X217)</f>
        <v>2.0418809254694434E-4</v>
      </c>
      <c r="Z217" s="2">
        <v>1</v>
      </c>
      <c r="AA217" s="2"/>
      <c r="AB217" s="2"/>
      <c r="AC217" s="4"/>
      <c r="AD217" s="5"/>
      <c r="AE217" s="1">
        <v>0</v>
      </c>
      <c r="AF217" s="2">
        <v>4.5</v>
      </c>
      <c r="AG217" s="2">
        <f>AF217*AF217</f>
        <v>20.25</v>
      </c>
      <c r="AH217" s="22">
        <f>LN(AF217)</f>
        <v>1.5040773967762742</v>
      </c>
      <c r="AI217" s="34">
        <f>AI192</f>
        <v>-2.2687249999999999</v>
      </c>
      <c r="AJ217" s="14">
        <f>AJ$16*AF217*$B211</f>
        <v>-1.8945090000000001E-2</v>
      </c>
      <c r="AK217" s="14">
        <f>AK$16*AG217*$B211</f>
        <v>7.3287584999999988E-4</v>
      </c>
      <c r="AL217" s="14">
        <f>AL$16*AH217*$B211</f>
        <v>2.2090476475174343</v>
      </c>
      <c r="AM217" s="24">
        <f>AG214+SUM(AI217:AL217)</f>
        <v>-8.3744096666325643</v>
      </c>
      <c r="AN217" s="15">
        <f>EXP(AM217)</f>
        <v>2.3069601495768544E-4</v>
      </c>
      <c r="AO217" s="2">
        <v>1</v>
      </c>
      <c r="AP217" s="2"/>
      <c r="AQ217" s="2"/>
      <c r="AR217" s="4"/>
      <c r="AS217" s="5"/>
      <c r="AT217" s="1">
        <v>0</v>
      </c>
      <c r="AU217" s="2">
        <v>4.5</v>
      </c>
      <c r="AV217" s="2">
        <f>AU217*AU217</f>
        <v>20.25</v>
      </c>
      <c r="AW217" s="22">
        <f>LN(AU217)</f>
        <v>1.5040773967762742</v>
      </c>
      <c r="AX217" s="34">
        <f>AX192</f>
        <v>-2.2687249999999999</v>
      </c>
      <c r="AY217" s="14">
        <f>AY$16*AU217*$B211</f>
        <v>-1.8945090000000001E-2</v>
      </c>
      <c r="AZ217" s="14">
        <f>AZ$16*AV217*$B211</f>
        <v>7.3287584999999988E-4</v>
      </c>
      <c r="BA217" s="14">
        <f>BA$16*AW217*$B211</f>
        <v>2.2090476475174343</v>
      </c>
      <c r="BB217" s="24">
        <f>AV214+SUM(AX217:BA217)</f>
        <v>-8.2005851666325658</v>
      </c>
      <c r="BC217" s="15">
        <f>EXP(BB217)</f>
        <v>2.7449289888174479E-4</v>
      </c>
      <c r="BD217" s="2">
        <v>1</v>
      </c>
      <c r="BE217" s="2"/>
      <c r="BF217" s="2"/>
      <c r="BG217" s="4"/>
      <c r="BH217" s="5"/>
      <c r="BI217" s="1">
        <v>0</v>
      </c>
      <c r="BJ217" s="2">
        <v>4.5</v>
      </c>
      <c r="BK217" s="2">
        <f>BJ217*BJ217</f>
        <v>20.25</v>
      </c>
      <c r="BL217" s="22">
        <f>LN(BJ217)</f>
        <v>1.5040773967762742</v>
      </c>
      <c r="BM217" s="34">
        <f>BM192</f>
        <v>-2.2687249999999999</v>
      </c>
      <c r="BN217" s="14">
        <f>BN$16*BJ217*$B211</f>
        <v>-1.8945090000000001E-2</v>
      </c>
      <c r="BO217" s="14">
        <f>BO$16*BK217*$B211</f>
        <v>7.3287584999999988E-4</v>
      </c>
      <c r="BP217" s="14">
        <f>BP$16*BL217*$B211</f>
        <v>2.2090476475174343</v>
      </c>
      <c r="BQ217" s="24">
        <f>BK214+SUM(BM217:BP217)</f>
        <v>-8.056984366632566</v>
      </c>
      <c r="BR217" s="15">
        <f>EXP(BQ217)</f>
        <v>3.1688096268862106E-4</v>
      </c>
      <c r="BS217" s="2">
        <v>1</v>
      </c>
      <c r="BT217" s="2"/>
      <c r="BU217" s="2"/>
      <c r="BV217" s="4"/>
      <c r="BW217" s="5"/>
    </row>
    <row r="218" spans="1:75" x14ac:dyDescent="0.3">
      <c r="A218" s="1">
        <v>9</v>
      </c>
      <c r="B218" s="2">
        <v>13.5</v>
      </c>
      <c r="C218" s="2">
        <f t="shared" ref="C218:C232" si="292">B218*B218</f>
        <v>182.25</v>
      </c>
      <c r="D218" s="22">
        <f t="shared" ref="D218:D232" si="293">LN(B218)</f>
        <v>2.6026896854443837</v>
      </c>
      <c r="E218" s="34">
        <f t="shared" ref="E218:E232" si="294">E193</f>
        <v>-0.33723589999999998</v>
      </c>
      <c r="F218" s="14">
        <f>F$16*B218*$AF211</f>
        <v>-5.683527E-2</v>
      </c>
      <c r="G218" s="14">
        <f>G$16*C218*$AF211</f>
        <v>6.59588265E-3</v>
      </c>
      <c r="H218" s="14">
        <f>H$16*D218*$AF211</f>
        <v>3.8225862174192482</v>
      </c>
      <c r="I218" s="24">
        <f>C214+SUM(E218:H218)</f>
        <v>-4.8839047699307514</v>
      </c>
      <c r="J218" s="15">
        <f t="shared" ref="J218:J232" si="295">EXP(I218)</f>
        <v>7.5674072770322209E-3</v>
      </c>
      <c r="K218" s="24">
        <f t="shared" ref="K218:K232" si="296">K217*(1-(J217*($AE218-$AE217)/(1+J217*($AE218-$AE217)/2)))</f>
        <v>0.99797197976171304</v>
      </c>
      <c r="L218" s="2"/>
      <c r="M218" s="2"/>
      <c r="N218" s="4"/>
      <c r="O218" s="5"/>
      <c r="P218" s="1">
        <v>9</v>
      </c>
      <c r="Q218" s="2">
        <v>13.5</v>
      </c>
      <c r="R218" s="2">
        <f t="shared" ref="R218:R232" si="297">Q218*Q218</f>
        <v>182.25</v>
      </c>
      <c r="S218" s="22">
        <f t="shared" ref="S218:S232" si="298">LN(Q218)</f>
        <v>2.6026896854443837</v>
      </c>
      <c r="T218" s="34">
        <f t="shared" ref="T218:T232" si="299">T193</f>
        <v>-0.33723589999999998</v>
      </c>
      <c r="U218" s="14">
        <f>U$16*Q218*$B211</f>
        <v>-5.683527E-2</v>
      </c>
      <c r="V218" s="14">
        <f>V$16*R218*$B211</f>
        <v>6.59588265E-3</v>
      </c>
      <c r="W218" s="14">
        <f>W$16*S218*$B211</f>
        <v>3.8225862174192482</v>
      </c>
      <c r="X218" s="24">
        <f>R214+SUM(T218:W218)</f>
        <v>-4.9834684699307541</v>
      </c>
      <c r="Y218" s="15">
        <f t="shared" ref="Y218:Y232" si="300">EXP(X218)</f>
        <v>6.8502613789108123E-3</v>
      </c>
      <c r="Z218" s="24">
        <f>Z217*(1-(Y217*($A218-$A217)/(1+Y217*($A218-$A217)/2)))</f>
        <v>0.9981639941744509</v>
      </c>
      <c r="AA218" s="2"/>
      <c r="AB218" s="2"/>
      <c r="AC218" s="4"/>
      <c r="AD218" s="5"/>
      <c r="AE218" s="1">
        <v>9</v>
      </c>
      <c r="AF218" s="2">
        <v>13.5</v>
      </c>
      <c r="AG218" s="2">
        <f t="shared" ref="AG218:AG232" si="301">AF218*AF218</f>
        <v>182.25</v>
      </c>
      <c r="AH218" s="22">
        <f t="shared" ref="AH218:AH232" si="302">LN(AF218)</f>
        <v>2.6026896854443837</v>
      </c>
      <c r="AI218" s="34">
        <f t="shared" ref="AI218:AI232" si="303">AI193</f>
        <v>-0.33723589999999998</v>
      </c>
      <c r="AJ218" s="14">
        <f>AJ$16*AF218*$B211</f>
        <v>-5.683527E-2</v>
      </c>
      <c r="AK218" s="14">
        <f>AK$16*AG218*$B211</f>
        <v>6.59588265E-3</v>
      </c>
      <c r="AL218" s="14">
        <f>AL$16*AH218*$B211</f>
        <v>3.8225862174192482</v>
      </c>
      <c r="AM218" s="24">
        <f>AG214+SUM(AI218:AL218)</f>
        <v>-4.8614091699307505</v>
      </c>
      <c r="AN218" s="15">
        <f t="shared" ref="AN218:AN232" si="304">EXP(AM218)</f>
        <v>7.739569833975184E-3</v>
      </c>
      <c r="AO218" s="24">
        <f>AO217*(1-(AN217*($A218-$A217)/(1+AN217*($A218-$A217)/2)))</f>
        <v>0.99792588906645208</v>
      </c>
      <c r="AP218" s="2"/>
      <c r="AQ218" s="2"/>
      <c r="AR218" s="4"/>
      <c r="AS218" s="5"/>
      <c r="AT218" s="1">
        <v>9</v>
      </c>
      <c r="AU218" s="2">
        <v>13.5</v>
      </c>
      <c r="AV218" s="2">
        <f t="shared" ref="AV218:AV232" si="305">AU218*AU218</f>
        <v>182.25</v>
      </c>
      <c r="AW218" s="22">
        <f t="shared" ref="AW218:AW232" si="306">LN(AU218)</f>
        <v>2.6026896854443837</v>
      </c>
      <c r="AX218" s="34">
        <f t="shared" ref="AX218:AX232" si="307">AX193</f>
        <v>-0.33723589999999998</v>
      </c>
      <c r="AY218" s="14">
        <f>AY$16*AU218*$B211</f>
        <v>-5.683527E-2</v>
      </c>
      <c r="AZ218" s="14">
        <f>AZ$16*AV218*$B211</f>
        <v>6.59588265E-3</v>
      </c>
      <c r="BA218" s="14">
        <f>BA$16*AW218*$B211</f>
        <v>3.8225862174192482</v>
      </c>
      <c r="BB218" s="24">
        <f>AV214+SUM(AX218:BA218)</f>
        <v>-4.687584669930752</v>
      </c>
      <c r="BC218" s="15">
        <f t="shared" ref="BC218:BC232" si="308">EXP(BB218)</f>
        <v>9.2089018538756423E-3</v>
      </c>
      <c r="BD218" s="24">
        <f>BD217*(1-(BC217*($A218-$A217)/(1+BC217*($A218-$A217)/2)))</f>
        <v>0.99753261167265017</v>
      </c>
      <c r="BE218" s="2"/>
      <c r="BF218" s="2"/>
      <c r="BG218" s="4"/>
      <c r="BH218" s="5"/>
      <c r="BI218" s="1">
        <v>9</v>
      </c>
      <c r="BJ218" s="2">
        <v>13.5</v>
      </c>
      <c r="BK218" s="2">
        <f t="shared" ref="BK218:BK232" si="309">BJ218*BJ218</f>
        <v>182.25</v>
      </c>
      <c r="BL218" s="22">
        <f t="shared" ref="BL218:BL232" si="310">LN(BJ218)</f>
        <v>2.6026896854443837</v>
      </c>
      <c r="BM218" s="34">
        <f t="shared" ref="BM218:BM232" si="311">BM193</f>
        <v>-0.33723589999999998</v>
      </c>
      <c r="BN218" s="14">
        <f>BN$16*BJ218*$B211</f>
        <v>-5.683527E-2</v>
      </c>
      <c r="BO218" s="14">
        <f>BO$16*BK218*$B211</f>
        <v>6.59588265E-3</v>
      </c>
      <c r="BP218" s="14">
        <f>BP$16*BL218*$B211</f>
        <v>3.8225862174192482</v>
      </c>
      <c r="BQ218" s="24">
        <f>BK214+SUM(BM218:BP218)</f>
        <v>-4.5439838699307522</v>
      </c>
      <c r="BR218" s="15">
        <f t="shared" ref="BR218:BR232" si="312">EXP(BQ218)</f>
        <v>1.0630969677719452E-2</v>
      </c>
      <c r="BS218" s="24">
        <f>BS217*(1-(BR217*($A218-$A217)/(1+BR217*($A218-$A217)/2)))</f>
        <v>0.99715213229357436</v>
      </c>
      <c r="BT218" s="2"/>
      <c r="BU218" s="2"/>
      <c r="BV218" s="4"/>
      <c r="BW218" s="5"/>
    </row>
    <row r="219" spans="1:75" x14ac:dyDescent="0.3">
      <c r="A219" s="1">
        <v>18</v>
      </c>
      <c r="B219" s="2">
        <v>21</v>
      </c>
      <c r="C219" s="2">
        <f t="shared" si="292"/>
        <v>441</v>
      </c>
      <c r="D219" s="22">
        <f t="shared" si="293"/>
        <v>3.044522437723423</v>
      </c>
      <c r="E219" s="34">
        <f t="shared" si="294"/>
        <v>0.25757760000000002</v>
      </c>
      <c r="F219" s="14">
        <f>F$16*B219*$AF211</f>
        <v>-8.8410420000000003E-2</v>
      </c>
      <c r="G219" s="14">
        <f>G$16*C219*$AF211</f>
        <v>1.5960407399999998E-2</v>
      </c>
      <c r="H219" s="14">
        <f>H$16*D219*$AF211</f>
        <v>4.4715086758712621</v>
      </c>
      <c r="I219" s="24">
        <f>C214+SUM(E219:H219)</f>
        <v>-3.6623794367287372</v>
      </c>
      <c r="J219" s="15">
        <f t="shared" si="295"/>
        <v>2.5671356627843697E-2</v>
      </c>
      <c r="K219" s="24">
        <f t="shared" si="296"/>
        <v>0.93224176871276287</v>
      </c>
      <c r="L219" s="2"/>
      <c r="M219" s="2"/>
      <c r="N219" s="4"/>
      <c r="O219" s="5"/>
      <c r="P219" s="1">
        <v>18</v>
      </c>
      <c r="Q219" s="2">
        <v>21</v>
      </c>
      <c r="R219" s="2">
        <f t="shared" si="297"/>
        <v>441</v>
      </c>
      <c r="S219" s="22">
        <f t="shared" si="298"/>
        <v>3.044522437723423</v>
      </c>
      <c r="T219" s="34">
        <f t="shared" si="299"/>
        <v>0.25757760000000002</v>
      </c>
      <c r="U219" s="14">
        <f>U$16*Q219*$B211</f>
        <v>-8.8410420000000003E-2</v>
      </c>
      <c r="V219" s="14">
        <f>V$16*R219*$B211</f>
        <v>1.5960407399999998E-2</v>
      </c>
      <c r="W219" s="14">
        <f>W$16*S219*$B211</f>
        <v>4.4715086758712621</v>
      </c>
      <c r="X219" s="24">
        <f>R214+SUM(T219:W219)</f>
        <v>-3.7619431367287399</v>
      </c>
      <c r="Y219" s="15">
        <f t="shared" si="300"/>
        <v>2.3238540812478992E-2</v>
      </c>
      <c r="Z219" s="24">
        <f t="shared" ref="Z219:Z232" si="313">Z218*(1-(Y218*($A219-$A218)/(1+Y218*($A219-$A218)/2)))</f>
        <v>0.93846512374164459</v>
      </c>
      <c r="AA219" s="2"/>
      <c r="AB219" s="2"/>
      <c r="AC219" s="4"/>
      <c r="AD219" s="5"/>
      <c r="AE219" s="1">
        <v>18</v>
      </c>
      <c r="AF219" s="2">
        <v>21</v>
      </c>
      <c r="AG219" s="2">
        <f t="shared" si="301"/>
        <v>441</v>
      </c>
      <c r="AH219" s="22">
        <f t="shared" si="302"/>
        <v>3.044522437723423</v>
      </c>
      <c r="AI219" s="34">
        <f t="shared" si="303"/>
        <v>0.25757760000000002</v>
      </c>
      <c r="AJ219" s="14">
        <f>AJ$16*AF219*$B211</f>
        <v>-8.8410420000000003E-2</v>
      </c>
      <c r="AK219" s="14">
        <f>AK$16*AG219*$B211</f>
        <v>1.5960407399999998E-2</v>
      </c>
      <c r="AL219" s="14">
        <f>AL$16*AH219*$B211</f>
        <v>4.4715086758712621</v>
      </c>
      <c r="AM219" s="24">
        <f>AG214+SUM(AI219:AL219)</f>
        <v>-3.6398838367287363</v>
      </c>
      <c r="AN219" s="15">
        <f t="shared" si="304"/>
        <v>2.6255393700971543E-2</v>
      </c>
      <c r="AO219" s="24">
        <f t="shared" ref="AO219:AO232" si="314">AO218*(1-(AN218*($A219-$A218)/(1+AN218*($A219-$A218)/2)))</f>
        <v>0.93075371199736645</v>
      </c>
      <c r="AP219" s="2"/>
      <c r="AQ219" s="2"/>
      <c r="AR219" s="4"/>
      <c r="AS219" s="5"/>
      <c r="AT219" s="1">
        <v>18</v>
      </c>
      <c r="AU219" s="2">
        <v>21</v>
      </c>
      <c r="AV219" s="2">
        <f t="shared" si="305"/>
        <v>441</v>
      </c>
      <c r="AW219" s="22">
        <f t="shared" si="306"/>
        <v>3.044522437723423</v>
      </c>
      <c r="AX219" s="34">
        <f t="shared" si="307"/>
        <v>0.25757760000000002</v>
      </c>
      <c r="AY219" s="14">
        <f>AY$16*AU219*$B211</f>
        <v>-8.8410420000000003E-2</v>
      </c>
      <c r="AZ219" s="14">
        <f>AZ$16*AV219*$B211</f>
        <v>1.5960407399999998E-2</v>
      </c>
      <c r="BA219" s="14">
        <f>BA$16*AW219*$B211</f>
        <v>4.4715086758712621</v>
      </c>
      <c r="BB219" s="24">
        <f>AV214+SUM(AX219:BA219)</f>
        <v>-3.4660593367287378</v>
      </c>
      <c r="BC219" s="15">
        <f t="shared" si="308"/>
        <v>3.123989432406573E-2</v>
      </c>
      <c r="BD219" s="24">
        <f t="shared" ref="BD219:BD232" si="315">BD218*(1-(BC218*($A219-$A218)/(1+BC218*($A219-$A218)/2)))</f>
        <v>0.91814674727255219</v>
      </c>
      <c r="BE219" s="2"/>
      <c r="BF219" s="2"/>
      <c r="BG219" s="4"/>
      <c r="BH219" s="5"/>
      <c r="BI219" s="1">
        <v>18</v>
      </c>
      <c r="BJ219" s="2">
        <v>21</v>
      </c>
      <c r="BK219" s="2">
        <f t="shared" si="309"/>
        <v>441</v>
      </c>
      <c r="BL219" s="22">
        <f t="shared" si="310"/>
        <v>3.044522437723423</v>
      </c>
      <c r="BM219" s="34">
        <f t="shared" si="311"/>
        <v>0.25757760000000002</v>
      </c>
      <c r="BN219" s="14">
        <f>BN$16*BJ219*$B211</f>
        <v>-8.8410420000000003E-2</v>
      </c>
      <c r="BO219" s="14">
        <f>BO$16*BK219*$B211</f>
        <v>1.5960407399999998E-2</v>
      </c>
      <c r="BP219" s="14">
        <f>BP$16*BL219*$B211</f>
        <v>4.4715086758712621</v>
      </c>
      <c r="BQ219" s="24">
        <f>BK214+SUM(BM219:BP219)</f>
        <v>-3.322458536728738</v>
      </c>
      <c r="BR219" s="15">
        <f t="shared" si="312"/>
        <v>3.606405786098496E-2</v>
      </c>
      <c r="BS219" s="24">
        <f t="shared" ref="BS219:BS232" si="316">BS218*(1-(BR218*($A219-$A218)/(1+BR218*($A219-$A218)/2)))</f>
        <v>0.90610168118323298</v>
      </c>
      <c r="BT219" s="2"/>
      <c r="BU219" s="2"/>
      <c r="BV219" s="4"/>
      <c r="BW219" s="5"/>
    </row>
    <row r="220" spans="1:75" x14ac:dyDescent="0.3">
      <c r="A220" s="1">
        <v>24</v>
      </c>
      <c r="B220" s="2">
        <v>27</v>
      </c>
      <c r="C220" s="2">
        <f t="shared" si="292"/>
        <v>729</v>
      </c>
      <c r="D220" s="22">
        <f t="shared" si="293"/>
        <v>3.2958368660043291</v>
      </c>
      <c r="E220" s="34">
        <f t="shared" si="294"/>
        <v>0.43262210000000001</v>
      </c>
      <c r="F220" s="14">
        <f>F$16*B220*$AF211</f>
        <v>-0.11367054</v>
      </c>
      <c r="G220" s="14">
        <f>G$16*C220*$AF211</f>
        <v>2.63835306E-2</v>
      </c>
      <c r="H220" s="14">
        <f>H$16*D220*$AF211</f>
        <v>4.8406157097054408</v>
      </c>
      <c r="I220" s="24">
        <f>C214+SUM(E220:H220)</f>
        <v>-3.1330648996945589</v>
      </c>
      <c r="J220" s="15">
        <f t="shared" si="295"/>
        <v>4.3584011713660553E-2</v>
      </c>
      <c r="K220" s="24">
        <f t="shared" si="296"/>
        <v>0.79891810148944542</v>
      </c>
      <c r="L220" s="2"/>
      <c r="M220" s="2"/>
      <c r="N220" s="4"/>
      <c r="O220" s="5"/>
      <c r="P220" s="1">
        <v>24</v>
      </c>
      <c r="Q220" s="2">
        <v>27</v>
      </c>
      <c r="R220" s="2">
        <f t="shared" si="297"/>
        <v>729</v>
      </c>
      <c r="S220" s="22">
        <f t="shared" si="298"/>
        <v>3.2958368660043291</v>
      </c>
      <c r="T220" s="34">
        <f t="shared" si="299"/>
        <v>0.43262210000000001</v>
      </c>
      <c r="U220" s="14">
        <f>U$16*Q220*$B211</f>
        <v>-0.11367054</v>
      </c>
      <c r="V220" s="14">
        <f>V$16*R220*$B211</f>
        <v>2.63835306E-2</v>
      </c>
      <c r="W220" s="14">
        <f>W$16*S220*$B211</f>
        <v>4.8406157097054408</v>
      </c>
      <c r="X220" s="24">
        <f>R214+SUM(T220:W220)</f>
        <v>-3.2326285996945616</v>
      </c>
      <c r="Y220" s="15">
        <f t="shared" si="300"/>
        <v>3.9453654501489327E-2</v>
      </c>
      <c r="Z220" s="24">
        <f t="shared" si="313"/>
        <v>0.81614162230787635</v>
      </c>
      <c r="AA220" s="2"/>
      <c r="AB220" s="2"/>
      <c r="AC220" s="4"/>
      <c r="AD220" s="5"/>
      <c r="AE220" s="1">
        <v>24</v>
      </c>
      <c r="AF220" s="2">
        <v>27</v>
      </c>
      <c r="AG220" s="2">
        <f t="shared" si="301"/>
        <v>729</v>
      </c>
      <c r="AH220" s="22">
        <f t="shared" si="302"/>
        <v>3.2958368660043291</v>
      </c>
      <c r="AI220" s="34">
        <f t="shared" si="303"/>
        <v>0.43262210000000001</v>
      </c>
      <c r="AJ220" s="14">
        <f>AJ$16*AF220*$B211</f>
        <v>-0.11367054</v>
      </c>
      <c r="AK220" s="14">
        <f>AK$16*AG220*$B211</f>
        <v>2.63835306E-2</v>
      </c>
      <c r="AL220" s="14">
        <f>AL$16*AH220*$B211</f>
        <v>4.8406157097054408</v>
      </c>
      <c r="AM220" s="24">
        <f>AG214+SUM(AI220:AL220)</f>
        <v>-3.110569299694558</v>
      </c>
      <c r="AN220" s="15">
        <f t="shared" si="304"/>
        <v>4.4575571256283537E-2</v>
      </c>
      <c r="AO220" s="24">
        <f t="shared" si="314"/>
        <v>0.79483562942187902</v>
      </c>
      <c r="AP220" s="2"/>
      <c r="AQ220" s="2"/>
      <c r="AR220" s="4"/>
      <c r="AS220" s="5"/>
      <c r="AT220" s="1">
        <v>24</v>
      </c>
      <c r="AU220" s="2">
        <v>27</v>
      </c>
      <c r="AV220" s="2">
        <f t="shared" si="305"/>
        <v>729</v>
      </c>
      <c r="AW220" s="22">
        <f t="shared" si="306"/>
        <v>3.2958368660043291</v>
      </c>
      <c r="AX220" s="34">
        <f t="shared" si="307"/>
        <v>0.43262210000000001</v>
      </c>
      <c r="AY220" s="14">
        <f>AY$16*AU220*$B211</f>
        <v>-0.11367054</v>
      </c>
      <c r="AZ220" s="14">
        <f>AZ$16*AV220*$B211</f>
        <v>2.63835306E-2</v>
      </c>
      <c r="BA220" s="14">
        <f>BA$16*AW220*$B211</f>
        <v>4.8406157097054408</v>
      </c>
      <c r="BB220" s="24">
        <f>AV214+SUM(AX220:BA220)</f>
        <v>-2.9367447996945595</v>
      </c>
      <c r="BC220" s="15">
        <f t="shared" si="308"/>
        <v>5.3038097670180084E-2</v>
      </c>
      <c r="BD220" s="24">
        <f t="shared" si="315"/>
        <v>0.76079669969454755</v>
      </c>
      <c r="BE220" s="2"/>
      <c r="BF220" s="2"/>
      <c r="BG220" s="4"/>
      <c r="BH220" s="5"/>
      <c r="BI220" s="1">
        <v>24</v>
      </c>
      <c r="BJ220" s="2">
        <v>27</v>
      </c>
      <c r="BK220" s="2">
        <f t="shared" si="309"/>
        <v>729</v>
      </c>
      <c r="BL220" s="22">
        <f t="shared" si="310"/>
        <v>3.2958368660043291</v>
      </c>
      <c r="BM220" s="34">
        <f t="shared" si="311"/>
        <v>0.43262210000000001</v>
      </c>
      <c r="BN220" s="14">
        <f>BN$16*BJ220*$B211</f>
        <v>-0.11367054</v>
      </c>
      <c r="BO220" s="14">
        <f>BO$16*BK220*$B211</f>
        <v>2.63835306E-2</v>
      </c>
      <c r="BP220" s="14">
        <f>BP$16*BL220*$B211</f>
        <v>4.8406157097054408</v>
      </c>
      <c r="BQ220" s="24">
        <f>BK214+SUM(BM220:BP220)</f>
        <v>-2.7931439996945597</v>
      </c>
      <c r="BR220" s="15">
        <f t="shared" si="312"/>
        <v>6.1228408885507644E-2</v>
      </c>
      <c r="BS220" s="24">
        <f t="shared" si="316"/>
        <v>0.72917729440033863</v>
      </c>
      <c r="BT220" s="2"/>
      <c r="BU220" s="2"/>
      <c r="BV220" s="4"/>
      <c r="BW220" s="5"/>
    </row>
    <row r="221" spans="1:75" x14ac:dyDescent="0.3">
      <c r="A221" s="1">
        <v>30</v>
      </c>
      <c r="B221" s="2">
        <v>33</v>
      </c>
      <c r="C221" s="2">
        <f t="shared" si="292"/>
        <v>1089</v>
      </c>
      <c r="D221" s="22">
        <f t="shared" si="293"/>
        <v>3.4965075614664802</v>
      </c>
      <c r="E221" s="34">
        <f t="shared" si="294"/>
        <v>0.27424929999999997</v>
      </c>
      <c r="F221" s="14">
        <f>F$16*B221*$AF211</f>
        <v>-0.13893066000000001</v>
      </c>
      <c r="G221" s="14">
        <f>G$16*C221*$AF211</f>
        <v>3.9412434600000004E-2</v>
      </c>
      <c r="H221" s="14">
        <f>H$16*D221*$AF211</f>
        <v>5.1353419842219452</v>
      </c>
      <c r="I221" s="24">
        <f>C214+SUM(E221:H221)</f>
        <v>-3.008942641178054</v>
      </c>
      <c r="J221" s="15">
        <f t="shared" si="295"/>
        <v>4.9343825315799873E-2</v>
      </c>
      <c r="K221" s="24">
        <f t="shared" si="296"/>
        <v>0.61415581155433985</v>
      </c>
      <c r="L221" s="2"/>
      <c r="M221" s="2"/>
      <c r="N221" s="4"/>
      <c r="O221" s="5"/>
      <c r="P221" s="1">
        <v>30</v>
      </c>
      <c r="Q221" s="2">
        <v>33</v>
      </c>
      <c r="R221" s="2">
        <f t="shared" si="297"/>
        <v>1089</v>
      </c>
      <c r="S221" s="22">
        <f t="shared" si="298"/>
        <v>3.4965075614664802</v>
      </c>
      <c r="T221" s="34">
        <f t="shared" si="299"/>
        <v>0.27424929999999997</v>
      </c>
      <c r="U221" s="14">
        <f>U$16*Q221*$B211</f>
        <v>-0.13893066000000001</v>
      </c>
      <c r="V221" s="14">
        <f>V$16*R221*$B211</f>
        <v>3.9412434600000004E-2</v>
      </c>
      <c r="W221" s="14">
        <f>W$16*S221*$B211</f>
        <v>5.1353419842219452</v>
      </c>
      <c r="X221" s="24">
        <f>R214+SUM(T221:W221)</f>
        <v>-3.1085063411780567</v>
      </c>
      <c r="Y221" s="15">
        <f t="shared" si="300"/>
        <v>4.4667623728203661E-2</v>
      </c>
      <c r="Z221" s="24">
        <f t="shared" si="313"/>
        <v>0.64339004759311047</v>
      </c>
      <c r="AA221" s="2"/>
      <c r="AB221" s="2"/>
      <c r="AC221" s="4"/>
      <c r="AD221" s="5"/>
      <c r="AE221" s="1">
        <v>30</v>
      </c>
      <c r="AF221" s="2">
        <v>33</v>
      </c>
      <c r="AG221" s="2">
        <f t="shared" si="301"/>
        <v>1089</v>
      </c>
      <c r="AH221" s="22">
        <f t="shared" si="302"/>
        <v>3.4965075614664802</v>
      </c>
      <c r="AI221" s="34">
        <f t="shared" si="303"/>
        <v>0.27424929999999997</v>
      </c>
      <c r="AJ221" s="14">
        <f>AJ$16*AF221*$B211</f>
        <v>-0.13893066000000001</v>
      </c>
      <c r="AK221" s="14">
        <f>AK$16*AG221*$B211</f>
        <v>3.9412434600000004E-2</v>
      </c>
      <c r="AL221" s="14">
        <f>AL$16*AH221*$B211</f>
        <v>5.1353419842219452</v>
      </c>
      <c r="AM221" s="24">
        <f>AG214+SUM(AI221:AL221)</f>
        <v>-2.986447041178053</v>
      </c>
      <c r="AN221" s="15">
        <f t="shared" si="304"/>
        <v>5.0466423693912625E-2</v>
      </c>
      <c r="AO221" s="24">
        <f t="shared" si="314"/>
        <v>0.60732878951397706</v>
      </c>
      <c r="AP221" s="2"/>
      <c r="AQ221" s="2"/>
      <c r="AR221" s="4"/>
      <c r="AS221" s="5"/>
      <c r="AT221" s="1">
        <v>30</v>
      </c>
      <c r="AU221" s="2">
        <v>33</v>
      </c>
      <c r="AV221" s="2">
        <f t="shared" si="305"/>
        <v>1089</v>
      </c>
      <c r="AW221" s="22">
        <f t="shared" si="306"/>
        <v>3.4965075614664802</v>
      </c>
      <c r="AX221" s="34">
        <f t="shared" si="307"/>
        <v>0.27424929999999997</v>
      </c>
      <c r="AY221" s="14">
        <f>AY$16*AU221*$B211</f>
        <v>-0.13893066000000001</v>
      </c>
      <c r="AZ221" s="14">
        <f>AZ$16*AV221*$B211</f>
        <v>3.9412434600000004E-2</v>
      </c>
      <c r="BA221" s="14">
        <f>BA$16*AW221*$B211</f>
        <v>5.1353419842219452</v>
      </c>
      <c r="BB221" s="24">
        <f>AV214+SUM(AX221:BA221)</f>
        <v>-2.8126225411780545</v>
      </c>
      <c r="BC221" s="15">
        <f t="shared" si="308"/>
        <v>6.0047309176438628E-2</v>
      </c>
      <c r="BD221" s="24">
        <f t="shared" si="315"/>
        <v>0.55192406353329293</v>
      </c>
      <c r="BE221" s="2"/>
      <c r="BF221" s="2"/>
      <c r="BG221" s="4"/>
      <c r="BH221" s="5"/>
      <c r="BI221" s="1">
        <v>30</v>
      </c>
      <c r="BJ221" s="2">
        <v>33</v>
      </c>
      <c r="BK221" s="2">
        <f t="shared" si="309"/>
        <v>1089</v>
      </c>
      <c r="BL221" s="22">
        <f t="shared" si="310"/>
        <v>3.4965075614664802</v>
      </c>
      <c r="BM221" s="34">
        <f t="shared" si="311"/>
        <v>0.27424929999999997</v>
      </c>
      <c r="BN221" s="14">
        <f>BN$16*BJ221*$B211</f>
        <v>-0.13893066000000001</v>
      </c>
      <c r="BO221" s="14">
        <f>BO$16*BK221*$B211</f>
        <v>3.9412434600000004E-2</v>
      </c>
      <c r="BP221" s="14">
        <f>BP$16*BL221*$B211</f>
        <v>5.1353419842219452</v>
      </c>
      <c r="BQ221" s="24">
        <f>BK214+SUM(BM221:BP221)</f>
        <v>-2.6690217411780548</v>
      </c>
      <c r="BR221" s="15">
        <f t="shared" si="312"/>
        <v>6.9320005057357026E-2</v>
      </c>
      <c r="BS221" s="24">
        <f t="shared" si="316"/>
        <v>0.50286865494380806</v>
      </c>
      <c r="BT221" s="2"/>
      <c r="BU221" s="2"/>
      <c r="BV221" s="4"/>
      <c r="BW221" s="5"/>
    </row>
    <row r="222" spans="1:75" x14ac:dyDescent="0.3">
      <c r="A222" s="1">
        <v>36</v>
      </c>
      <c r="B222" s="2">
        <v>39</v>
      </c>
      <c r="C222" s="2">
        <f t="shared" si="292"/>
        <v>1521</v>
      </c>
      <c r="D222" s="22">
        <f t="shared" si="293"/>
        <v>3.6635616461296463</v>
      </c>
      <c r="E222" s="35">
        <f t="shared" si="294"/>
        <v>0</v>
      </c>
      <c r="F222" s="14">
        <f>F$16*B222*$AF211</f>
        <v>-0.16419078000000001</v>
      </c>
      <c r="G222" s="14">
        <f>G$16*C222*$AF211</f>
        <v>5.5047119399999997E-2</v>
      </c>
      <c r="H222" s="14">
        <f>H$16*D222*$AF211</f>
        <v>5.380695337396654</v>
      </c>
      <c r="I222" s="24">
        <f>C214+SUM(E222:H222)</f>
        <v>-3.0474640232033456</v>
      </c>
      <c r="J222" s="15">
        <f t="shared" si="295"/>
        <v>4.7479177940168725E-2</v>
      </c>
      <c r="K222" s="24">
        <f t="shared" si="296"/>
        <v>0.45577271291841459</v>
      </c>
      <c r="L222" s="2"/>
      <c r="M222" s="2"/>
      <c r="N222" s="4"/>
      <c r="O222" s="5"/>
      <c r="P222" s="1">
        <v>36</v>
      </c>
      <c r="Q222" s="2">
        <v>39</v>
      </c>
      <c r="R222" s="2">
        <f t="shared" si="297"/>
        <v>1521</v>
      </c>
      <c r="S222" s="22">
        <f t="shared" si="298"/>
        <v>3.6635616461296463</v>
      </c>
      <c r="T222" s="35">
        <f t="shared" si="299"/>
        <v>0</v>
      </c>
      <c r="U222" s="14">
        <f>U$16*Q222*$B211</f>
        <v>-0.16419078000000001</v>
      </c>
      <c r="V222" s="14">
        <f>V$16*R222*$B211</f>
        <v>5.5047119399999997E-2</v>
      </c>
      <c r="W222" s="14">
        <f>W$16*S222*$B211</f>
        <v>5.380695337396654</v>
      </c>
      <c r="X222" s="24">
        <f>R214+SUM(T222:W222)</f>
        <v>-3.1470277232033483</v>
      </c>
      <c r="Y222" s="15">
        <f t="shared" si="300"/>
        <v>4.2979684724135304E-2</v>
      </c>
      <c r="Z222" s="24">
        <f t="shared" si="313"/>
        <v>0.49133379472134037</v>
      </c>
      <c r="AA222" s="2"/>
      <c r="AB222" s="2"/>
      <c r="AC222" s="4"/>
      <c r="AD222" s="5"/>
      <c r="AE222" s="1">
        <v>36</v>
      </c>
      <c r="AF222" s="2">
        <v>39</v>
      </c>
      <c r="AG222" s="2">
        <f t="shared" si="301"/>
        <v>1521</v>
      </c>
      <c r="AH222" s="22">
        <f t="shared" si="302"/>
        <v>3.6635616461296463</v>
      </c>
      <c r="AI222" s="35">
        <f t="shared" si="303"/>
        <v>0</v>
      </c>
      <c r="AJ222" s="14">
        <f>AJ$16*AF222*$B211</f>
        <v>-0.16419078000000001</v>
      </c>
      <c r="AK222" s="14">
        <f>AK$16*AG222*$B211</f>
        <v>5.5047119399999997E-2</v>
      </c>
      <c r="AL222" s="14">
        <f>AL$16*AH222*$B211</f>
        <v>5.380695337396654</v>
      </c>
      <c r="AM222" s="24">
        <f>AG214+SUM(AI222:AL222)</f>
        <v>-3.0249684232033447</v>
      </c>
      <c r="AN222" s="15">
        <f t="shared" si="304"/>
        <v>4.855935459466685E-2</v>
      </c>
      <c r="AO222" s="24">
        <f t="shared" si="314"/>
        <v>0.44761158567558262</v>
      </c>
      <c r="AP222" s="2"/>
      <c r="AQ222" s="2"/>
      <c r="AR222" s="4"/>
      <c r="AS222" s="5"/>
      <c r="AT222" s="1">
        <v>36</v>
      </c>
      <c r="AU222" s="2">
        <v>39</v>
      </c>
      <c r="AV222" s="2">
        <f t="shared" si="305"/>
        <v>1521</v>
      </c>
      <c r="AW222" s="22">
        <f t="shared" si="306"/>
        <v>3.6635616461296463</v>
      </c>
      <c r="AX222" s="35">
        <f t="shared" si="307"/>
        <v>0</v>
      </c>
      <c r="AY222" s="14">
        <f>AY$16*AU222*$B211</f>
        <v>-0.16419078000000001</v>
      </c>
      <c r="AZ222" s="14">
        <f>AZ$16*AV222*$B211</f>
        <v>5.5047119399999997E-2</v>
      </c>
      <c r="BA222" s="14">
        <f>BA$16*AW222*$B211</f>
        <v>5.380695337396654</v>
      </c>
      <c r="BB222" s="24">
        <f>AV214+SUM(AX222:BA222)</f>
        <v>-2.8511439232033462</v>
      </c>
      <c r="BC222" s="15">
        <f t="shared" si="308"/>
        <v>5.7778189245971737E-2</v>
      </c>
      <c r="BD222" s="24">
        <f t="shared" si="315"/>
        <v>0.38342794906534872</v>
      </c>
      <c r="BE222" s="2"/>
      <c r="BF222" s="2"/>
      <c r="BG222" s="4"/>
      <c r="BH222" s="5"/>
      <c r="BI222" s="1">
        <v>36</v>
      </c>
      <c r="BJ222" s="2">
        <v>39</v>
      </c>
      <c r="BK222" s="2">
        <f t="shared" si="309"/>
        <v>1521</v>
      </c>
      <c r="BL222" s="22">
        <f t="shared" si="310"/>
        <v>3.6635616461296463</v>
      </c>
      <c r="BM222" s="35">
        <f t="shared" si="311"/>
        <v>0</v>
      </c>
      <c r="BN222" s="14">
        <f>BN$16*BJ222*$B211</f>
        <v>-0.16419078000000001</v>
      </c>
      <c r="BO222" s="14">
        <f>BO$16*BK222*$B211</f>
        <v>5.5047119399999997E-2</v>
      </c>
      <c r="BP222" s="14">
        <f>BP$16*BL222*$B211</f>
        <v>5.380695337396654</v>
      </c>
      <c r="BQ222" s="24">
        <f>BK214+SUM(BM222:BP222)</f>
        <v>-2.7075431232033464</v>
      </c>
      <c r="BR222" s="15">
        <f t="shared" si="312"/>
        <v>6.6700480432306322E-2</v>
      </c>
      <c r="BS222" s="24">
        <f t="shared" si="316"/>
        <v>0.32972290210731764</v>
      </c>
      <c r="BT222" s="2"/>
      <c r="BU222" s="2"/>
      <c r="BV222" s="4"/>
      <c r="BW222" s="5"/>
    </row>
    <row r="223" spans="1:75" x14ac:dyDescent="0.3">
      <c r="A223" s="1">
        <v>42</v>
      </c>
      <c r="B223" s="2">
        <v>45</v>
      </c>
      <c r="C223" s="2">
        <f t="shared" si="292"/>
        <v>2025</v>
      </c>
      <c r="D223" s="22">
        <f t="shared" si="293"/>
        <v>3.8066624897703196</v>
      </c>
      <c r="E223" s="34">
        <f t="shared" si="294"/>
        <v>-0.340951</v>
      </c>
      <c r="F223" s="14">
        <f>F$16*B223*$AF211</f>
        <v>-0.18945090000000001</v>
      </c>
      <c r="G223" s="14">
        <f>G$16*C223*$AF211</f>
        <v>7.3287585000000002E-2</v>
      </c>
      <c r="H223" s="14">
        <f>H$16*D223*$AF211</f>
        <v>5.5908684193668572</v>
      </c>
      <c r="I223" s="24">
        <f>C214+SUM(E223:H223)</f>
        <v>-3.1852615956331425</v>
      </c>
      <c r="J223" s="15">
        <f t="shared" si="295"/>
        <v>4.1367422848242054E-2</v>
      </c>
      <c r="K223" s="24">
        <f t="shared" si="296"/>
        <v>0.34212248822091218</v>
      </c>
      <c r="L223" s="2"/>
      <c r="M223" s="2"/>
      <c r="N223" s="4"/>
      <c r="O223" s="5"/>
      <c r="P223" s="1">
        <v>42</v>
      </c>
      <c r="Q223" s="2">
        <v>45</v>
      </c>
      <c r="R223" s="2">
        <f t="shared" si="297"/>
        <v>2025</v>
      </c>
      <c r="S223" s="22">
        <f t="shared" si="298"/>
        <v>3.8066624897703196</v>
      </c>
      <c r="T223" s="34">
        <f t="shared" si="299"/>
        <v>-0.340951</v>
      </c>
      <c r="U223" s="14">
        <f>U$16*Q223*$B211</f>
        <v>-0.18945090000000001</v>
      </c>
      <c r="V223" s="14">
        <f>V$16*R223*$B211</f>
        <v>7.3287585000000002E-2</v>
      </c>
      <c r="W223" s="14">
        <f>W$16*S223*$B211</f>
        <v>5.5908684193668572</v>
      </c>
      <c r="X223" s="24">
        <f>R214+SUM(T223:W223)</f>
        <v>-3.2848252956331452</v>
      </c>
      <c r="Y223" s="15">
        <f t="shared" si="300"/>
        <v>3.7447126698527594E-2</v>
      </c>
      <c r="Z223" s="24">
        <f t="shared" si="313"/>
        <v>0.37910078348806286</v>
      </c>
      <c r="AA223" s="2"/>
      <c r="AB223" s="2"/>
      <c r="AC223" s="4"/>
      <c r="AD223" s="5"/>
      <c r="AE223" s="1">
        <v>42</v>
      </c>
      <c r="AF223" s="2">
        <v>45</v>
      </c>
      <c r="AG223" s="2">
        <f t="shared" si="301"/>
        <v>2025</v>
      </c>
      <c r="AH223" s="22">
        <f t="shared" si="302"/>
        <v>3.8066624897703196</v>
      </c>
      <c r="AI223" s="34">
        <f t="shared" si="303"/>
        <v>-0.340951</v>
      </c>
      <c r="AJ223" s="14">
        <f>AJ$16*AF223*$B211</f>
        <v>-0.18945090000000001</v>
      </c>
      <c r="AK223" s="14">
        <f>AK$16*AG223*$B211</f>
        <v>7.3287585000000002E-2</v>
      </c>
      <c r="AL223" s="14">
        <f>AL$16*AH223*$B211</f>
        <v>5.5908684193668572</v>
      </c>
      <c r="AM223" s="24">
        <f>AG214+SUM(AI223:AL223)</f>
        <v>-3.1627659956331415</v>
      </c>
      <c r="AN223" s="15">
        <f t="shared" si="304"/>
        <v>4.2308553810402612E-2</v>
      </c>
      <c r="AO223" s="24">
        <f t="shared" si="314"/>
        <v>0.33377997592452269</v>
      </c>
      <c r="AP223" s="2"/>
      <c r="AQ223" s="2"/>
      <c r="AR223" s="4"/>
      <c r="AS223" s="5"/>
      <c r="AT223" s="1">
        <v>42</v>
      </c>
      <c r="AU223" s="2">
        <v>45</v>
      </c>
      <c r="AV223" s="2">
        <f t="shared" si="305"/>
        <v>2025</v>
      </c>
      <c r="AW223" s="22">
        <f t="shared" si="306"/>
        <v>3.8066624897703196</v>
      </c>
      <c r="AX223" s="34">
        <f t="shared" si="307"/>
        <v>-0.340951</v>
      </c>
      <c r="AY223" s="14">
        <f>AY$16*AU223*$B211</f>
        <v>-0.18945090000000001</v>
      </c>
      <c r="AZ223" s="14">
        <f>AZ$16*AV223*$B211</f>
        <v>7.3287585000000002E-2</v>
      </c>
      <c r="BA223" s="14">
        <f>BA$16*AW223*$B211</f>
        <v>5.5908684193668572</v>
      </c>
      <c r="BB223" s="24">
        <f>AV214+SUM(AX223:BA223)</f>
        <v>-2.988941495633143</v>
      </c>
      <c r="BC223" s="15">
        <f t="shared" si="308"/>
        <v>5.0340694376718412E-2</v>
      </c>
      <c r="BD223" s="24">
        <f t="shared" si="315"/>
        <v>0.27014173107211409</v>
      </c>
      <c r="BE223" s="2"/>
      <c r="BF223" s="2"/>
      <c r="BG223" s="4"/>
      <c r="BH223" s="5"/>
      <c r="BI223" s="1">
        <v>42</v>
      </c>
      <c r="BJ223" s="2">
        <v>45</v>
      </c>
      <c r="BK223" s="2">
        <f t="shared" si="309"/>
        <v>2025</v>
      </c>
      <c r="BL223" s="22">
        <f t="shared" si="310"/>
        <v>3.8066624897703196</v>
      </c>
      <c r="BM223" s="34">
        <f t="shared" si="311"/>
        <v>-0.340951</v>
      </c>
      <c r="BN223" s="14">
        <f>BN$16*BJ223*$B211</f>
        <v>-0.18945090000000001</v>
      </c>
      <c r="BO223" s="14">
        <f>BO$16*BK223*$B211</f>
        <v>7.3287585000000002E-2</v>
      </c>
      <c r="BP223" s="14">
        <f>BP$16*BL223*$B211</f>
        <v>5.5908684193668572</v>
      </c>
      <c r="BQ223" s="24">
        <f>BK214+SUM(BM223:BP223)</f>
        <v>-2.8453406956331433</v>
      </c>
      <c r="BR223" s="15">
        <f t="shared" si="312"/>
        <v>5.8114464022548433E-2</v>
      </c>
      <c r="BS223" s="24">
        <f t="shared" si="316"/>
        <v>0.21976881711100865</v>
      </c>
      <c r="BT223" s="2"/>
      <c r="BU223" s="2"/>
      <c r="BV223" s="4"/>
      <c r="BW223" s="5"/>
    </row>
    <row r="224" spans="1:75" x14ac:dyDescent="0.3">
      <c r="A224" s="1">
        <v>48</v>
      </c>
      <c r="B224" s="2">
        <v>51</v>
      </c>
      <c r="C224" s="2">
        <f t="shared" si="292"/>
        <v>2601</v>
      </c>
      <c r="D224" s="22">
        <f t="shared" si="293"/>
        <v>3.9318256327243257</v>
      </c>
      <c r="E224" s="34">
        <f t="shared" si="294"/>
        <v>-0.67418650000000002</v>
      </c>
      <c r="F224" s="14">
        <f>F$16*B224*$AF211</f>
        <v>-0.21471102</v>
      </c>
      <c r="G224" s="14">
        <f>G$16*C224*$AF211</f>
        <v>9.4133831399999993E-2</v>
      </c>
      <c r="H224" s="14">
        <f>H$16*D224*$AF211</f>
        <v>5.7746962909185777</v>
      </c>
      <c r="I224" s="24">
        <f>C214+SUM(E224:H224)</f>
        <v>-3.3390830976814216</v>
      </c>
      <c r="J224" s="15">
        <f t="shared" si="295"/>
        <v>3.5469464850950649E-2</v>
      </c>
      <c r="K224" s="24">
        <f t="shared" si="296"/>
        <v>0.26658100396904189</v>
      </c>
      <c r="L224" s="2"/>
      <c r="M224" s="2"/>
      <c r="N224" s="4"/>
      <c r="O224" s="5"/>
      <c r="P224" s="1">
        <v>48</v>
      </c>
      <c r="Q224" s="2">
        <v>51</v>
      </c>
      <c r="R224" s="2">
        <f t="shared" si="297"/>
        <v>2601</v>
      </c>
      <c r="S224" s="22">
        <f t="shared" si="298"/>
        <v>3.9318256327243257</v>
      </c>
      <c r="T224" s="34">
        <f t="shared" si="299"/>
        <v>-0.67418650000000002</v>
      </c>
      <c r="U224" s="14">
        <f>U$16*Q224*$B211</f>
        <v>-0.21471102</v>
      </c>
      <c r="V224" s="14">
        <f>V$16*R224*$B211</f>
        <v>9.4133831399999993E-2</v>
      </c>
      <c r="W224" s="14">
        <f>W$16*S224*$B211</f>
        <v>5.7746962909185777</v>
      </c>
      <c r="X224" s="24">
        <f>R214+SUM(T224:W224)</f>
        <v>-3.4386467976814243</v>
      </c>
      <c r="Y224" s="15">
        <f t="shared" si="300"/>
        <v>3.2108104705366347E-2</v>
      </c>
      <c r="Z224" s="24">
        <f t="shared" si="313"/>
        <v>0.30252590103838523</v>
      </c>
      <c r="AA224" s="2"/>
      <c r="AB224" s="2"/>
      <c r="AC224" s="4"/>
      <c r="AD224" s="5"/>
      <c r="AE224" s="1">
        <v>48</v>
      </c>
      <c r="AF224" s="2">
        <v>51</v>
      </c>
      <c r="AG224" s="2">
        <f t="shared" si="301"/>
        <v>2601</v>
      </c>
      <c r="AH224" s="22">
        <f t="shared" si="302"/>
        <v>3.9318256327243257</v>
      </c>
      <c r="AI224" s="34">
        <f t="shared" si="303"/>
        <v>-0.67418650000000002</v>
      </c>
      <c r="AJ224" s="14">
        <f>AJ$16*AF224*$B211</f>
        <v>-0.21471102</v>
      </c>
      <c r="AK224" s="14">
        <f>AK$16*AG224*$B211</f>
        <v>9.4133831399999993E-2</v>
      </c>
      <c r="AL224" s="14">
        <f>AL$16*AH224*$B211</f>
        <v>5.7746962909185777</v>
      </c>
      <c r="AM224" s="24">
        <f>AG214+SUM(AI224:AL224)</f>
        <v>-3.3165874976814207</v>
      </c>
      <c r="AN224" s="15">
        <f t="shared" si="304"/>
        <v>3.6276414118855398E-2</v>
      </c>
      <c r="AO224" s="24">
        <f t="shared" si="314"/>
        <v>0.25859268422169934</v>
      </c>
      <c r="AP224" s="2"/>
      <c r="AQ224" s="2"/>
      <c r="AR224" s="4"/>
      <c r="AS224" s="5"/>
      <c r="AT224" s="1">
        <v>48</v>
      </c>
      <c r="AU224" s="2">
        <v>51</v>
      </c>
      <c r="AV224" s="2">
        <f t="shared" si="305"/>
        <v>2601</v>
      </c>
      <c r="AW224" s="22">
        <f t="shared" si="306"/>
        <v>3.9318256327243257</v>
      </c>
      <c r="AX224" s="34">
        <f t="shared" si="307"/>
        <v>-0.67418650000000002</v>
      </c>
      <c r="AY224" s="14">
        <f>AY$16*AU224*$B211</f>
        <v>-0.21471102</v>
      </c>
      <c r="AZ224" s="14">
        <f>AZ$16*AV224*$B211</f>
        <v>9.4133831399999993E-2</v>
      </c>
      <c r="BA224" s="14">
        <f>BA$16*AW224*$B211</f>
        <v>5.7746962909185777</v>
      </c>
      <c r="BB224" s="24">
        <f>AV214+SUM(AX224:BA224)</f>
        <v>-3.1427629976814222</v>
      </c>
      <c r="BC224" s="15">
        <f t="shared" si="308"/>
        <v>4.3163372693480258E-2</v>
      </c>
      <c r="BD224" s="24">
        <f t="shared" si="315"/>
        <v>0.19925279233698542</v>
      </c>
      <c r="BE224" s="2"/>
      <c r="BF224" s="2"/>
      <c r="BG224" s="4"/>
      <c r="BH224" s="5"/>
      <c r="BI224" s="1">
        <v>48</v>
      </c>
      <c r="BJ224" s="2">
        <v>51</v>
      </c>
      <c r="BK224" s="2">
        <f t="shared" si="309"/>
        <v>2601</v>
      </c>
      <c r="BL224" s="22">
        <f t="shared" si="310"/>
        <v>3.9318256327243257</v>
      </c>
      <c r="BM224" s="34">
        <f t="shared" si="311"/>
        <v>-0.67418650000000002</v>
      </c>
      <c r="BN224" s="14">
        <f>BN$16*BJ224*$B211</f>
        <v>-0.21471102</v>
      </c>
      <c r="BO224" s="14">
        <f>BO$16*BK224*$B211</f>
        <v>9.4133831399999993E-2</v>
      </c>
      <c r="BP224" s="14">
        <f>BP$16*BL224*$B211</f>
        <v>5.7746962909185777</v>
      </c>
      <c r="BQ224" s="24">
        <f>BK214+SUM(BM224:BP224)</f>
        <v>-2.9991621976814224</v>
      </c>
      <c r="BR224" s="15">
        <f t="shared" si="312"/>
        <v>4.9828797567146817E-2</v>
      </c>
      <c r="BS224" s="24">
        <f t="shared" si="316"/>
        <v>0.15451492067043471</v>
      </c>
      <c r="BT224" s="2"/>
      <c r="BU224" s="2"/>
      <c r="BV224" s="4"/>
      <c r="BW224" s="5"/>
    </row>
    <row r="225" spans="1:75" x14ac:dyDescent="0.3">
      <c r="A225" s="1">
        <v>54</v>
      </c>
      <c r="B225" s="2">
        <v>57</v>
      </c>
      <c r="C225" s="2">
        <f t="shared" si="292"/>
        <v>3249</v>
      </c>
      <c r="D225" s="22">
        <f t="shared" si="293"/>
        <v>4.0430512678345503</v>
      </c>
      <c r="E225" s="34">
        <f t="shared" si="294"/>
        <v>-0.92905409999999999</v>
      </c>
      <c r="F225" s="14">
        <f>F$16*B225*$AF211</f>
        <v>-0.23997114</v>
      </c>
      <c r="G225" s="14">
        <f>G$16*C225*$AF211</f>
        <v>0.1175858586</v>
      </c>
      <c r="H225" s="14">
        <f>H$16*D225*$AF211</f>
        <v>5.9380540596813383</v>
      </c>
      <c r="I225" s="24">
        <f>C214+SUM(E225:H225)</f>
        <v>-3.4324010217186611</v>
      </c>
      <c r="J225" s="15">
        <f t="shared" si="295"/>
        <v>3.2309272303863427E-2</v>
      </c>
      <c r="K225" s="24">
        <f t="shared" si="296"/>
        <v>0.21530435641233689</v>
      </c>
      <c r="L225" s="2"/>
      <c r="M225" s="2"/>
      <c r="N225" s="4"/>
      <c r="O225" s="5"/>
      <c r="P225" s="1">
        <v>54</v>
      </c>
      <c r="Q225" s="2">
        <v>57</v>
      </c>
      <c r="R225" s="2">
        <f t="shared" si="297"/>
        <v>3249</v>
      </c>
      <c r="S225" s="22">
        <f t="shared" si="298"/>
        <v>4.0430512678345503</v>
      </c>
      <c r="T225" s="34">
        <f t="shared" si="299"/>
        <v>-0.92905409999999999</v>
      </c>
      <c r="U225" s="14">
        <f>U$16*Q225*$B211</f>
        <v>-0.23997114</v>
      </c>
      <c r="V225" s="14">
        <f>V$16*R225*$B211</f>
        <v>0.1175858586</v>
      </c>
      <c r="W225" s="14">
        <f>W$16*S225*$B211</f>
        <v>5.9380540596813383</v>
      </c>
      <c r="X225" s="24">
        <f>R214+SUM(T225:W225)</f>
        <v>-3.5319647217186638</v>
      </c>
      <c r="Y225" s="15">
        <f t="shared" si="300"/>
        <v>2.9247396385762948E-2</v>
      </c>
      <c r="Z225" s="24">
        <f t="shared" si="313"/>
        <v>0.24936535439234711</v>
      </c>
      <c r="AA225" s="2"/>
      <c r="AB225" s="2"/>
      <c r="AC225" s="4"/>
      <c r="AD225" s="5"/>
      <c r="AE225" s="1">
        <v>54</v>
      </c>
      <c r="AF225" s="2">
        <v>57</v>
      </c>
      <c r="AG225" s="2">
        <f t="shared" si="301"/>
        <v>3249</v>
      </c>
      <c r="AH225" s="22">
        <f t="shared" si="302"/>
        <v>4.0430512678345503</v>
      </c>
      <c r="AI225" s="34">
        <f t="shared" si="303"/>
        <v>-0.92905409999999999</v>
      </c>
      <c r="AJ225" s="14">
        <f>AJ$16*AF225*$B211</f>
        <v>-0.23997114</v>
      </c>
      <c r="AK225" s="14">
        <f>AK$16*AG225*$B211</f>
        <v>0.1175858586</v>
      </c>
      <c r="AL225" s="14">
        <f>AL$16*AH225*$B211</f>
        <v>5.9380540596813383</v>
      </c>
      <c r="AM225" s="24">
        <f>AG214+SUM(AI225:AL225)</f>
        <v>-3.4099054217186602</v>
      </c>
      <c r="AN225" s="15">
        <f t="shared" si="304"/>
        <v>3.3044325503614171E-2</v>
      </c>
      <c r="AO225" s="24">
        <f t="shared" si="314"/>
        <v>0.20783203537194878</v>
      </c>
      <c r="AP225" s="2"/>
      <c r="AQ225" s="2"/>
      <c r="AR225" s="4"/>
      <c r="AS225" s="5"/>
      <c r="AT225" s="1">
        <v>54</v>
      </c>
      <c r="AU225" s="2">
        <v>57</v>
      </c>
      <c r="AV225" s="2">
        <f t="shared" si="305"/>
        <v>3249</v>
      </c>
      <c r="AW225" s="22">
        <f t="shared" si="306"/>
        <v>4.0430512678345503</v>
      </c>
      <c r="AX225" s="34">
        <f t="shared" si="307"/>
        <v>-0.92905409999999999</v>
      </c>
      <c r="AY225" s="14">
        <f>AY$16*AU225*$B211</f>
        <v>-0.23997114</v>
      </c>
      <c r="AZ225" s="14">
        <f>AZ$16*AV225*$B211</f>
        <v>0.1175858586</v>
      </c>
      <c r="BA225" s="14">
        <f>BA$16*AW225*$B211</f>
        <v>5.9380540596813383</v>
      </c>
      <c r="BB225" s="24">
        <f>AV214+SUM(AX225:BA225)</f>
        <v>-3.2360809217186617</v>
      </c>
      <c r="BC225" s="15">
        <f t="shared" si="308"/>
        <v>3.9317682625522314E-2</v>
      </c>
      <c r="BD225" s="24">
        <f t="shared" si="315"/>
        <v>0.15356621713892554</v>
      </c>
      <c r="BE225" s="2"/>
      <c r="BF225" s="2"/>
      <c r="BG225" s="4"/>
      <c r="BH225" s="5"/>
      <c r="BI225" s="1">
        <v>54</v>
      </c>
      <c r="BJ225" s="2">
        <v>57</v>
      </c>
      <c r="BK225" s="2">
        <f t="shared" si="309"/>
        <v>3249</v>
      </c>
      <c r="BL225" s="22">
        <f t="shared" si="310"/>
        <v>4.0430512678345503</v>
      </c>
      <c r="BM225" s="34">
        <f t="shared" si="311"/>
        <v>-0.92905409999999999</v>
      </c>
      <c r="BN225" s="14">
        <f>BN$16*BJ225*$B211</f>
        <v>-0.23997114</v>
      </c>
      <c r="BO225" s="14">
        <f>BO$16*BK225*$B211</f>
        <v>0.1175858586</v>
      </c>
      <c r="BP225" s="14">
        <f>BP$16*BL225*$B211</f>
        <v>5.9380540596813383</v>
      </c>
      <c r="BQ225" s="24">
        <f>BK214+SUM(BM225:BP225)</f>
        <v>-3.0924801217186619</v>
      </c>
      <c r="BR225" s="15">
        <f t="shared" si="312"/>
        <v>4.5389243844988117E-2</v>
      </c>
      <c r="BS225" s="24">
        <f t="shared" si="316"/>
        <v>0.11432674922929299</v>
      </c>
      <c r="BT225" s="2"/>
      <c r="BU225" s="2"/>
      <c r="BV225" s="4"/>
      <c r="BW225" s="5"/>
    </row>
    <row r="226" spans="1:75" x14ac:dyDescent="0.3">
      <c r="A226" s="1">
        <v>60</v>
      </c>
      <c r="B226" s="2">
        <v>63</v>
      </c>
      <c r="C226" s="2">
        <f t="shared" si="292"/>
        <v>3969</v>
      </c>
      <c r="D226" s="22">
        <f t="shared" si="293"/>
        <v>4.1431347263915326</v>
      </c>
      <c r="E226" s="34">
        <f t="shared" si="294"/>
        <v>-1.1806350000000001</v>
      </c>
      <c r="F226" s="14">
        <f>F$16*B226*$AF211</f>
        <v>-0.26523126000000002</v>
      </c>
      <c r="G226" s="14">
        <f>G$16*C226*$AF211</f>
        <v>0.1436436666</v>
      </c>
      <c r="H226" s="14">
        <f>H$16*D226*$AF211</f>
        <v>6.085047245773076</v>
      </c>
      <c r="I226" s="24">
        <f>C214+SUM(E226:H226)</f>
        <v>-3.5361910476269234</v>
      </c>
      <c r="J226" s="15">
        <f t="shared" si="295"/>
        <v>2.9124048195097622E-2</v>
      </c>
      <c r="K226" s="24">
        <f t="shared" si="296"/>
        <v>0.17725448491329959</v>
      </c>
      <c r="L226" s="2"/>
      <c r="M226" s="2"/>
      <c r="N226" s="4"/>
      <c r="O226" s="5"/>
      <c r="P226" s="1">
        <v>60</v>
      </c>
      <c r="Q226" s="2">
        <v>63</v>
      </c>
      <c r="R226" s="2">
        <f t="shared" si="297"/>
        <v>3969</v>
      </c>
      <c r="S226" s="22">
        <f t="shared" si="298"/>
        <v>4.1431347263915326</v>
      </c>
      <c r="T226" s="34">
        <f t="shared" si="299"/>
        <v>-1.1806350000000001</v>
      </c>
      <c r="U226" s="14">
        <f>U$16*Q226*$B211</f>
        <v>-0.26523126000000002</v>
      </c>
      <c r="V226" s="14">
        <f>V$16*R226*$B211</f>
        <v>0.1436436666</v>
      </c>
      <c r="W226" s="14">
        <f>W$16*S226*$B211</f>
        <v>6.085047245773076</v>
      </c>
      <c r="X226" s="24">
        <f>R214+SUM(T226:W226)</f>
        <v>-3.6357547476269261</v>
      </c>
      <c r="Y226" s="15">
        <f t="shared" si="300"/>
        <v>2.6364028688390748E-2</v>
      </c>
      <c r="Z226" s="24">
        <f t="shared" si="313"/>
        <v>0.20913548685118138</v>
      </c>
      <c r="AA226" s="2"/>
      <c r="AB226" s="2"/>
      <c r="AC226" s="4"/>
      <c r="AD226" s="5"/>
      <c r="AE226" s="1">
        <v>60</v>
      </c>
      <c r="AF226" s="2">
        <v>63</v>
      </c>
      <c r="AG226" s="2">
        <f t="shared" si="301"/>
        <v>3969</v>
      </c>
      <c r="AH226" s="22">
        <f t="shared" si="302"/>
        <v>4.1431347263915326</v>
      </c>
      <c r="AI226" s="34">
        <f t="shared" si="303"/>
        <v>-1.1806350000000001</v>
      </c>
      <c r="AJ226" s="14">
        <f>AJ$16*AF226*$B211</f>
        <v>-0.26523126000000002</v>
      </c>
      <c r="AK226" s="14">
        <f>AK$16*AG226*$B211</f>
        <v>0.1436436666</v>
      </c>
      <c r="AL226" s="14">
        <f>AL$16*AH226*$B211</f>
        <v>6.085047245773076</v>
      </c>
      <c r="AM226" s="24">
        <f>AG214+SUM(AI226:AL226)</f>
        <v>-3.5136954476269224</v>
      </c>
      <c r="AN226" s="15">
        <f t="shared" si="304"/>
        <v>2.9786635845298011E-2</v>
      </c>
      <c r="AO226" s="24">
        <f t="shared" si="314"/>
        <v>0.17034247092246516</v>
      </c>
      <c r="AP226" s="2"/>
      <c r="AQ226" s="2"/>
      <c r="AR226" s="4"/>
      <c r="AS226" s="5"/>
      <c r="AT226" s="1">
        <v>60</v>
      </c>
      <c r="AU226" s="2">
        <v>63</v>
      </c>
      <c r="AV226" s="2">
        <f t="shared" si="305"/>
        <v>3969</v>
      </c>
      <c r="AW226" s="22">
        <f t="shared" si="306"/>
        <v>4.1431347263915326</v>
      </c>
      <c r="AX226" s="34">
        <f t="shared" si="307"/>
        <v>-1.1806350000000001</v>
      </c>
      <c r="AY226" s="14">
        <f>AY$16*AU226*$B211</f>
        <v>-0.26523126000000002</v>
      </c>
      <c r="AZ226" s="14">
        <f>AZ$16*AV226*$B211</f>
        <v>0.1436436666</v>
      </c>
      <c r="BA226" s="14">
        <f>BA$16*AW226*$B211</f>
        <v>6.085047245773076</v>
      </c>
      <c r="BB226" s="24">
        <f>AV214+SUM(AX226:BA226)</f>
        <v>-3.3398709476269239</v>
      </c>
      <c r="BC226" s="15">
        <f t="shared" si="308"/>
        <v>3.5441531240192573E-2</v>
      </c>
      <c r="BD226" s="24">
        <f t="shared" si="315"/>
        <v>0.12116127241103053</v>
      </c>
      <c r="BE226" s="2"/>
      <c r="BF226" s="2"/>
      <c r="BG226" s="4"/>
      <c r="BH226" s="5"/>
      <c r="BI226" s="1">
        <v>60</v>
      </c>
      <c r="BJ226" s="2">
        <v>63</v>
      </c>
      <c r="BK226" s="2">
        <f t="shared" si="309"/>
        <v>3969</v>
      </c>
      <c r="BL226" s="22">
        <f t="shared" si="310"/>
        <v>4.1431347263915326</v>
      </c>
      <c r="BM226" s="34">
        <f t="shared" si="311"/>
        <v>-1.1806350000000001</v>
      </c>
      <c r="BN226" s="14">
        <f>BN$16*BJ226*$B211</f>
        <v>-0.26523126000000002</v>
      </c>
      <c r="BO226" s="14">
        <f>BO$16*BK226*$B211</f>
        <v>0.1436436666</v>
      </c>
      <c r="BP226" s="14">
        <f>BP$16*BL226*$B211</f>
        <v>6.085047245773076</v>
      </c>
      <c r="BQ226" s="24">
        <f>BK214+SUM(BM226:BP226)</f>
        <v>-3.1962701476269242</v>
      </c>
      <c r="BR226" s="15">
        <f t="shared" si="312"/>
        <v>4.0914524872242376E-2</v>
      </c>
      <c r="BS226" s="24">
        <f t="shared" si="316"/>
        <v>8.6923024120346803E-2</v>
      </c>
      <c r="BT226" s="2"/>
      <c r="BU226" s="2"/>
      <c r="BV226" s="4"/>
      <c r="BW226" s="5"/>
    </row>
    <row r="227" spans="1:75" x14ac:dyDescent="0.3">
      <c r="A227" s="1">
        <v>66</v>
      </c>
      <c r="B227" s="2">
        <v>69</v>
      </c>
      <c r="C227" s="2">
        <f t="shared" si="292"/>
        <v>4761</v>
      </c>
      <c r="D227" s="22">
        <f t="shared" si="293"/>
        <v>4.2341065045972597</v>
      </c>
      <c r="E227" s="34">
        <f t="shared" si="294"/>
        <v>-1.443012</v>
      </c>
      <c r="F227" s="14">
        <f>F$16*B227*$AF211</f>
        <v>-0.29049138000000002</v>
      </c>
      <c r="G227" s="14">
        <f>G$16*C227*$AF211</f>
        <v>0.1723072554</v>
      </c>
      <c r="H227" s="14">
        <f>H$16*D227*$AF211</f>
        <v>6.2186580513516736</v>
      </c>
      <c r="I227" s="24">
        <f>C214+SUM(E227:H227)</f>
        <v>-3.6615537732483254</v>
      </c>
      <c r="J227" s="15">
        <f t="shared" si="295"/>
        <v>2.5692561282253678E-2</v>
      </c>
      <c r="K227" s="24">
        <f t="shared" si="296"/>
        <v>0.14876910470311777</v>
      </c>
      <c r="L227" s="2"/>
      <c r="M227" s="2"/>
      <c r="N227" s="4"/>
      <c r="O227" s="5"/>
      <c r="P227" s="1">
        <v>66</v>
      </c>
      <c r="Q227" s="2">
        <v>69</v>
      </c>
      <c r="R227" s="2">
        <f t="shared" si="297"/>
        <v>4761</v>
      </c>
      <c r="S227" s="22">
        <f t="shared" si="298"/>
        <v>4.2341065045972597</v>
      </c>
      <c r="T227" s="34">
        <f t="shared" si="299"/>
        <v>-1.443012</v>
      </c>
      <c r="U227" s="14">
        <f>U$16*Q227*$B211</f>
        <v>-0.29049138000000002</v>
      </c>
      <c r="V227" s="14">
        <f>V$16*R227*$B211</f>
        <v>0.1723072554</v>
      </c>
      <c r="W227" s="14">
        <f>W$16*S227*$B211</f>
        <v>6.2186580513516736</v>
      </c>
      <c r="X227" s="24">
        <f>R214+SUM(T227:W227)</f>
        <v>-3.7611174732483281</v>
      </c>
      <c r="Y227" s="15">
        <f t="shared" si="300"/>
        <v>2.3257735950237564E-2</v>
      </c>
      <c r="Z227" s="24">
        <f t="shared" si="313"/>
        <v>0.17847830357847164</v>
      </c>
      <c r="AA227" s="2"/>
      <c r="AB227" s="2"/>
      <c r="AC227" s="4"/>
      <c r="AD227" s="5"/>
      <c r="AE227" s="1">
        <v>66</v>
      </c>
      <c r="AF227" s="2">
        <v>69</v>
      </c>
      <c r="AG227" s="2">
        <f t="shared" si="301"/>
        <v>4761</v>
      </c>
      <c r="AH227" s="22">
        <f t="shared" si="302"/>
        <v>4.2341065045972597</v>
      </c>
      <c r="AI227" s="34">
        <f t="shared" si="303"/>
        <v>-1.443012</v>
      </c>
      <c r="AJ227" s="14">
        <f>AJ$16*AF227*$B211</f>
        <v>-0.29049138000000002</v>
      </c>
      <c r="AK227" s="14">
        <f>AK$16*AG227*$B211</f>
        <v>0.1723072554</v>
      </c>
      <c r="AL227" s="14">
        <f>AL$16*AH227*$B211</f>
        <v>6.2186580513516736</v>
      </c>
      <c r="AM227" s="24">
        <f>AG214+SUM(AI227:AL227)</f>
        <v>-3.6390581732483245</v>
      </c>
      <c r="AN227" s="15">
        <f t="shared" si="304"/>
        <v>2.6277080772593744E-2</v>
      </c>
      <c r="AO227" s="24">
        <f t="shared" si="314"/>
        <v>0.1423961744858751</v>
      </c>
      <c r="AP227" s="2"/>
      <c r="AQ227" s="2"/>
      <c r="AR227" s="4"/>
      <c r="AS227" s="5"/>
      <c r="AT227" s="1">
        <v>66</v>
      </c>
      <c r="AU227" s="2">
        <v>69</v>
      </c>
      <c r="AV227" s="2">
        <f t="shared" si="305"/>
        <v>4761</v>
      </c>
      <c r="AW227" s="22">
        <f t="shared" si="306"/>
        <v>4.2341065045972597</v>
      </c>
      <c r="AX227" s="34">
        <f t="shared" si="307"/>
        <v>-1.443012</v>
      </c>
      <c r="AY227" s="14">
        <f>AY$16*AU227*$B211</f>
        <v>-0.29049138000000002</v>
      </c>
      <c r="AZ227" s="14">
        <f>AZ$16*AV227*$B211</f>
        <v>0.1723072554</v>
      </c>
      <c r="BA227" s="14">
        <f>BA$16*AW227*$B211</f>
        <v>6.2186580513516736</v>
      </c>
      <c r="BB227" s="24">
        <f>AV214+SUM(AX227:BA227)</f>
        <v>-3.465233673248326</v>
      </c>
      <c r="BC227" s="15">
        <f t="shared" si="308"/>
        <v>3.1265698615305551E-2</v>
      </c>
      <c r="BD227" s="24">
        <f t="shared" si="315"/>
        <v>9.7872586365559233E-2</v>
      </c>
      <c r="BE227" s="2"/>
      <c r="BF227" s="2"/>
      <c r="BG227" s="4"/>
      <c r="BH227" s="5"/>
      <c r="BI227" s="1">
        <v>66</v>
      </c>
      <c r="BJ227" s="2">
        <v>69</v>
      </c>
      <c r="BK227" s="2">
        <f t="shared" si="309"/>
        <v>4761</v>
      </c>
      <c r="BL227" s="22">
        <f t="shared" si="310"/>
        <v>4.2341065045972597</v>
      </c>
      <c r="BM227" s="34">
        <f t="shared" si="311"/>
        <v>-1.443012</v>
      </c>
      <c r="BN227" s="14">
        <f>BN$16*BJ227*$B211</f>
        <v>-0.29049138000000002</v>
      </c>
      <c r="BO227" s="14">
        <f>BO$16*BK227*$B211</f>
        <v>0.1723072554</v>
      </c>
      <c r="BP227" s="14">
        <f>BP$16*BL227*$B211</f>
        <v>6.2186580513516736</v>
      </c>
      <c r="BQ227" s="24">
        <f>BK214+SUM(BM227:BP227)</f>
        <v>-3.3216328732483262</v>
      </c>
      <c r="BR227" s="15">
        <f t="shared" si="312"/>
        <v>3.609384693269823E-2</v>
      </c>
      <c r="BS227" s="24">
        <f t="shared" si="316"/>
        <v>6.7917361673034138E-2</v>
      </c>
      <c r="BT227" s="2"/>
      <c r="BU227" s="2"/>
      <c r="BV227" s="4"/>
      <c r="BW227" s="5"/>
    </row>
    <row r="228" spans="1:75" x14ac:dyDescent="0.3">
      <c r="A228" s="1">
        <v>72</v>
      </c>
      <c r="B228" s="2">
        <v>78</v>
      </c>
      <c r="C228" s="2">
        <f t="shared" si="292"/>
        <v>6084</v>
      </c>
      <c r="D228" s="22">
        <f t="shared" si="293"/>
        <v>4.3567088266895917</v>
      </c>
      <c r="E228" s="34">
        <f t="shared" si="294"/>
        <v>-1.7874699999999999</v>
      </c>
      <c r="F228" s="14">
        <f>F$16*B228*$AF211</f>
        <v>-0.32838156000000002</v>
      </c>
      <c r="G228" s="14">
        <f>G$16*C228*$AF211</f>
        <v>0.22018847759999999</v>
      </c>
      <c r="H228" s="14">
        <f>H$16*D228*$AF211</f>
        <v>6.3987248296828465</v>
      </c>
      <c r="I228" s="24">
        <f>C214+SUM(E228:H228)</f>
        <v>-3.8159539527171527</v>
      </c>
      <c r="J228" s="15">
        <f t="shared" si="295"/>
        <v>2.2016701540318415E-2</v>
      </c>
      <c r="K228" s="24">
        <f t="shared" si="296"/>
        <v>0.1274767166229577</v>
      </c>
      <c r="L228" s="2"/>
      <c r="M228" s="2"/>
      <c r="N228" s="4"/>
      <c r="O228" s="5"/>
      <c r="P228" s="1">
        <v>72</v>
      </c>
      <c r="Q228" s="2">
        <v>78</v>
      </c>
      <c r="R228" s="2">
        <f t="shared" si="297"/>
        <v>6084</v>
      </c>
      <c r="S228" s="22">
        <f t="shared" si="298"/>
        <v>4.3567088266895917</v>
      </c>
      <c r="T228" s="34">
        <f t="shared" si="299"/>
        <v>-1.7874699999999999</v>
      </c>
      <c r="U228" s="14">
        <f>U$16*Q228*$B211</f>
        <v>-0.32838156000000002</v>
      </c>
      <c r="V228" s="14">
        <f>V$16*R228*$B211</f>
        <v>0.22018847759999999</v>
      </c>
      <c r="W228" s="14">
        <f>W$16*S228*$B211</f>
        <v>6.3987248296828465</v>
      </c>
      <c r="X228" s="24">
        <f>R214+SUM(T228:W228)</f>
        <v>-3.9155176527171554</v>
      </c>
      <c r="Y228" s="15">
        <f t="shared" si="300"/>
        <v>1.9930229037678802E-2</v>
      </c>
      <c r="Z228" s="24">
        <f t="shared" si="313"/>
        <v>0.15519672635998305</v>
      </c>
      <c r="AA228" s="2"/>
      <c r="AB228" s="2"/>
      <c r="AC228" s="4"/>
      <c r="AD228" s="5"/>
      <c r="AE228" s="1">
        <v>72</v>
      </c>
      <c r="AF228" s="2">
        <v>78</v>
      </c>
      <c r="AG228" s="2">
        <f t="shared" si="301"/>
        <v>6084</v>
      </c>
      <c r="AH228" s="22">
        <f t="shared" si="302"/>
        <v>4.3567088266895917</v>
      </c>
      <c r="AI228" s="34">
        <f t="shared" si="303"/>
        <v>-1.7874699999999999</v>
      </c>
      <c r="AJ228" s="14">
        <f>AJ$16*AF228*$B211</f>
        <v>-0.32838156000000002</v>
      </c>
      <c r="AK228" s="14">
        <f>AK$16*AG228*$B211</f>
        <v>0.22018847759999999</v>
      </c>
      <c r="AL228" s="14">
        <f>AL$16*AH228*$B211</f>
        <v>6.3987248296828465</v>
      </c>
      <c r="AM228" s="24">
        <f>AG214+SUM(AI228:AL228)</f>
        <v>-3.7934583527171517</v>
      </c>
      <c r="AN228" s="15">
        <f t="shared" si="304"/>
        <v>2.2517593258428482E-2</v>
      </c>
      <c r="AO228" s="24">
        <f t="shared" si="314"/>
        <v>0.12158612209639387</v>
      </c>
      <c r="AP228" s="2"/>
      <c r="AQ228" s="2"/>
      <c r="AR228" s="4"/>
      <c r="AS228" s="5"/>
      <c r="AT228" s="1">
        <v>72</v>
      </c>
      <c r="AU228" s="2">
        <v>78</v>
      </c>
      <c r="AV228" s="2">
        <f t="shared" si="305"/>
        <v>6084</v>
      </c>
      <c r="AW228" s="22">
        <f t="shared" si="306"/>
        <v>4.3567088266895917</v>
      </c>
      <c r="AX228" s="34">
        <f t="shared" si="307"/>
        <v>-1.7874699999999999</v>
      </c>
      <c r="AY228" s="14">
        <f>AY$16*AU228*$B211</f>
        <v>-0.32838156000000002</v>
      </c>
      <c r="AZ228" s="14">
        <f>AZ$16*AV228*$B211</f>
        <v>0.22018847759999999</v>
      </c>
      <c r="BA228" s="14">
        <f>BA$16*AW228*$B211</f>
        <v>6.3987248296828465</v>
      </c>
      <c r="BB228" s="24">
        <f>AV214+SUM(AX228:BA228)</f>
        <v>-3.6196338527171532</v>
      </c>
      <c r="BC228" s="15">
        <f t="shared" si="308"/>
        <v>2.6792484692376585E-2</v>
      </c>
      <c r="BD228" s="24">
        <f t="shared" si="315"/>
        <v>8.1086722883414231E-2</v>
      </c>
      <c r="BE228" s="2"/>
      <c r="BF228" s="2"/>
      <c r="BG228" s="4"/>
      <c r="BH228" s="5"/>
      <c r="BI228" s="1">
        <v>72</v>
      </c>
      <c r="BJ228" s="2">
        <v>78</v>
      </c>
      <c r="BK228" s="2">
        <f t="shared" si="309"/>
        <v>6084</v>
      </c>
      <c r="BL228" s="22">
        <f t="shared" si="310"/>
        <v>4.3567088266895917</v>
      </c>
      <c r="BM228" s="34">
        <f t="shared" si="311"/>
        <v>-1.7874699999999999</v>
      </c>
      <c r="BN228" s="14">
        <f>BN$16*BJ228*$B211</f>
        <v>-0.32838156000000002</v>
      </c>
      <c r="BO228" s="14">
        <f>BO$16*BK228*$B211</f>
        <v>0.22018847759999999</v>
      </c>
      <c r="BP228" s="14">
        <f>BP$16*BL228*$B211</f>
        <v>6.3987248296828465</v>
      </c>
      <c r="BQ228" s="24">
        <f>BK214+SUM(BM228:BP228)</f>
        <v>-3.4760330527171535</v>
      </c>
      <c r="BR228" s="15">
        <f t="shared" si="312"/>
        <v>3.0929865132132448E-2</v>
      </c>
      <c r="BS228" s="24">
        <f t="shared" si="316"/>
        <v>5.4646010850748127E-2</v>
      </c>
      <c r="BT228" s="2"/>
      <c r="BU228" s="2"/>
      <c r="BV228" s="4"/>
      <c r="BW228" s="5"/>
    </row>
    <row r="229" spans="1:75" x14ac:dyDescent="0.3">
      <c r="A229" s="1">
        <v>84</v>
      </c>
      <c r="B229" s="2">
        <v>90</v>
      </c>
      <c r="C229" s="2">
        <f t="shared" si="292"/>
        <v>8100</v>
      </c>
      <c r="D229" s="22">
        <f t="shared" si="293"/>
        <v>4.499809670330265</v>
      </c>
      <c r="E229" s="34">
        <f t="shared" si="294"/>
        <v>-2.2024949999999999</v>
      </c>
      <c r="F229" s="14">
        <f>F$16*B229*$AF211</f>
        <v>-0.37890180000000001</v>
      </c>
      <c r="G229" s="14">
        <f>G$16*C229*$AF211</f>
        <v>0.29315034000000001</v>
      </c>
      <c r="H229" s="14">
        <f>H$16*D229*$AF211</f>
        <v>6.6088979116530506</v>
      </c>
      <c r="I229" s="24">
        <f>C214+SUM(E229:H229)</f>
        <v>-3.9983642483469488</v>
      </c>
      <c r="J229" s="15">
        <f t="shared" si="295"/>
        <v>1.8345623242115201E-2</v>
      </c>
      <c r="K229" s="24">
        <f t="shared" si="296"/>
        <v>9.7727228367601185E-2</v>
      </c>
      <c r="L229" s="2"/>
      <c r="M229" s="2"/>
      <c r="N229" s="4"/>
      <c r="O229" s="5"/>
      <c r="P229" s="1">
        <v>84</v>
      </c>
      <c r="Q229" s="2">
        <v>90</v>
      </c>
      <c r="R229" s="2">
        <f t="shared" si="297"/>
        <v>8100</v>
      </c>
      <c r="S229" s="22">
        <f t="shared" si="298"/>
        <v>4.499809670330265</v>
      </c>
      <c r="T229" s="34">
        <f t="shared" si="299"/>
        <v>-2.2024949999999999</v>
      </c>
      <c r="U229" s="14">
        <f>U$16*Q229*$B211</f>
        <v>-0.37890180000000001</v>
      </c>
      <c r="V229" s="14">
        <f>V$16*R229*$B211</f>
        <v>0.29315034000000001</v>
      </c>
      <c r="W229" s="14">
        <f>W$16*S229*$B211</f>
        <v>6.6088979116530506</v>
      </c>
      <c r="X229" s="24">
        <f>R214+SUM(T229:W229)</f>
        <v>-4.0979279483469515</v>
      </c>
      <c r="Y229" s="15">
        <f t="shared" si="300"/>
        <v>1.6607050442353936E-2</v>
      </c>
      <c r="Z229" s="24">
        <f t="shared" si="313"/>
        <v>0.12204391006497549</v>
      </c>
      <c r="AA229" s="2"/>
      <c r="AB229" s="2"/>
      <c r="AC229" s="4"/>
      <c r="AD229" s="5"/>
      <c r="AE229" s="1">
        <v>84</v>
      </c>
      <c r="AF229" s="2">
        <v>90</v>
      </c>
      <c r="AG229" s="2">
        <f t="shared" si="301"/>
        <v>8100</v>
      </c>
      <c r="AH229" s="22">
        <f t="shared" si="302"/>
        <v>4.499809670330265</v>
      </c>
      <c r="AI229" s="34">
        <f t="shared" si="303"/>
        <v>-2.2024949999999999</v>
      </c>
      <c r="AJ229" s="14">
        <f>AJ$16*AF229*$B211</f>
        <v>-0.37890180000000001</v>
      </c>
      <c r="AK229" s="14">
        <f>AK$16*AG229*$B211</f>
        <v>0.29315034000000001</v>
      </c>
      <c r="AL229" s="14">
        <f>AL$16*AH229*$B211</f>
        <v>6.6088979116530506</v>
      </c>
      <c r="AM229" s="24">
        <f>AG214+SUM(AI229:AL229)</f>
        <v>-3.9758686483469479</v>
      </c>
      <c r="AN229" s="15">
        <f t="shared" si="304"/>
        <v>1.8762995968393717E-2</v>
      </c>
      <c r="AO229" s="24">
        <f t="shared" si="314"/>
        <v>9.2642627068633895E-2</v>
      </c>
      <c r="AP229" s="2"/>
      <c r="AQ229" s="2"/>
      <c r="AR229" s="4"/>
      <c r="AS229" s="5"/>
      <c r="AT229" s="1">
        <v>84</v>
      </c>
      <c r="AU229" s="2">
        <v>90</v>
      </c>
      <c r="AV229" s="2">
        <f t="shared" si="305"/>
        <v>8100</v>
      </c>
      <c r="AW229" s="22">
        <f t="shared" si="306"/>
        <v>4.499809670330265</v>
      </c>
      <c r="AX229" s="34">
        <f t="shared" si="307"/>
        <v>-2.2024949999999999</v>
      </c>
      <c r="AY229" s="14">
        <f>AY$16*AU229*$B211</f>
        <v>-0.37890180000000001</v>
      </c>
      <c r="AZ229" s="14">
        <f>AZ$16*AV229*$B211</f>
        <v>0.29315034000000001</v>
      </c>
      <c r="BA229" s="14">
        <f>BA$16*AW229*$B211</f>
        <v>6.6088979116530506</v>
      </c>
      <c r="BB229" s="24">
        <f>AV214+SUM(AX229:BA229)</f>
        <v>-3.8020441483469494</v>
      </c>
      <c r="BC229" s="15">
        <f t="shared" si="308"/>
        <v>2.23250893866353E-2</v>
      </c>
      <c r="BD229" s="24">
        <f t="shared" si="315"/>
        <v>5.8627048411082239E-2</v>
      </c>
      <c r="BE229" s="2"/>
      <c r="BF229" s="2"/>
      <c r="BG229" s="4"/>
      <c r="BH229" s="5"/>
      <c r="BI229" s="1">
        <v>84</v>
      </c>
      <c r="BJ229" s="2">
        <v>90</v>
      </c>
      <c r="BK229" s="2">
        <f t="shared" si="309"/>
        <v>8100</v>
      </c>
      <c r="BL229" s="22">
        <f t="shared" si="310"/>
        <v>4.499809670330265</v>
      </c>
      <c r="BM229" s="34">
        <f t="shared" si="311"/>
        <v>-2.2024949999999999</v>
      </c>
      <c r="BN229" s="14">
        <f>BN$16*BJ229*$B211</f>
        <v>-0.37890180000000001</v>
      </c>
      <c r="BO229" s="14">
        <f>BO$16*BK229*$B211</f>
        <v>0.29315034000000001</v>
      </c>
      <c r="BP229" s="14">
        <f>BP$16*BL229*$B211</f>
        <v>6.6088979116530506</v>
      </c>
      <c r="BQ229" s="24">
        <f>BK214+SUM(BM229:BP229)</f>
        <v>-3.6584433483469496</v>
      </c>
      <c r="BR229" s="15">
        <f t="shared" si="312"/>
        <v>2.5772600478070121E-2</v>
      </c>
      <c r="BS229" s="24">
        <f t="shared" si="316"/>
        <v>3.7538486439907648E-2</v>
      </c>
      <c r="BT229" s="2"/>
      <c r="BU229" s="2"/>
      <c r="BV229" s="4"/>
      <c r="BW229" s="5"/>
    </row>
    <row r="230" spans="1:75" x14ac:dyDescent="0.3">
      <c r="A230" s="1">
        <v>96</v>
      </c>
      <c r="B230" s="2">
        <v>102</v>
      </c>
      <c r="C230" s="2">
        <f t="shared" si="292"/>
        <v>10404</v>
      </c>
      <c r="D230" s="22">
        <f t="shared" si="293"/>
        <v>4.6249728132842707</v>
      </c>
      <c r="E230" s="34">
        <f t="shared" si="294"/>
        <v>-2.6692840000000002</v>
      </c>
      <c r="F230" s="14">
        <f>F$16*B230*$AF211</f>
        <v>-0.42942204</v>
      </c>
      <c r="G230" s="14">
        <f>G$16*C230*$AF211</f>
        <v>0.37653532559999997</v>
      </c>
      <c r="H230" s="14">
        <f>H$16*D230*$AF211</f>
        <v>6.7927257832047703</v>
      </c>
      <c r="I230" s="24">
        <f>C214+SUM(E230:H230)</f>
        <v>-4.2484606311952291</v>
      </c>
      <c r="J230" s="15">
        <f t="shared" si="295"/>
        <v>1.4286208735044178E-2</v>
      </c>
      <c r="K230" s="24">
        <f t="shared" si="296"/>
        <v>7.8346170892855949E-2</v>
      </c>
      <c r="L230" s="2"/>
      <c r="M230" s="2"/>
      <c r="N230" s="4"/>
      <c r="O230" s="5"/>
      <c r="P230" s="1">
        <v>96</v>
      </c>
      <c r="Q230" s="2">
        <v>102</v>
      </c>
      <c r="R230" s="2">
        <f t="shared" si="297"/>
        <v>10404</v>
      </c>
      <c r="S230" s="22">
        <f t="shared" si="298"/>
        <v>4.6249728132842707</v>
      </c>
      <c r="T230" s="34">
        <f t="shared" si="299"/>
        <v>-2.6692840000000002</v>
      </c>
      <c r="U230" s="14">
        <f>U$16*Q230*$B211</f>
        <v>-0.42942204</v>
      </c>
      <c r="V230" s="14">
        <f>V$16*R230*$B211</f>
        <v>0.37653532559999997</v>
      </c>
      <c r="W230" s="14">
        <f>W$16*S230*$B211</f>
        <v>6.7927257832047703</v>
      </c>
      <c r="X230" s="24">
        <f>R214+SUM(T230:W230)</f>
        <v>-4.3480243311952318</v>
      </c>
      <c r="Y230" s="15">
        <f t="shared" si="300"/>
        <v>1.2932337373430197E-2</v>
      </c>
      <c r="Z230" s="24">
        <f t="shared" si="313"/>
        <v>9.9926288372111399E-2</v>
      </c>
      <c r="AA230" s="2"/>
      <c r="AB230" s="2"/>
      <c r="AC230" s="4"/>
      <c r="AD230" s="5"/>
      <c r="AE230" s="1">
        <v>96</v>
      </c>
      <c r="AF230" s="2">
        <v>102</v>
      </c>
      <c r="AG230" s="2">
        <f t="shared" si="301"/>
        <v>10404</v>
      </c>
      <c r="AH230" s="22">
        <f t="shared" si="302"/>
        <v>4.6249728132842707</v>
      </c>
      <c r="AI230" s="34">
        <f t="shared" si="303"/>
        <v>-2.6692840000000002</v>
      </c>
      <c r="AJ230" s="14">
        <f>AJ$16*AF230*$B211</f>
        <v>-0.42942204</v>
      </c>
      <c r="AK230" s="14">
        <f>AK$16*AG230*$B211</f>
        <v>0.37653532559999997</v>
      </c>
      <c r="AL230" s="14">
        <f>AL$16*AH230*$B211</f>
        <v>6.7927257832047703</v>
      </c>
      <c r="AM230" s="24">
        <f>AG214+SUM(AI230:AL230)</f>
        <v>-4.2259650311952281</v>
      </c>
      <c r="AN230" s="15">
        <f t="shared" si="304"/>
        <v>1.4611227613347592E-2</v>
      </c>
      <c r="AO230" s="24">
        <f t="shared" si="314"/>
        <v>7.3894243304260726E-2</v>
      </c>
      <c r="AP230" s="2"/>
      <c r="AQ230" s="2"/>
      <c r="AR230" s="4"/>
      <c r="AS230" s="5"/>
      <c r="AT230" s="1">
        <v>96</v>
      </c>
      <c r="AU230" s="2">
        <v>102</v>
      </c>
      <c r="AV230" s="2">
        <f t="shared" si="305"/>
        <v>10404</v>
      </c>
      <c r="AW230" s="22">
        <f t="shared" si="306"/>
        <v>4.6249728132842707</v>
      </c>
      <c r="AX230" s="34">
        <f t="shared" si="307"/>
        <v>-2.6692840000000002</v>
      </c>
      <c r="AY230" s="14">
        <f>AY$16*AU230*$B211</f>
        <v>-0.42942204</v>
      </c>
      <c r="AZ230" s="14">
        <f>AZ$16*AV230*$B211</f>
        <v>0.37653532559999997</v>
      </c>
      <c r="BA230" s="14">
        <f>BA$16*AW230*$B211</f>
        <v>6.7927257832047703</v>
      </c>
      <c r="BB230" s="24">
        <f>AV214+SUM(AX230:BA230)</f>
        <v>-4.0521405311952297</v>
      </c>
      <c r="BC230" s="15">
        <f t="shared" si="308"/>
        <v>1.7385121388180116E-2</v>
      </c>
      <c r="BD230" s="24">
        <f t="shared" si="315"/>
        <v>4.4776136354549301E-2</v>
      </c>
      <c r="BE230" s="2"/>
      <c r="BF230" s="2"/>
      <c r="BG230" s="4"/>
      <c r="BH230" s="5"/>
      <c r="BI230" s="1">
        <v>96</v>
      </c>
      <c r="BJ230" s="2">
        <v>102</v>
      </c>
      <c r="BK230" s="2">
        <f t="shared" si="309"/>
        <v>10404</v>
      </c>
      <c r="BL230" s="22">
        <f t="shared" si="310"/>
        <v>4.6249728132842707</v>
      </c>
      <c r="BM230" s="34">
        <f t="shared" si="311"/>
        <v>-2.6692840000000002</v>
      </c>
      <c r="BN230" s="14">
        <f>BN$16*BJ230*$B211</f>
        <v>-0.42942204</v>
      </c>
      <c r="BO230" s="14">
        <f>BO$16*BK230*$B211</f>
        <v>0.37653532559999997</v>
      </c>
      <c r="BP230" s="14">
        <f>BP$16*BL230*$B211</f>
        <v>6.7927257832047703</v>
      </c>
      <c r="BQ230" s="24">
        <f>BK214+SUM(BM230:BP230)</f>
        <v>-3.9085397311952299</v>
      </c>
      <c r="BR230" s="15">
        <f t="shared" si="312"/>
        <v>2.0069786957652439E-2</v>
      </c>
      <c r="BS230" s="24">
        <f t="shared" si="316"/>
        <v>2.7483735890067459E-2</v>
      </c>
      <c r="BT230" s="2"/>
      <c r="BU230" s="2"/>
      <c r="BV230" s="4"/>
      <c r="BW230" s="5"/>
    </row>
    <row r="231" spans="1:75" x14ac:dyDescent="0.3">
      <c r="A231" s="1">
        <v>108</v>
      </c>
      <c r="B231" s="2">
        <v>114</v>
      </c>
      <c r="C231" s="2">
        <f t="shared" si="292"/>
        <v>12996</v>
      </c>
      <c r="D231" s="22">
        <f t="shared" si="293"/>
        <v>4.7361984483944957</v>
      </c>
      <c r="E231" s="34">
        <f t="shared" si="294"/>
        <v>-3.2606299999999999</v>
      </c>
      <c r="F231" s="14">
        <f>F$16*B231*$AF211</f>
        <v>-0.47994228</v>
      </c>
      <c r="G231" s="14">
        <f>G$16*C231*$AF211</f>
        <v>0.47034343439999998</v>
      </c>
      <c r="H231" s="14">
        <f>H$16*D231*$AF211</f>
        <v>6.9560835519675317</v>
      </c>
      <c r="I231" s="24">
        <f>C214+SUM(E231:H231)</f>
        <v>-4.6331609936324671</v>
      </c>
      <c r="J231" s="15">
        <f t="shared" si="295"/>
        <v>9.7239730538200269E-3</v>
      </c>
      <c r="K231" s="24">
        <f t="shared" si="296"/>
        <v>6.5975328501078179E-2</v>
      </c>
      <c r="L231" s="2"/>
      <c r="M231" s="2"/>
      <c r="N231" s="4"/>
      <c r="O231" s="5"/>
      <c r="P231" s="1">
        <v>108</v>
      </c>
      <c r="Q231" s="2">
        <v>114</v>
      </c>
      <c r="R231" s="2">
        <f t="shared" si="297"/>
        <v>12996</v>
      </c>
      <c r="S231" s="22">
        <f t="shared" si="298"/>
        <v>4.7361984483944957</v>
      </c>
      <c r="T231" s="34">
        <f t="shared" si="299"/>
        <v>-3.2606299999999999</v>
      </c>
      <c r="U231" s="14">
        <f>U$16*Q231*$B211</f>
        <v>-0.47994228</v>
      </c>
      <c r="V231" s="14">
        <f>V$16*R231*$B211</f>
        <v>0.47034343439999998</v>
      </c>
      <c r="W231" s="14">
        <f>W$16*S231*$B211</f>
        <v>6.9560835519675317</v>
      </c>
      <c r="X231" s="24">
        <f>R214+SUM(T231:W231)</f>
        <v>-4.7327246936324698</v>
      </c>
      <c r="Y231" s="15">
        <f t="shared" si="300"/>
        <v>8.8024543442145088E-3</v>
      </c>
      <c r="Z231" s="24">
        <f t="shared" si="313"/>
        <v>8.5535557414446323E-2</v>
      </c>
      <c r="AA231" s="2"/>
      <c r="AB231" s="2"/>
      <c r="AC231" s="4"/>
      <c r="AD231" s="5"/>
      <c r="AE231" s="1">
        <v>108</v>
      </c>
      <c r="AF231" s="2">
        <v>114</v>
      </c>
      <c r="AG231" s="2">
        <f t="shared" si="301"/>
        <v>12996</v>
      </c>
      <c r="AH231" s="22">
        <f t="shared" si="302"/>
        <v>4.7361984483944957</v>
      </c>
      <c r="AI231" s="34">
        <f t="shared" si="303"/>
        <v>-3.2606299999999999</v>
      </c>
      <c r="AJ231" s="14">
        <f>AJ$16*AF231*$B211</f>
        <v>-0.47994228</v>
      </c>
      <c r="AK231" s="14">
        <f>AK$16*AG231*$B211</f>
        <v>0.47034343439999998</v>
      </c>
      <c r="AL231" s="14">
        <f>AL$16*AH231*$B211</f>
        <v>6.9560835519675317</v>
      </c>
      <c r="AM231" s="24">
        <f>AG214+SUM(AI231:AL231)</f>
        <v>-4.6106653936324662</v>
      </c>
      <c r="AN231" s="15">
        <f t="shared" si="304"/>
        <v>9.9451986339036038E-3</v>
      </c>
      <c r="AO231" s="24">
        <f t="shared" si="314"/>
        <v>6.1982304316632333E-2</v>
      </c>
      <c r="AP231" s="2"/>
      <c r="AQ231" s="2"/>
      <c r="AR231" s="4"/>
      <c r="AS231" s="5"/>
      <c r="AT231" s="1">
        <v>108</v>
      </c>
      <c r="AU231" s="2">
        <v>114</v>
      </c>
      <c r="AV231" s="2">
        <f t="shared" si="305"/>
        <v>12996</v>
      </c>
      <c r="AW231" s="22">
        <f t="shared" si="306"/>
        <v>4.7361984483944957</v>
      </c>
      <c r="AX231" s="34">
        <f t="shared" si="307"/>
        <v>-3.2606299999999999</v>
      </c>
      <c r="AY231" s="14">
        <f>AY$16*AU231*$B211</f>
        <v>-0.47994228</v>
      </c>
      <c r="AZ231" s="14">
        <f>AZ$16*AV231*$B211</f>
        <v>0.47034343439999998</v>
      </c>
      <c r="BA231" s="14">
        <f>BA$16*AW231*$B211</f>
        <v>6.9560835519675317</v>
      </c>
      <c r="BB231" s="24">
        <f>AV214+SUM(AX231:BA231)</f>
        <v>-4.4368408936324677</v>
      </c>
      <c r="BC231" s="15">
        <f t="shared" si="308"/>
        <v>1.1833262067728769E-2</v>
      </c>
      <c r="BD231" s="24">
        <f t="shared" si="315"/>
        <v>3.6317228412991329E-2</v>
      </c>
      <c r="BE231" s="2"/>
      <c r="BF231" s="2"/>
      <c r="BG231" s="4"/>
      <c r="BH231" s="5"/>
      <c r="BI231" s="1">
        <v>108</v>
      </c>
      <c r="BJ231" s="2">
        <v>114</v>
      </c>
      <c r="BK231" s="2">
        <f t="shared" si="309"/>
        <v>12996</v>
      </c>
      <c r="BL231" s="22">
        <f t="shared" si="310"/>
        <v>4.7361984483944957</v>
      </c>
      <c r="BM231" s="34">
        <f t="shared" si="311"/>
        <v>-3.2606299999999999</v>
      </c>
      <c r="BN231" s="14">
        <f>BN$16*BJ231*$B211</f>
        <v>-0.47994228</v>
      </c>
      <c r="BO231" s="14">
        <f>BO$16*BK231*$B211</f>
        <v>0.47034343439999998</v>
      </c>
      <c r="BP231" s="14">
        <f>BP$16*BL231*$B211</f>
        <v>6.9560835519675317</v>
      </c>
      <c r="BQ231" s="24">
        <f>BK214+SUM(BM231:BP231)</f>
        <v>-4.2932400936324679</v>
      </c>
      <c r="BR231" s="15">
        <f t="shared" si="312"/>
        <v>1.3660591917112112E-2</v>
      </c>
      <c r="BS231" s="24">
        <f t="shared" si="316"/>
        <v>2.1576022496048019E-2</v>
      </c>
      <c r="BT231" s="2"/>
      <c r="BU231" s="2"/>
      <c r="BV231" s="4"/>
      <c r="BW231" s="5"/>
    </row>
    <row r="232" spans="1:75" x14ac:dyDescent="0.3">
      <c r="A232" s="1">
        <v>120</v>
      </c>
      <c r="B232" s="2">
        <v>126</v>
      </c>
      <c r="C232" s="2">
        <f t="shared" si="292"/>
        <v>15876</v>
      </c>
      <c r="D232" s="22">
        <f t="shared" si="293"/>
        <v>4.836281906951478</v>
      </c>
      <c r="E232" s="34">
        <f t="shared" si="294"/>
        <v>-3.3957199999999998</v>
      </c>
      <c r="F232" s="14">
        <f>F$16*B232*$AF211</f>
        <v>-0.53046252000000005</v>
      </c>
      <c r="G232" s="14">
        <f>G$16*C232*$AF211</f>
        <v>0.57457466639999999</v>
      </c>
      <c r="H232" s="14">
        <f>H$16*D232*$AF211</f>
        <v>7.1030767380592685</v>
      </c>
      <c r="I232" s="24">
        <f>C214+SUM(E232:H232)</f>
        <v>-4.5675468155407311</v>
      </c>
      <c r="J232" s="15">
        <f t="shared" si="295"/>
        <v>1.0383400896616169E-2</v>
      </c>
      <c r="K232" s="24">
        <f t="shared" si="296"/>
        <v>5.8701220106460256E-2</v>
      </c>
      <c r="L232" s="2"/>
      <c r="M232" s="2"/>
      <c r="N232" s="4"/>
      <c r="O232" s="5"/>
      <c r="P232" s="1">
        <v>120</v>
      </c>
      <c r="Q232" s="2">
        <v>126</v>
      </c>
      <c r="R232" s="2">
        <f t="shared" si="297"/>
        <v>15876</v>
      </c>
      <c r="S232" s="22">
        <f t="shared" si="298"/>
        <v>4.836281906951478</v>
      </c>
      <c r="T232" s="34">
        <f t="shared" si="299"/>
        <v>-3.3957199999999998</v>
      </c>
      <c r="U232" s="14">
        <f>U$16*Q232*$B211</f>
        <v>-0.53046252000000005</v>
      </c>
      <c r="V232" s="14">
        <f>V$16*R232*$B211</f>
        <v>0.57457466639999999</v>
      </c>
      <c r="W232" s="14">
        <f>W$16*S232*$B211</f>
        <v>7.1030767380592685</v>
      </c>
      <c r="X232" s="24">
        <f>R214+SUM(T232:W232)</f>
        <v>-4.6671105155407338</v>
      </c>
      <c r="Y232" s="15">
        <f t="shared" si="300"/>
        <v>9.399389716966966E-3</v>
      </c>
      <c r="Z232" s="24">
        <f t="shared" si="313"/>
        <v>7.6953730200518322E-2</v>
      </c>
      <c r="AA232" s="2"/>
      <c r="AB232" s="2"/>
      <c r="AC232" s="4"/>
      <c r="AD232" s="5"/>
      <c r="AE232" s="1">
        <v>120</v>
      </c>
      <c r="AF232" s="2">
        <v>126</v>
      </c>
      <c r="AG232" s="2">
        <f t="shared" si="301"/>
        <v>15876</v>
      </c>
      <c r="AH232" s="22">
        <f t="shared" si="302"/>
        <v>4.836281906951478</v>
      </c>
      <c r="AI232" s="34">
        <f t="shared" si="303"/>
        <v>-3.3957199999999998</v>
      </c>
      <c r="AJ232" s="14">
        <f>AJ$16*AF232*$B211</f>
        <v>-0.53046252000000005</v>
      </c>
      <c r="AK232" s="14">
        <f>AK$16*AG232*$B211</f>
        <v>0.57457466639999999</v>
      </c>
      <c r="AL232" s="14">
        <f>AL$16*AH232*$B211</f>
        <v>7.1030767380592685</v>
      </c>
      <c r="AM232" s="24">
        <f>AG214+SUM(AI232:AL232)</f>
        <v>-4.5450512155407301</v>
      </c>
      <c r="AN232" s="15">
        <f t="shared" si="304"/>
        <v>1.0619628812292246E-2</v>
      </c>
      <c r="AO232" s="24">
        <f t="shared" si="314"/>
        <v>5.5001727703992039E-2</v>
      </c>
      <c r="AP232" s="2"/>
      <c r="AQ232" s="2"/>
      <c r="AR232" s="4"/>
      <c r="AS232" s="5"/>
      <c r="AT232" s="1">
        <v>120</v>
      </c>
      <c r="AU232" s="2">
        <v>126</v>
      </c>
      <c r="AV232" s="2">
        <f t="shared" si="305"/>
        <v>15876</v>
      </c>
      <c r="AW232" s="22">
        <f t="shared" si="306"/>
        <v>4.836281906951478</v>
      </c>
      <c r="AX232" s="34">
        <f t="shared" si="307"/>
        <v>-3.3957199999999998</v>
      </c>
      <c r="AY232" s="14">
        <f>AY$16*AU232*$B211</f>
        <v>-0.53046252000000005</v>
      </c>
      <c r="AZ232" s="14">
        <f>AZ$16*AV232*$B211</f>
        <v>0.57457466639999999</v>
      </c>
      <c r="BA232" s="14">
        <f>BA$16*AW232*$B211</f>
        <v>7.1030767380592685</v>
      </c>
      <c r="BB232" s="24">
        <f>AV214+SUM(AX232:BA232)</f>
        <v>-4.3712267155407316</v>
      </c>
      <c r="BC232" s="15">
        <f t="shared" si="308"/>
        <v>1.2635730609689439E-2</v>
      </c>
      <c r="BD232" s="24">
        <f t="shared" si="315"/>
        <v>3.1502086082890415E-2</v>
      </c>
      <c r="BE232" s="2"/>
      <c r="BF232" s="2"/>
      <c r="BG232" s="4"/>
      <c r="BH232" s="5"/>
      <c r="BI232" s="1">
        <v>120</v>
      </c>
      <c r="BJ232" s="2">
        <v>126</v>
      </c>
      <c r="BK232" s="2">
        <f t="shared" si="309"/>
        <v>15876</v>
      </c>
      <c r="BL232" s="22">
        <f t="shared" si="310"/>
        <v>4.836281906951478</v>
      </c>
      <c r="BM232" s="34">
        <f t="shared" si="311"/>
        <v>-3.3957199999999998</v>
      </c>
      <c r="BN232" s="14">
        <f>BN$16*BJ232*$B211</f>
        <v>-0.53046252000000005</v>
      </c>
      <c r="BO232" s="14">
        <f>BO$16*BK232*$B211</f>
        <v>0.57457466639999999</v>
      </c>
      <c r="BP232" s="14">
        <f>BP$16*BL232*$B211</f>
        <v>7.1030767380592685</v>
      </c>
      <c r="BQ232" s="24">
        <f>BK214+SUM(BM232:BP232)</f>
        <v>-4.2276259155407319</v>
      </c>
      <c r="BR232" s="15">
        <f t="shared" si="312"/>
        <v>1.4586980195788062E-2</v>
      </c>
      <c r="BS232" s="24">
        <f t="shared" si="316"/>
        <v>1.8307063151490489E-2</v>
      </c>
      <c r="BT232" s="2"/>
      <c r="BU232" s="2"/>
      <c r="BV232" s="4"/>
      <c r="BW232" s="5"/>
    </row>
    <row r="233" spans="1:75" x14ac:dyDescent="0.3">
      <c r="A233" s="6"/>
      <c r="B233" s="7"/>
      <c r="C233" s="7"/>
      <c r="D233" s="6"/>
      <c r="E233" s="7"/>
      <c r="F233" s="26"/>
      <c r="G233" s="26"/>
      <c r="H233" s="26"/>
      <c r="I233" s="7"/>
      <c r="J233" s="7"/>
      <c r="K233" s="27">
        <f ca="1">INDIRECT(ADDRESS(ROW(K217)+MATCH(0.5,K218:K232,-1),COLUMN(A217),2,1))+(INDIRECT(ADDRESS(ROW(K217)+MATCH(0.5,K218:K232,-1)+1,COLUMN(A217),2,1))-INDIRECT(ADDRESS(ROW(K217)+MATCH(0.5,K218:K232,-1),COLUMN(A217),2,1)))*(INDIRECT(ADDRESS(ROW(K217)+MATCH(0.5,K218:K232,-1),COLUMN(),2,1))-0.5)/(INDIRECT(ADDRESS(ROW(K217)+MATCH(0.5,K218:K232,-1),COLUMN(),2,1))-INDIRECT(ADDRESS(ROW(K217)+MATCH(0.5,K218:K232,-1)+1,COLUMN(),2,1)))</f>
        <v>34.324545202266165</v>
      </c>
      <c r="L233" s="7"/>
      <c r="M233" s="7"/>
      <c r="N233" s="7"/>
      <c r="O233" s="5"/>
      <c r="P233" s="6"/>
      <c r="Q233" s="7"/>
      <c r="R233" s="7"/>
      <c r="S233" s="6"/>
      <c r="T233" s="7"/>
      <c r="U233" s="26"/>
      <c r="V233" s="26"/>
      <c r="W233" s="26"/>
      <c r="X233" s="7"/>
      <c r="Y233" s="7"/>
      <c r="Z233" s="27">
        <f ca="1">INDIRECT(ADDRESS(ROW(Z217)+MATCH(0.5,Z218:Z232,-1),COLUMN(P217),2,1))+(INDIRECT(ADDRESS(ROW(Z217)+MATCH(0.5,Z218:Z232,-1)+1,COLUMN(P217),2,1))-INDIRECT(ADDRESS(ROW(Z217)+MATCH(0.5,Z218:Z232,-1),COLUMN(P217),2,1)))*(INDIRECT(ADDRESS(ROW(Z217)+MATCH(0.5,Z218:Z232,-1),COLUMN(),2,1))-0.5)/(INDIRECT(ADDRESS(ROW(Z217)+MATCH(0.5,Z218:Z232,-1),COLUMN(),2,1))-INDIRECT(ADDRESS(ROW(Z217)+MATCH(0.5,Z218:Z232,-1)+1,COLUMN(),2,1)))</f>
        <v>35.658039503868302</v>
      </c>
      <c r="AA233" s="7"/>
      <c r="AB233" s="7"/>
      <c r="AC233" s="7"/>
      <c r="AD233" s="5"/>
      <c r="AE233" s="6"/>
      <c r="AF233" s="7"/>
      <c r="AG233" s="7"/>
      <c r="AH233" s="6"/>
      <c r="AI233" s="7"/>
      <c r="AJ233" s="26"/>
      <c r="AK233" s="26"/>
      <c r="AL233" s="26"/>
      <c r="AM233" s="7"/>
      <c r="AN233" s="7"/>
      <c r="AO233" s="27">
        <f ca="1">INDIRECT(ADDRESS(ROW(AO217)+MATCH(0.5,AO218:AO232,-1),COLUMN(AE217),2,1))+(INDIRECT(ADDRESS(ROW(AO217)+MATCH(0.5,AO218:AO232,-1)+1,COLUMN(AE217),2,1))-INDIRECT(ADDRESS(ROW(AO217)+MATCH(0.5,AO218:AO232,-1),COLUMN(AE217),2,1)))*(INDIRECT(ADDRESS(ROW(AO217)+MATCH(0.5,AO218:AO232,-1),COLUMN(),2,1))-0.5)/(INDIRECT(ADDRESS(ROW(AO217)+MATCH(0.5,AO218:AO232,-1),COLUMN(),2,1))-INDIRECT(ADDRESS(ROW(AO217)+MATCH(0.5,AO218:AO232,-1)+1,COLUMN(),2,1)))</f>
        <v>34.031955992263981</v>
      </c>
      <c r="AP233" s="7"/>
      <c r="AQ233" s="7"/>
      <c r="AR233" s="7"/>
      <c r="AS233" s="5"/>
      <c r="AT233" s="6"/>
      <c r="AU233" s="7"/>
      <c r="AV233" s="7"/>
      <c r="AW233" s="6"/>
      <c r="AX233" s="7"/>
      <c r="AY233" s="26"/>
      <c r="AZ233" s="26"/>
      <c r="BA233" s="26"/>
      <c r="BB233" s="7"/>
      <c r="BC233" s="7"/>
      <c r="BD233" s="27">
        <f ca="1">INDIRECT(ADDRESS(ROW(BD217)+MATCH(0.5,BD218:BD232,-1),COLUMN(AT217),2,1))+(INDIRECT(ADDRESS(ROW(BD217)+MATCH(0.5,BD218:BD232,-1)+1,COLUMN(AT217),2,1))-INDIRECT(ADDRESS(ROW(BD217)+MATCH(0.5,BD218:BD232,-1),COLUMN(AT217),2,1)))*(INDIRECT(ADDRESS(ROW(BD217)+MATCH(0.5,BD218:BD232,-1),COLUMN(),2,1))-0.5)/(INDIRECT(ADDRESS(ROW(BD217)+MATCH(0.5,BD218:BD232,-1),COLUMN(),2,1))-INDIRECT(ADDRESS(ROW(BD217)+MATCH(0.5,BD218:BD232,-1)+1,COLUMN(),2,1)))</f>
        <v>31.84897071474623</v>
      </c>
      <c r="BE233" s="7"/>
      <c r="BF233" s="7"/>
      <c r="BG233" s="7"/>
      <c r="BH233" s="5"/>
      <c r="BI233" s="6"/>
      <c r="BJ233" s="7"/>
      <c r="BK233" s="7"/>
      <c r="BL233" s="6"/>
      <c r="BM233" s="7"/>
      <c r="BN233" s="26"/>
      <c r="BO233" s="26"/>
      <c r="BP233" s="26"/>
      <c r="BQ233" s="7"/>
      <c r="BR233" s="7"/>
      <c r="BS233" s="27">
        <f ca="1">INDIRECT(ADDRESS(ROW(BS217)+MATCH(0.5,BS218:BS232,-1),COLUMN(BI217),2,1))+(INDIRECT(ADDRESS(ROW(BS217)+MATCH(0.5,BS218:BS232,-1)+1,COLUMN(BI217),2,1))-INDIRECT(ADDRESS(ROW(BS217)+MATCH(0.5,BS218:BS232,-1),COLUMN(BI217),2,1)))*(INDIRECT(ADDRESS(ROW(BS217)+MATCH(0.5,BS218:BS232,-1),COLUMN(),2,1))-0.5)/(INDIRECT(ADDRESS(ROW(BS217)+MATCH(0.5,BS218:BS232,-1),COLUMN(),2,1))-INDIRECT(ADDRESS(ROW(BS217)+MATCH(0.5,BS218:BS232,-1)+1,COLUMN(),2,1)))</f>
        <v>30.099407172170736</v>
      </c>
      <c r="BT233" s="7"/>
      <c r="BU233" s="7"/>
      <c r="BV233" s="7"/>
      <c r="BW233" s="5"/>
    </row>
    <row r="234" spans="1:75" x14ac:dyDescent="0.3">
      <c r="A234" s="9" t="s">
        <v>9</v>
      </c>
      <c r="B234" s="4"/>
      <c r="C234" s="4"/>
      <c r="D234" s="1"/>
      <c r="E234" s="4"/>
      <c r="F234" s="28"/>
      <c r="G234" s="28"/>
      <c r="H234" s="28"/>
      <c r="I234" s="4"/>
      <c r="J234" s="4"/>
      <c r="K234" s="4"/>
      <c r="L234" s="4"/>
      <c r="M234" s="4"/>
      <c r="N234" s="4"/>
      <c r="O234" s="29"/>
      <c r="P234" s="9" t="s">
        <v>9</v>
      </c>
      <c r="Q234" s="4"/>
      <c r="R234" s="4"/>
      <c r="S234" s="1"/>
      <c r="T234" s="4"/>
      <c r="U234" s="28"/>
      <c r="V234" s="28"/>
      <c r="W234" s="28"/>
      <c r="X234" s="4"/>
      <c r="Y234" s="4"/>
      <c r="Z234" s="4"/>
      <c r="AA234" s="4"/>
      <c r="AB234" s="4"/>
      <c r="AC234" s="4"/>
      <c r="AD234" s="29"/>
      <c r="AE234" s="9" t="s">
        <v>9</v>
      </c>
      <c r="AF234" s="4"/>
      <c r="AG234" s="4"/>
      <c r="AH234" s="1"/>
      <c r="AI234" s="4"/>
      <c r="AJ234" s="28"/>
      <c r="AK234" s="28"/>
      <c r="AL234" s="28"/>
      <c r="AM234" s="4"/>
      <c r="AN234" s="4"/>
      <c r="AO234" s="4"/>
      <c r="AP234" s="4"/>
      <c r="AQ234" s="4"/>
      <c r="AR234" s="4"/>
      <c r="AS234" s="29"/>
      <c r="AT234" s="9" t="s">
        <v>9</v>
      </c>
      <c r="AU234" s="4"/>
      <c r="AV234" s="4"/>
      <c r="AW234" s="1"/>
      <c r="AX234" s="4"/>
      <c r="AY234" s="28"/>
      <c r="AZ234" s="28"/>
      <c r="BA234" s="28"/>
      <c r="BB234" s="4"/>
      <c r="BC234" s="4"/>
      <c r="BD234" s="4"/>
      <c r="BE234" s="4"/>
      <c r="BF234" s="4"/>
      <c r="BG234" s="4"/>
      <c r="BH234" s="29"/>
      <c r="BI234" s="9" t="s">
        <v>9</v>
      </c>
      <c r="BJ234" s="4"/>
      <c r="BK234" s="4"/>
      <c r="BL234" s="1"/>
      <c r="BM234" s="4"/>
      <c r="BN234" s="28"/>
      <c r="BO234" s="28"/>
      <c r="BP234" s="28"/>
      <c r="BQ234" s="4"/>
      <c r="BR234" s="4"/>
      <c r="BS234" s="4"/>
      <c r="BT234" s="4"/>
      <c r="BU234" s="4"/>
      <c r="BV234" s="4"/>
      <c r="BW234" s="29"/>
    </row>
    <row r="235" spans="1:75" x14ac:dyDescent="0.3">
      <c r="A235" s="1" t="s">
        <v>10</v>
      </c>
      <c r="B235" s="2">
        <f>B210+60</f>
        <v>1261</v>
      </c>
      <c r="C235" s="14">
        <f>HLOOKUP(B235,E235:O236,2)</f>
        <v>1.2763329999999999</v>
      </c>
      <c r="D235" s="1"/>
      <c r="E235" s="2">
        <v>721</v>
      </c>
      <c r="F235" s="2">
        <f>E235+60</f>
        <v>781</v>
      </c>
      <c r="G235" s="2">
        <f t="shared" ref="G235:M235" si="317">F235+60</f>
        <v>841</v>
      </c>
      <c r="H235" s="2">
        <f t="shared" si="317"/>
        <v>901</v>
      </c>
      <c r="I235" s="2">
        <f t="shared" si="317"/>
        <v>961</v>
      </c>
      <c r="J235" s="2">
        <f t="shared" si="317"/>
        <v>1021</v>
      </c>
      <c r="K235" s="2">
        <f t="shared" si="317"/>
        <v>1081</v>
      </c>
      <c r="L235" s="2">
        <f t="shared" si="317"/>
        <v>1141</v>
      </c>
      <c r="M235" s="2">
        <f t="shared" si="317"/>
        <v>1201</v>
      </c>
      <c r="N235" s="4">
        <f>M235+60</f>
        <v>1261</v>
      </c>
      <c r="O235" s="1">
        <f>N235+60</f>
        <v>1321</v>
      </c>
      <c r="P235" s="1" t="s">
        <v>10</v>
      </c>
      <c r="Q235" s="2">
        <f>Q210+60</f>
        <v>1261</v>
      </c>
      <c r="R235" s="14">
        <f>HLOOKUP(Q235,T235:AD236,2)</f>
        <v>1.2763329999999999</v>
      </c>
      <c r="S235" s="1"/>
      <c r="T235" s="2">
        <v>721</v>
      </c>
      <c r="U235" s="2">
        <f>T235+60</f>
        <v>781</v>
      </c>
      <c r="V235" s="2">
        <f t="shared" ref="V235:AB235" si="318">U235+60</f>
        <v>841</v>
      </c>
      <c r="W235" s="2">
        <f t="shared" si="318"/>
        <v>901</v>
      </c>
      <c r="X235" s="2">
        <f t="shared" si="318"/>
        <v>961</v>
      </c>
      <c r="Y235" s="2">
        <f t="shared" si="318"/>
        <v>1021</v>
      </c>
      <c r="Z235" s="2">
        <f t="shared" si="318"/>
        <v>1081</v>
      </c>
      <c r="AA235" s="2">
        <f t="shared" si="318"/>
        <v>1141</v>
      </c>
      <c r="AB235" s="2">
        <f t="shared" si="318"/>
        <v>1201</v>
      </c>
      <c r="AC235" s="4">
        <f>AB235+60</f>
        <v>1261</v>
      </c>
      <c r="AD235" s="1">
        <f>AC235+60</f>
        <v>1321</v>
      </c>
      <c r="AE235" s="1" t="s">
        <v>10</v>
      </c>
      <c r="AF235" s="2">
        <f>AF210+60</f>
        <v>1261</v>
      </c>
      <c r="AG235" s="14">
        <f>HLOOKUP(AF235,AI235:AS236,2)</f>
        <v>1.2763329999999999</v>
      </c>
      <c r="AH235" s="1"/>
      <c r="AI235" s="2">
        <v>721</v>
      </c>
      <c r="AJ235" s="2">
        <f>AI235+60</f>
        <v>781</v>
      </c>
      <c r="AK235" s="2">
        <f t="shared" ref="AK235:AQ235" si="319">AJ235+60</f>
        <v>841</v>
      </c>
      <c r="AL235" s="2">
        <f t="shared" si="319"/>
        <v>901</v>
      </c>
      <c r="AM235" s="2">
        <f t="shared" si="319"/>
        <v>961</v>
      </c>
      <c r="AN235" s="2">
        <f t="shared" si="319"/>
        <v>1021</v>
      </c>
      <c r="AO235" s="2">
        <f t="shared" si="319"/>
        <v>1081</v>
      </c>
      <c r="AP235" s="2">
        <f t="shared" si="319"/>
        <v>1141</v>
      </c>
      <c r="AQ235" s="2">
        <f t="shared" si="319"/>
        <v>1201</v>
      </c>
      <c r="AR235" s="4">
        <f>AQ235+60</f>
        <v>1261</v>
      </c>
      <c r="AS235" s="1">
        <f>AR235+60</f>
        <v>1321</v>
      </c>
      <c r="AT235" s="1" t="s">
        <v>10</v>
      </c>
      <c r="AU235" s="2">
        <f>AU210+60</f>
        <v>1261</v>
      </c>
      <c r="AV235" s="14">
        <f>HLOOKUP(AU235,AX235:BH236,2)</f>
        <v>1.2763329999999999</v>
      </c>
      <c r="AW235" s="1"/>
      <c r="AX235" s="2">
        <v>721</v>
      </c>
      <c r="AY235" s="2">
        <f>AX235+60</f>
        <v>781</v>
      </c>
      <c r="AZ235" s="2">
        <f t="shared" ref="AZ235:BF235" si="320">AY235+60</f>
        <v>841</v>
      </c>
      <c r="BA235" s="2">
        <f t="shared" si="320"/>
        <v>901</v>
      </c>
      <c r="BB235" s="2">
        <f t="shared" si="320"/>
        <v>961</v>
      </c>
      <c r="BC235" s="2">
        <f t="shared" si="320"/>
        <v>1021</v>
      </c>
      <c r="BD235" s="2">
        <f t="shared" si="320"/>
        <v>1081</v>
      </c>
      <c r="BE235" s="2">
        <f t="shared" si="320"/>
        <v>1141</v>
      </c>
      <c r="BF235" s="2">
        <f t="shared" si="320"/>
        <v>1201</v>
      </c>
      <c r="BG235" s="4">
        <f>BF235+60</f>
        <v>1261</v>
      </c>
      <c r="BH235" s="1">
        <f>BG235+60</f>
        <v>1321</v>
      </c>
      <c r="BI235" s="1" t="s">
        <v>10</v>
      </c>
      <c r="BJ235" s="2">
        <f>BJ210+60</f>
        <v>1261</v>
      </c>
      <c r="BK235" s="14">
        <f>HLOOKUP(BJ235,BM235:BW236,2)</f>
        <v>1.2763329999999999</v>
      </c>
      <c r="BL235" s="1"/>
      <c r="BM235" s="2">
        <v>721</v>
      </c>
      <c r="BN235" s="2">
        <f>BM235+60</f>
        <v>781</v>
      </c>
      <c r="BO235" s="2">
        <f t="shared" ref="BO235:BU235" si="321">BN235+60</f>
        <v>841</v>
      </c>
      <c r="BP235" s="2">
        <f t="shared" si="321"/>
        <v>901</v>
      </c>
      <c r="BQ235" s="2">
        <f t="shared" si="321"/>
        <v>961</v>
      </c>
      <c r="BR235" s="2">
        <f t="shared" si="321"/>
        <v>1021</v>
      </c>
      <c r="BS235" s="2">
        <f t="shared" si="321"/>
        <v>1081</v>
      </c>
      <c r="BT235" s="2">
        <f t="shared" si="321"/>
        <v>1141</v>
      </c>
      <c r="BU235" s="2">
        <f t="shared" si="321"/>
        <v>1201</v>
      </c>
      <c r="BV235" s="4">
        <f>BU235+60</f>
        <v>1261</v>
      </c>
      <c r="BW235" s="1">
        <f>BV235+60</f>
        <v>1321</v>
      </c>
    </row>
    <row r="236" spans="1:75" x14ac:dyDescent="0.3">
      <c r="A236" s="1" t="s">
        <v>11</v>
      </c>
      <c r="B236" s="2">
        <f>B235+30</f>
        <v>1291</v>
      </c>
      <c r="C236" s="2"/>
      <c r="D236" s="1"/>
      <c r="E236" s="14">
        <f t="shared" ref="E236:O236" si="322">E211</f>
        <v>-1.6810940000000001</v>
      </c>
      <c r="F236" s="14">
        <f t="shared" si="322"/>
        <v>-1.2586139999999999</v>
      </c>
      <c r="G236" s="14">
        <f t="shared" si="322"/>
        <v>-0.90927690000000005</v>
      </c>
      <c r="H236" s="14">
        <f t="shared" si="322"/>
        <v>-0.57127360000000005</v>
      </c>
      <c r="I236" s="14">
        <f t="shared" si="322"/>
        <v>-0.29197329999999999</v>
      </c>
      <c r="J236" s="19">
        <f t="shared" si="322"/>
        <v>0</v>
      </c>
      <c r="K236" s="14">
        <f t="shared" si="322"/>
        <v>0.32382309999999997</v>
      </c>
      <c r="L236" s="14">
        <f t="shared" si="322"/>
        <v>0.60707219999999995</v>
      </c>
      <c r="M236" s="14">
        <f t="shared" si="322"/>
        <v>0.92641929999999995</v>
      </c>
      <c r="N236" s="30">
        <f t="shared" si="322"/>
        <v>1.2763329999999999</v>
      </c>
      <c r="O236" s="31">
        <f t="shared" si="322"/>
        <v>1.536267</v>
      </c>
      <c r="P236" s="1" t="s">
        <v>11</v>
      </c>
      <c r="Q236" s="2">
        <f>Q235+30</f>
        <v>1291</v>
      </c>
      <c r="R236" s="2"/>
      <c r="S236" s="1"/>
      <c r="T236" s="14">
        <f t="shared" ref="T236:AD236" si="323">T211</f>
        <v>-1.6810940000000001</v>
      </c>
      <c r="U236" s="14">
        <f t="shared" si="323"/>
        <v>-1.2586139999999999</v>
      </c>
      <c r="V236" s="14">
        <f t="shared" si="323"/>
        <v>-0.90927690000000005</v>
      </c>
      <c r="W236" s="14">
        <f t="shared" si="323"/>
        <v>-0.57127360000000005</v>
      </c>
      <c r="X236" s="14">
        <f t="shared" si="323"/>
        <v>-0.29197329999999999</v>
      </c>
      <c r="Y236" s="19">
        <f t="shared" si="323"/>
        <v>0</v>
      </c>
      <c r="Z236" s="14">
        <f t="shared" si="323"/>
        <v>0.32382309999999997</v>
      </c>
      <c r="AA236" s="14">
        <f t="shared" si="323"/>
        <v>0.60707219999999995</v>
      </c>
      <c r="AB236" s="14">
        <f t="shared" si="323"/>
        <v>0.92641929999999995</v>
      </c>
      <c r="AC236" s="30">
        <f t="shared" si="323"/>
        <v>1.2763329999999999</v>
      </c>
      <c r="AD236" s="31">
        <f t="shared" si="323"/>
        <v>1.536267</v>
      </c>
      <c r="AE236" s="1" t="s">
        <v>11</v>
      </c>
      <c r="AF236" s="2">
        <f>AF235+30</f>
        <v>1291</v>
      </c>
      <c r="AG236" s="2"/>
      <c r="AH236" s="1"/>
      <c r="AI236" s="14">
        <f t="shared" ref="AI236:AS236" si="324">AI211</f>
        <v>-1.6810940000000001</v>
      </c>
      <c r="AJ236" s="14">
        <f t="shared" si="324"/>
        <v>-1.2586139999999999</v>
      </c>
      <c r="AK236" s="14">
        <f t="shared" si="324"/>
        <v>-0.90927690000000005</v>
      </c>
      <c r="AL236" s="14">
        <f t="shared" si="324"/>
        <v>-0.57127360000000005</v>
      </c>
      <c r="AM236" s="14">
        <f t="shared" si="324"/>
        <v>-0.29197329999999999</v>
      </c>
      <c r="AN236" s="19">
        <f t="shared" si="324"/>
        <v>0</v>
      </c>
      <c r="AO236" s="14">
        <f t="shared" si="324"/>
        <v>0.32382309999999997</v>
      </c>
      <c r="AP236" s="14">
        <f t="shared" si="324"/>
        <v>0.60707219999999995</v>
      </c>
      <c r="AQ236" s="14">
        <f t="shared" si="324"/>
        <v>0.92641929999999995</v>
      </c>
      <c r="AR236" s="30">
        <f t="shared" si="324"/>
        <v>1.2763329999999999</v>
      </c>
      <c r="AS236" s="31">
        <f t="shared" si="324"/>
        <v>1.536267</v>
      </c>
      <c r="AT236" s="1" t="s">
        <v>11</v>
      </c>
      <c r="AU236" s="2">
        <f>AU235+30</f>
        <v>1291</v>
      </c>
      <c r="AV236" s="2"/>
      <c r="AW236" s="1"/>
      <c r="AX236" s="14">
        <f t="shared" ref="AX236:BH236" si="325">AX211</f>
        <v>-1.6810940000000001</v>
      </c>
      <c r="AY236" s="14">
        <f t="shared" si="325"/>
        <v>-1.2586139999999999</v>
      </c>
      <c r="AZ236" s="14">
        <f t="shared" si="325"/>
        <v>-0.90927690000000005</v>
      </c>
      <c r="BA236" s="14">
        <f t="shared" si="325"/>
        <v>-0.57127360000000005</v>
      </c>
      <c r="BB236" s="14">
        <f t="shared" si="325"/>
        <v>-0.29197329999999999</v>
      </c>
      <c r="BC236" s="19">
        <f t="shared" si="325"/>
        <v>0</v>
      </c>
      <c r="BD236" s="14">
        <f t="shared" si="325"/>
        <v>0.32382309999999997</v>
      </c>
      <c r="BE236" s="14">
        <f t="shared" si="325"/>
        <v>0.60707219999999995</v>
      </c>
      <c r="BF236" s="14">
        <f t="shared" si="325"/>
        <v>0.92641929999999995</v>
      </c>
      <c r="BG236" s="30">
        <f t="shared" si="325"/>
        <v>1.2763329999999999</v>
      </c>
      <c r="BH236" s="31">
        <f t="shared" si="325"/>
        <v>1.536267</v>
      </c>
      <c r="BI236" s="1" t="s">
        <v>11</v>
      </c>
      <c r="BJ236" s="2">
        <f>BJ235+30</f>
        <v>1291</v>
      </c>
      <c r="BK236" s="2"/>
      <c r="BL236" s="1"/>
      <c r="BM236" s="14">
        <f t="shared" ref="BM236:BW236" si="326">BM211</f>
        <v>-1.6810940000000001</v>
      </c>
      <c r="BN236" s="14">
        <f t="shared" si="326"/>
        <v>-1.2586139999999999</v>
      </c>
      <c r="BO236" s="14">
        <f t="shared" si="326"/>
        <v>-0.90927690000000005</v>
      </c>
      <c r="BP236" s="14">
        <f t="shared" si="326"/>
        <v>-0.57127360000000005</v>
      </c>
      <c r="BQ236" s="14">
        <f t="shared" si="326"/>
        <v>-0.29197329999999999</v>
      </c>
      <c r="BR236" s="19">
        <f t="shared" si="326"/>
        <v>0</v>
      </c>
      <c r="BS236" s="14">
        <f t="shared" si="326"/>
        <v>0.32382309999999997</v>
      </c>
      <c r="BT236" s="14">
        <f t="shared" si="326"/>
        <v>0.60707219999999995</v>
      </c>
      <c r="BU236" s="14">
        <f t="shared" si="326"/>
        <v>0.92641929999999995</v>
      </c>
      <c r="BV236" s="30">
        <f t="shared" si="326"/>
        <v>1.2763329999999999</v>
      </c>
      <c r="BW236" s="31">
        <f t="shared" si="326"/>
        <v>1.536267</v>
      </c>
    </row>
    <row r="237" spans="1:75" x14ac:dyDescent="0.3">
      <c r="A237" s="1" t="s">
        <v>12</v>
      </c>
      <c r="B237" s="14">
        <f>B212</f>
        <v>-9.9203999999999994E-3</v>
      </c>
      <c r="C237" s="15">
        <f>B236*B237</f>
        <v>-12.807236399999999</v>
      </c>
      <c r="D237" s="1"/>
      <c r="E237" s="2"/>
      <c r="F237" s="2"/>
      <c r="G237" s="2"/>
      <c r="H237" s="2"/>
      <c r="I237" s="2"/>
      <c r="J237" s="2"/>
      <c r="K237" s="2"/>
      <c r="L237" s="2"/>
      <c r="M237" s="2"/>
      <c r="N237" s="4"/>
      <c r="O237" s="5"/>
      <c r="P237" s="1" t="s">
        <v>12</v>
      </c>
      <c r="Q237" s="14">
        <f>Q212</f>
        <v>-1.0211400000000001E-2</v>
      </c>
      <c r="R237" s="15">
        <f>Q236*Q237</f>
        <v>-13.182917400000001</v>
      </c>
      <c r="S237" s="1"/>
      <c r="T237" s="2"/>
      <c r="U237" s="2"/>
      <c r="V237" s="2"/>
      <c r="W237" s="2"/>
      <c r="X237" s="2"/>
      <c r="Y237" s="2"/>
      <c r="Z237" s="2"/>
      <c r="AA237" s="2"/>
      <c r="AB237" s="2"/>
      <c r="AC237" s="4"/>
      <c r="AD237" s="5"/>
      <c r="AE237" s="1" t="s">
        <v>12</v>
      </c>
      <c r="AF237" s="14">
        <f>AF212</f>
        <v>-9.9276E-3</v>
      </c>
      <c r="AG237" s="15">
        <f>AF236*AF237</f>
        <v>-12.816531599999999</v>
      </c>
      <c r="AH237" s="1"/>
      <c r="AI237" s="2"/>
      <c r="AJ237" s="2"/>
      <c r="AK237" s="2"/>
      <c r="AL237" s="2"/>
      <c r="AM237" s="2"/>
      <c r="AN237" s="2"/>
      <c r="AO237" s="2"/>
      <c r="AP237" s="2"/>
      <c r="AQ237" s="2"/>
      <c r="AR237" s="4"/>
      <c r="AS237" s="5"/>
      <c r="AT237" s="1" t="s">
        <v>12</v>
      </c>
      <c r="AU237" s="14">
        <f>AU212</f>
        <v>-9.5292999999999992E-3</v>
      </c>
      <c r="AV237" s="15">
        <f>AU236*AU237</f>
        <v>-12.302326299999999</v>
      </c>
      <c r="AW237" s="1"/>
      <c r="AX237" s="2"/>
      <c r="AY237" s="2"/>
      <c r="AZ237" s="2"/>
      <c r="BA237" s="2"/>
      <c r="BB237" s="2"/>
      <c r="BC237" s="2"/>
      <c r="BD237" s="2"/>
      <c r="BE237" s="2"/>
      <c r="BF237" s="2"/>
      <c r="BG237" s="4"/>
      <c r="BH237" s="5"/>
      <c r="BI237" s="1" t="s">
        <v>12</v>
      </c>
      <c r="BJ237" s="14">
        <f>BJ212</f>
        <v>-9.0203999999999996E-3</v>
      </c>
      <c r="BK237" s="15">
        <f>BJ236*BJ237</f>
        <v>-11.6453364</v>
      </c>
      <c r="BL237" s="1"/>
      <c r="BM237" s="2"/>
      <c r="BN237" s="2"/>
      <c r="BO237" s="2"/>
      <c r="BP237" s="2"/>
      <c r="BQ237" s="2"/>
      <c r="BR237" s="2"/>
      <c r="BS237" s="2"/>
      <c r="BT237" s="2"/>
      <c r="BU237" s="2"/>
      <c r="BV237" s="4"/>
      <c r="BW237" s="5"/>
    </row>
    <row r="238" spans="1:75" x14ac:dyDescent="0.3">
      <c r="A238" s="1"/>
      <c r="B238" s="14">
        <f>B213</f>
        <v>-2.9109999999999997E-4</v>
      </c>
      <c r="C238" s="15">
        <f>(1-B$7)*B236*B238</f>
        <v>0</v>
      </c>
      <c r="D238" s="1"/>
      <c r="E238" s="2"/>
      <c r="F238" s="2"/>
      <c r="G238" s="2"/>
      <c r="H238" s="2"/>
      <c r="I238" s="2"/>
      <c r="J238" s="2"/>
      <c r="K238" s="2"/>
      <c r="L238" s="2"/>
      <c r="M238" s="2"/>
      <c r="N238" s="4"/>
      <c r="O238" s="5"/>
      <c r="P238" s="1"/>
      <c r="Q238" s="14">
        <f>Q213</f>
        <v>-2.9109999999999997E-4</v>
      </c>
      <c r="R238" s="15">
        <f>(1-Q$7)*Q236*Q238</f>
        <v>0</v>
      </c>
      <c r="S238" s="1"/>
      <c r="T238" s="2"/>
      <c r="U238" s="2"/>
      <c r="V238" s="2"/>
      <c r="W238" s="2"/>
      <c r="X238" s="2"/>
      <c r="Y238" s="2"/>
      <c r="Z238" s="2"/>
      <c r="AA238" s="2"/>
      <c r="AB238" s="2"/>
      <c r="AC238" s="4"/>
      <c r="AD238" s="5"/>
      <c r="AE238" s="1"/>
      <c r="AF238" s="14">
        <f>AF213</f>
        <v>-2.9109999999999997E-4</v>
      </c>
      <c r="AG238" s="15">
        <f>(1-AF$7)*AF236*AF238</f>
        <v>0</v>
      </c>
      <c r="AH238" s="1"/>
      <c r="AI238" s="2"/>
      <c r="AJ238" s="2"/>
      <c r="AK238" s="2"/>
      <c r="AL238" s="2"/>
      <c r="AM238" s="2"/>
      <c r="AN238" s="2"/>
      <c r="AO238" s="2"/>
      <c r="AP238" s="2"/>
      <c r="AQ238" s="2"/>
      <c r="AR238" s="4"/>
      <c r="AS238" s="5"/>
      <c r="AT238" s="1"/>
      <c r="AU238" s="14">
        <f>AU213</f>
        <v>-2.9109999999999997E-4</v>
      </c>
      <c r="AV238" s="15">
        <f>(1-AU$7)*AU236*AU238</f>
        <v>0</v>
      </c>
      <c r="AW238" s="1"/>
      <c r="AX238" s="2"/>
      <c r="AY238" s="2"/>
      <c r="AZ238" s="2"/>
      <c r="BA238" s="2"/>
      <c r="BB238" s="2"/>
      <c r="BC238" s="2"/>
      <c r="BD238" s="2"/>
      <c r="BE238" s="2"/>
      <c r="BF238" s="2"/>
      <c r="BG238" s="4"/>
      <c r="BH238" s="5"/>
      <c r="BI238" s="1"/>
      <c r="BJ238" s="14">
        <f>BJ213</f>
        <v>-2.9109999999999997E-4</v>
      </c>
      <c r="BK238" s="15">
        <f>(1-BJ$7)*BJ236*BJ238</f>
        <v>0</v>
      </c>
      <c r="BL238" s="1"/>
      <c r="BM238" s="2"/>
      <c r="BN238" s="2"/>
      <c r="BO238" s="2"/>
      <c r="BP238" s="2"/>
      <c r="BQ238" s="2"/>
      <c r="BR238" s="2"/>
      <c r="BS238" s="2"/>
      <c r="BT238" s="2"/>
      <c r="BU238" s="2"/>
      <c r="BV238" s="4"/>
      <c r="BW238" s="5"/>
    </row>
    <row r="239" spans="1:75" x14ac:dyDescent="0.3">
      <c r="A239" s="18" t="s">
        <v>14</v>
      </c>
      <c r="B239" s="19"/>
      <c r="C239" s="15">
        <f>C$8+C235+C237+C238</f>
        <v>-8.5643259999999994</v>
      </c>
      <c r="D239" s="1"/>
      <c r="E239" s="2"/>
      <c r="F239" s="19" t="s">
        <v>15</v>
      </c>
      <c r="G239" s="19" t="s">
        <v>16</v>
      </c>
      <c r="H239" s="19" t="s">
        <v>17</v>
      </c>
      <c r="I239" s="2"/>
      <c r="J239" s="2"/>
      <c r="K239" s="2"/>
      <c r="L239" s="2"/>
      <c r="M239" s="2"/>
      <c r="N239" s="4"/>
      <c r="O239" s="5"/>
      <c r="P239" s="18" t="s">
        <v>14</v>
      </c>
      <c r="Q239" s="19"/>
      <c r="R239" s="15">
        <f>R$8+R235+R237+R238</f>
        <v>-8.6813497000000019</v>
      </c>
      <c r="S239" s="1"/>
      <c r="T239" s="2"/>
      <c r="U239" s="19" t="s">
        <v>15</v>
      </c>
      <c r="V239" s="19" t="s">
        <v>16</v>
      </c>
      <c r="W239" s="19" t="s">
        <v>17</v>
      </c>
      <c r="X239" s="2"/>
      <c r="Y239" s="2"/>
      <c r="Z239" s="2"/>
      <c r="AA239" s="2"/>
      <c r="AB239" s="2"/>
      <c r="AC239" s="4"/>
      <c r="AD239" s="5"/>
      <c r="AE239" s="18" t="s">
        <v>14</v>
      </c>
      <c r="AF239" s="19"/>
      <c r="AG239" s="15">
        <f>AG$8+AG235+AG237+AG238</f>
        <v>-8.5422623999999985</v>
      </c>
      <c r="AH239" s="1"/>
      <c r="AI239" s="2"/>
      <c r="AJ239" s="19" t="s">
        <v>15</v>
      </c>
      <c r="AK239" s="19" t="s">
        <v>16</v>
      </c>
      <c r="AL239" s="19" t="s">
        <v>17</v>
      </c>
      <c r="AM239" s="2"/>
      <c r="AN239" s="2"/>
      <c r="AO239" s="2"/>
      <c r="AP239" s="2"/>
      <c r="AQ239" s="2"/>
      <c r="AR239" s="4"/>
      <c r="AS239" s="5"/>
      <c r="AT239" s="18" t="s">
        <v>14</v>
      </c>
      <c r="AU239" s="19"/>
      <c r="AV239" s="15">
        <f>AV$8+AV235+AV237+AV238</f>
        <v>-8.3445398999999991</v>
      </c>
      <c r="AW239" s="1"/>
      <c r="AX239" s="2"/>
      <c r="AY239" s="19" t="s">
        <v>15</v>
      </c>
      <c r="AZ239" s="19" t="s">
        <v>16</v>
      </c>
      <c r="BA239" s="19" t="s">
        <v>17</v>
      </c>
      <c r="BB239" s="2"/>
      <c r="BC239" s="2"/>
      <c r="BD239" s="2"/>
      <c r="BE239" s="2"/>
      <c r="BF239" s="2"/>
      <c r="BG239" s="4"/>
      <c r="BH239" s="5"/>
      <c r="BI239" s="18" t="s">
        <v>14</v>
      </c>
      <c r="BJ239" s="19"/>
      <c r="BK239" s="15">
        <f>BK$8+BK235+BK237+BK238</f>
        <v>-8.1704051</v>
      </c>
      <c r="BL239" s="1"/>
      <c r="BM239" s="2"/>
      <c r="BN239" s="19" t="s">
        <v>15</v>
      </c>
      <c r="BO239" s="19" t="s">
        <v>16</v>
      </c>
      <c r="BP239" s="19" t="s">
        <v>17</v>
      </c>
      <c r="BQ239" s="2"/>
      <c r="BR239" s="2"/>
      <c r="BS239" s="2"/>
      <c r="BT239" s="2"/>
      <c r="BU239" s="2"/>
      <c r="BV239" s="4"/>
      <c r="BW239" s="5"/>
    </row>
    <row r="240" spans="1:75" x14ac:dyDescent="0.3">
      <c r="A240" s="9" t="s">
        <v>18</v>
      </c>
      <c r="B240" s="2" t="s">
        <v>19</v>
      </c>
      <c r="C240" s="2" t="s">
        <v>20</v>
      </c>
      <c r="D240" s="1" t="s">
        <v>21</v>
      </c>
      <c r="E240" s="2" t="s">
        <v>22</v>
      </c>
      <c r="F240" s="19" t="s">
        <v>23</v>
      </c>
      <c r="G240" s="19" t="s">
        <v>23</v>
      </c>
      <c r="H240" s="19" t="s">
        <v>23</v>
      </c>
      <c r="I240" s="2" t="s">
        <v>24</v>
      </c>
      <c r="J240" s="20" t="s">
        <v>25</v>
      </c>
      <c r="K240" s="20" t="s">
        <v>26</v>
      </c>
      <c r="L240" s="2"/>
      <c r="M240" s="2"/>
      <c r="N240" s="4"/>
      <c r="O240" s="5"/>
      <c r="P240" s="9" t="s">
        <v>18</v>
      </c>
      <c r="Q240" s="2" t="s">
        <v>19</v>
      </c>
      <c r="R240" s="2" t="s">
        <v>20</v>
      </c>
      <c r="S240" s="1" t="s">
        <v>21</v>
      </c>
      <c r="T240" s="2" t="s">
        <v>22</v>
      </c>
      <c r="U240" s="19" t="s">
        <v>23</v>
      </c>
      <c r="V240" s="19" t="s">
        <v>23</v>
      </c>
      <c r="W240" s="19" t="s">
        <v>23</v>
      </c>
      <c r="X240" s="2" t="s">
        <v>24</v>
      </c>
      <c r="Y240" s="20" t="s">
        <v>25</v>
      </c>
      <c r="Z240" s="20" t="s">
        <v>26</v>
      </c>
      <c r="AA240" s="2"/>
      <c r="AB240" s="2"/>
      <c r="AC240" s="4"/>
      <c r="AD240" s="5"/>
      <c r="AE240" s="9" t="s">
        <v>18</v>
      </c>
      <c r="AF240" s="2" t="s">
        <v>19</v>
      </c>
      <c r="AG240" s="2" t="s">
        <v>20</v>
      </c>
      <c r="AH240" s="1" t="s">
        <v>21</v>
      </c>
      <c r="AI240" s="2" t="s">
        <v>22</v>
      </c>
      <c r="AJ240" s="19" t="s">
        <v>23</v>
      </c>
      <c r="AK240" s="19" t="s">
        <v>23</v>
      </c>
      <c r="AL240" s="19" t="s">
        <v>23</v>
      </c>
      <c r="AM240" s="2" t="s">
        <v>24</v>
      </c>
      <c r="AN240" s="20" t="s">
        <v>25</v>
      </c>
      <c r="AO240" s="20" t="s">
        <v>26</v>
      </c>
      <c r="AP240" s="2"/>
      <c r="AQ240" s="2"/>
      <c r="AR240" s="4"/>
      <c r="AS240" s="5"/>
      <c r="AT240" s="9" t="s">
        <v>18</v>
      </c>
      <c r="AU240" s="2" t="s">
        <v>19</v>
      </c>
      <c r="AV240" s="2" t="s">
        <v>20</v>
      </c>
      <c r="AW240" s="1" t="s">
        <v>21</v>
      </c>
      <c r="AX240" s="2" t="s">
        <v>22</v>
      </c>
      <c r="AY240" s="19" t="s">
        <v>23</v>
      </c>
      <c r="AZ240" s="19" t="s">
        <v>23</v>
      </c>
      <c r="BA240" s="19" t="s">
        <v>23</v>
      </c>
      <c r="BB240" s="2" t="s">
        <v>24</v>
      </c>
      <c r="BC240" s="20" t="s">
        <v>25</v>
      </c>
      <c r="BD240" s="20" t="s">
        <v>26</v>
      </c>
      <c r="BE240" s="2"/>
      <c r="BF240" s="2"/>
      <c r="BG240" s="4"/>
      <c r="BH240" s="5"/>
      <c r="BI240" s="9" t="s">
        <v>18</v>
      </c>
      <c r="BJ240" s="2" t="s">
        <v>19</v>
      </c>
      <c r="BK240" s="2" t="s">
        <v>20</v>
      </c>
      <c r="BL240" s="1" t="s">
        <v>21</v>
      </c>
      <c r="BM240" s="2" t="s">
        <v>22</v>
      </c>
      <c r="BN240" s="19" t="s">
        <v>23</v>
      </c>
      <c r="BO240" s="19" t="s">
        <v>23</v>
      </c>
      <c r="BP240" s="19" t="s">
        <v>23</v>
      </c>
      <c r="BQ240" s="2" t="s">
        <v>24</v>
      </c>
      <c r="BR240" s="20" t="s">
        <v>25</v>
      </c>
      <c r="BS240" s="20" t="s">
        <v>26</v>
      </c>
      <c r="BT240" s="2"/>
      <c r="BU240" s="2"/>
      <c r="BV240" s="4"/>
      <c r="BW240" s="5"/>
    </row>
    <row r="241" spans="1:75" x14ac:dyDescent="0.3">
      <c r="A241" s="1"/>
      <c r="B241" s="2"/>
      <c r="C241" s="2"/>
      <c r="D241" s="1"/>
      <c r="E241" s="2"/>
      <c r="F241" s="32">
        <f>F216</f>
        <v>-3.4199999999999999E-6</v>
      </c>
      <c r="G241" s="33">
        <f>G216</f>
        <v>2.9399999999999999E-8</v>
      </c>
      <c r="H241" s="32">
        <f>H216</f>
        <v>1.1931000000000001E-3</v>
      </c>
      <c r="I241" s="2"/>
      <c r="J241" s="2"/>
      <c r="K241" s="2"/>
      <c r="L241" s="2"/>
      <c r="M241" s="2"/>
      <c r="N241" s="4"/>
      <c r="O241" s="5"/>
      <c r="P241" s="1"/>
      <c r="Q241" s="2"/>
      <c r="R241" s="2"/>
      <c r="S241" s="1"/>
      <c r="T241" s="2"/>
      <c r="U241" s="32">
        <f>U216</f>
        <v>-3.4199999999999999E-6</v>
      </c>
      <c r="V241" s="33">
        <f>V216</f>
        <v>2.9399999999999999E-8</v>
      </c>
      <c r="W241" s="32">
        <f>W216</f>
        <v>1.1931000000000001E-3</v>
      </c>
      <c r="X241" s="2"/>
      <c r="Y241" s="2"/>
      <c r="Z241" s="2"/>
      <c r="AA241" s="2"/>
      <c r="AB241" s="2"/>
      <c r="AC241" s="4"/>
      <c r="AD241" s="5"/>
      <c r="AE241" s="1"/>
      <c r="AF241" s="2"/>
      <c r="AG241" s="2"/>
      <c r="AH241" s="1"/>
      <c r="AI241" s="2"/>
      <c r="AJ241" s="32">
        <f>AJ216</f>
        <v>-3.4199999999999999E-6</v>
      </c>
      <c r="AK241" s="33">
        <f>AK216</f>
        <v>2.9399999999999999E-8</v>
      </c>
      <c r="AL241" s="32">
        <f>AL216</f>
        <v>1.1931000000000001E-3</v>
      </c>
      <c r="AM241" s="2"/>
      <c r="AN241" s="2"/>
      <c r="AO241" s="2"/>
      <c r="AP241" s="2"/>
      <c r="AQ241" s="2"/>
      <c r="AR241" s="4"/>
      <c r="AS241" s="5"/>
      <c r="AT241" s="1"/>
      <c r="AU241" s="2"/>
      <c r="AV241" s="2"/>
      <c r="AW241" s="1"/>
      <c r="AX241" s="2"/>
      <c r="AY241" s="32">
        <f>AY216</f>
        <v>-3.4199999999999999E-6</v>
      </c>
      <c r="AZ241" s="33">
        <f>AZ216</f>
        <v>2.9399999999999999E-8</v>
      </c>
      <c r="BA241" s="32">
        <f>BA216</f>
        <v>1.1931000000000001E-3</v>
      </c>
      <c r="BB241" s="2"/>
      <c r="BC241" s="2"/>
      <c r="BD241" s="2"/>
      <c r="BE241" s="2"/>
      <c r="BF241" s="2"/>
      <c r="BG241" s="4"/>
      <c r="BH241" s="5"/>
      <c r="BI241" s="1"/>
      <c r="BJ241" s="2"/>
      <c r="BK241" s="2"/>
      <c r="BL241" s="1"/>
      <c r="BM241" s="2"/>
      <c r="BN241" s="32">
        <f>BN216</f>
        <v>-3.4199999999999999E-6</v>
      </c>
      <c r="BO241" s="33">
        <f>BO216</f>
        <v>2.9399999999999999E-8</v>
      </c>
      <c r="BP241" s="32">
        <f>BP216</f>
        <v>1.1931000000000001E-3</v>
      </c>
      <c r="BQ241" s="2"/>
      <c r="BR241" s="2"/>
      <c r="BS241" s="2"/>
      <c r="BT241" s="2"/>
      <c r="BU241" s="2"/>
      <c r="BV241" s="4"/>
      <c r="BW241" s="5"/>
    </row>
    <row r="242" spans="1:75" x14ac:dyDescent="0.3">
      <c r="A242" s="1">
        <v>0</v>
      </c>
      <c r="B242" s="2">
        <v>4.5</v>
      </c>
      <c r="C242" s="2">
        <f>B242*B242</f>
        <v>20.25</v>
      </c>
      <c r="D242" s="22">
        <f>LN(B242)</f>
        <v>1.5040773967762742</v>
      </c>
      <c r="E242" s="34">
        <f>E217</f>
        <v>-2.2687249999999999</v>
      </c>
      <c r="F242" s="14">
        <f>F$16*B242*$AF236</f>
        <v>-1.9868489999999999E-2</v>
      </c>
      <c r="G242" s="14">
        <f>G$16*C242*$AF236</f>
        <v>7.6859684999999994E-4</v>
      </c>
      <c r="H242" s="14">
        <f>H$16*D242*$AF236</f>
        <v>2.3167185320430606</v>
      </c>
      <c r="I242" s="24">
        <f>C239+SUM(E242:H242)</f>
        <v>-8.5354323611069383</v>
      </c>
      <c r="J242" s="15">
        <f>EXP(I242)</f>
        <v>1.9638523145931814E-4</v>
      </c>
      <c r="K242" s="2">
        <v>1</v>
      </c>
      <c r="L242" s="2"/>
      <c r="M242" s="2"/>
      <c r="N242" s="4"/>
      <c r="O242" s="5"/>
      <c r="P242" s="1">
        <v>0</v>
      </c>
      <c r="Q242" s="2">
        <v>4.5</v>
      </c>
      <c r="R242" s="2">
        <f>Q242*Q242</f>
        <v>20.25</v>
      </c>
      <c r="S242" s="22">
        <f>LN(Q242)</f>
        <v>1.5040773967762742</v>
      </c>
      <c r="T242" s="34">
        <f>T217</f>
        <v>-2.2687249999999999</v>
      </c>
      <c r="U242" s="14">
        <f>U$16*Q242*$B236</f>
        <v>-1.9868489999999999E-2</v>
      </c>
      <c r="V242" s="14">
        <f>V$16*R242*$B236</f>
        <v>7.6859684999999994E-4</v>
      </c>
      <c r="W242" s="14">
        <f>W$16*S242*$B236</f>
        <v>2.3167185320430606</v>
      </c>
      <c r="X242" s="24">
        <f>R239+SUM(T242:W242)</f>
        <v>-8.6524560611069408</v>
      </c>
      <c r="Y242" s="15">
        <f>EXP(X242)</f>
        <v>1.7469725368820269E-4</v>
      </c>
      <c r="Z242" s="2">
        <v>1</v>
      </c>
      <c r="AA242" s="2"/>
      <c r="AB242" s="2"/>
      <c r="AC242" s="4"/>
      <c r="AD242" s="5"/>
      <c r="AE242" s="1">
        <v>0</v>
      </c>
      <c r="AF242" s="2">
        <v>4.5</v>
      </c>
      <c r="AG242" s="2">
        <f>AF242*AF242</f>
        <v>20.25</v>
      </c>
      <c r="AH242" s="22">
        <f>LN(AF242)</f>
        <v>1.5040773967762742</v>
      </c>
      <c r="AI242" s="34">
        <f>AI217</f>
        <v>-2.2687249999999999</v>
      </c>
      <c r="AJ242" s="14">
        <f>AJ$16*AF242*$B236</f>
        <v>-1.9868489999999999E-2</v>
      </c>
      <c r="AK242" s="14">
        <f>AK$16*AG242*$B236</f>
        <v>7.6859684999999994E-4</v>
      </c>
      <c r="AL242" s="14">
        <f>AL$16*AH242*$B236</f>
        <v>2.3167185320430606</v>
      </c>
      <c r="AM242" s="24">
        <f>AG239+SUM(AI242:AL242)</f>
        <v>-8.5133687611069373</v>
      </c>
      <c r="AN242" s="15">
        <f>EXP(AM242)</f>
        <v>2.0076635055493451E-4</v>
      </c>
      <c r="AO242" s="2">
        <v>1</v>
      </c>
      <c r="AP242" s="2"/>
      <c r="AQ242" s="2"/>
      <c r="AR242" s="4"/>
      <c r="AS242" s="5"/>
      <c r="AT242" s="1">
        <v>0</v>
      </c>
      <c r="AU242" s="2">
        <v>4.5</v>
      </c>
      <c r="AV242" s="2">
        <f>AU242*AU242</f>
        <v>20.25</v>
      </c>
      <c r="AW242" s="22">
        <f>LN(AU242)</f>
        <v>1.5040773967762742</v>
      </c>
      <c r="AX242" s="34">
        <f>AX217</f>
        <v>-2.2687249999999999</v>
      </c>
      <c r="AY242" s="14">
        <f>AY$16*AU242*$B236</f>
        <v>-1.9868489999999999E-2</v>
      </c>
      <c r="AZ242" s="14">
        <f>AZ$16*AV242*$B236</f>
        <v>7.6859684999999994E-4</v>
      </c>
      <c r="BA242" s="14">
        <f>BA$16*AW242*$B236</f>
        <v>2.3167185320430606</v>
      </c>
      <c r="BB242" s="24">
        <f>AV239+SUM(AX242:BA242)</f>
        <v>-8.3156462611069379</v>
      </c>
      <c r="BC242" s="15">
        <f>EXP(BB242)</f>
        <v>2.4465872905296863E-4</v>
      </c>
      <c r="BD242" s="2">
        <v>1</v>
      </c>
      <c r="BE242" s="2"/>
      <c r="BF242" s="2"/>
      <c r="BG242" s="4"/>
      <c r="BH242" s="5"/>
      <c r="BI242" s="1">
        <v>0</v>
      </c>
      <c r="BJ242" s="2">
        <v>4.5</v>
      </c>
      <c r="BK242" s="2">
        <f>BJ242*BJ242</f>
        <v>20.25</v>
      </c>
      <c r="BL242" s="22">
        <f>LN(BJ242)</f>
        <v>1.5040773967762742</v>
      </c>
      <c r="BM242" s="34">
        <f>BM217</f>
        <v>-2.2687249999999999</v>
      </c>
      <c r="BN242" s="14">
        <f>BN$16*BJ242*$B236</f>
        <v>-1.9868489999999999E-2</v>
      </c>
      <c r="BO242" s="14">
        <f>BO$16*BK242*$B236</f>
        <v>7.6859684999999994E-4</v>
      </c>
      <c r="BP242" s="14">
        <f>BP$16*BL242*$B236</f>
        <v>2.3167185320430606</v>
      </c>
      <c r="BQ242" s="24">
        <f>BK239+SUM(BM242:BP242)</f>
        <v>-8.1415114611069388</v>
      </c>
      <c r="BR242" s="15">
        <f>EXP(BQ242)</f>
        <v>2.9119673291006258E-4</v>
      </c>
      <c r="BS242" s="2">
        <v>1</v>
      </c>
      <c r="BT242" s="2"/>
      <c r="BU242" s="2"/>
      <c r="BV242" s="4"/>
      <c r="BW242" s="5"/>
    </row>
    <row r="243" spans="1:75" x14ac:dyDescent="0.3">
      <c r="A243" s="1">
        <v>9</v>
      </c>
      <c r="B243" s="2">
        <v>13.5</v>
      </c>
      <c r="C243" s="2">
        <f t="shared" ref="C243:C257" si="327">B243*B243</f>
        <v>182.25</v>
      </c>
      <c r="D243" s="22">
        <f t="shared" ref="D243:D257" si="328">LN(B243)</f>
        <v>2.6026896854443837</v>
      </c>
      <c r="E243" s="34">
        <f t="shared" ref="E243:E257" si="329">E218</f>
        <v>-0.33723589999999998</v>
      </c>
      <c r="F243" s="14">
        <f>F$16*B243*$AF236</f>
        <v>-5.9605470000000001E-2</v>
      </c>
      <c r="G243" s="14">
        <f>G$16*C243*$AF236</f>
        <v>6.9173716499999994E-3</v>
      </c>
      <c r="H243" s="14">
        <f>H$16*D243*$AF236</f>
        <v>4.0089023612414696</v>
      </c>
      <c r="I243" s="24">
        <f>C239+SUM(E243:H243)</f>
        <v>-4.9453476371085294</v>
      </c>
      <c r="J243" s="15">
        <f t="shared" ref="J243:J257" si="330">EXP(I243)</f>
        <v>7.1164402952711044E-3</v>
      </c>
      <c r="K243" s="24">
        <f t="shared" ref="K243:K257" si="331">K242*(1-(J242*($AE243-$AE242)/(1+J242*($AE243-$AE242)/2)))</f>
        <v>0.99823409350766468</v>
      </c>
      <c r="L243" s="2"/>
      <c r="M243" s="2"/>
      <c r="N243" s="4"/>
      <c r="O243" s="5"/>
      <c r="P243" s="1">
        <v>9</v>
      </c>
      <c r="Q243" s="2">
        <v>13.5</v>
      </c>
      <c r="R243" s="2">
        <f t="shared" ref="R243:R257" si="332">Q243*Q243</f>
        <v>182.25</v>
      </c>
      <c r="S243" s="22">
        <f t="shared" ref="S243:S257" si="333">LN(Q243)</f>
        <v>2.6026896854443837</v>
      </c>
      <c r="T243" s="34">
        <f t="shared" ref="T243:T257" si="334">T218</f>
        <v>-0.33723589999999998</v>
      </c>
      <c r="U243" s="14">
        <f>U$16*Q243*$B236</f>
        <v>-5.9605470000000001E-2</v>
      </c>
      <c r="V243" s="14">
        <f>V$16*R243*$B236</f>
        <v>6.9173716499999994E-3</v>
      </c>
      <c r="W243" s="14">
        <f>W$16*S243*$B236</f>
        <v>4.0089023612414696</v>
      </c>
      <c r="X243" s="24">
        <f>R239+SUM(T243:W243)</f>
        <v>-5.0623713371085319</v>
      </c>
      <c r="Y243" s="15">
        <f t="shared" ref="Y243:Y257" si="335">EXP(X243)</f>
        <v>6.3305298793685603E-3</v>
      </c>
      <c r="Z243" s="24">
        <f>Z242*(1-(Y242*($A243-$A242)/(1+Y242*($A243-$A242)/2)))</f>
        <v>0.99842895977066692</v>
      </c>
      <c r="AA243" s="2"/>
      <c r="AB243" s="2"/>
      <c r="AC243" s="4"/>
      <c r="AD243" s="5"/>
      <c r="AE243" s="1">
        <v>9</v>
      </c>
      <c r="AF243" s="2">
        <v>13.5</v>
      </c>
      <c r="AG243" s="2">
        <f t="shared" ref="AG243:AG257" si="336">AF243*AF243</f>
        <v>182.25</v>
      </c>
      <c r="AH243" s="22">
        <f t="shared" ref="AH243:AH257" si="337">LN(AF243)</f>
        <v>2.6026896854443837</v>
      </c>
      <c r="AI243" s="34">
        <f t="shared" ref="AI243:AI257" si="338">AI218</f>
        <v>-0.33723589999999998</v>
      </c>
      <c r="AJ243" s="14">
        <f>AJ$16*AF243*$B236</f>
        <v>-5.9605470000000001E-2</v>
      </c>
      <c r="AK243" s="14">
        <f>AK$16*AG243*$B236</f>
        <v>6.9173716499999994E-3</v>
      </c>
      <c r="AL243" s="14">
        <f>AL$16*AH243*$B236</f>
        <v>4.0089023612414696</v>
      </c>
      <c r="AM243" s="24">
        <f>AG239+SUM(AI243:AL243)</f>
        <v>-4.9232840371085285</v>
      </c>
      <c r="AN243" s="15">
        <f t="shared" ref="AN243:AN257" si="339">EXP(AM243)</f>
        <v>7.275199547373443E-3</v>
      </c>
      <c r="AO243" s="24">
        <f>AO242*(1-(AN242*($A243-$A242)/(1+AN242*($A243-$A242)/2)))</f>
        <v>0.99819473381017676</v>
      </c>
      <c r="AP243" s="2"/>
      <c r="AQ243" s="2"/>
      <c r="AR243" s="4"/>
      <c r="AS243" s="5"/>
      <c r="AT243" s="1">
        <v>9</v>
      </c>
      <c r="AU243" s="2">
        <v>13.5</v>
      </c>
      <c r="AV243" s="2">
        <f t="shared" ref="AV243:AV257" si="340">AU243*AU243</f>
        <v>182.25</v>
      </c>
      <c r="AW243" s="22">
        <f t="shared" ref="AW243:AW257" si="341">LN(AU243)</f>
        <v>2.6026896854443837</v>
      </c>
      <c r="AX243" s="34">
        <f t="shared" ref="AX243:AX257" si="342">AX218</f>
        <v>-0.33723589999999998</v>
      </c>
      <c r="AY243" s="14">
        <f>AY$16*AU243*$B236</f>
        <v>-5.9605470000000001E-2</v>
      </c>
      <c r="AZ243" s="14">
        <f>AZ$16*AV243*$B236</f>
        <v>6.9173716499999994E-3</v>
      </c>
      <c r="BA243" s="14">
        <f>BA$16*AW243*$B236</f>
        <v>4.0089023612414696</v>
      </c>
      <c r="BB243" s="24">
        <f>AV239+SUM(AX243:BA243)</f>
        <v>-4.7255615371085291</v>
      </c>
      <c r="BC243" s="15">
        <f t="shared" ref="BC243:BC257" si="343">EXP(BB243)</f>
        <v>8.8657340732010998E-3</v>
      </c>
      <c r="BD243" s="24">
        <f>BD242*(1-(BC242*($A243-$A242)/(1+BC242*($A243-$A242)/2)))</f>
        <v>0.99780049301714668</v>
      </c>
      <c r="BE243" s="2"/>
      <c r="BF243" s="2"/>
      <c r="BG243" s="4"/>
      <c r="BH243" s="5"/>
      <c r="BI243" s="1">
        <v>9</v>
      </c>
      <c r="BJ243" s="2">
        <v>13.5</v>
      </c>
      <c r="BK243" s="2">
        <f t="shared" ref="BK243:BK257" si="344">BJ243*BJ243</f>
        <v>182.25</v>
      </c>
      <c r="BL243" s="22">
        <f t="shared" ref="BL243:BL257" si="345">LN(BJ243)</f>
        <v>2.6026896854443837</v>
      </c>
      <c r="BM243" s="34">
        <f t="shared" ref="BM243:BM257" si="346">BM218</f>
        <v>-0.33723589999999998</v>
      </c>
      <c r="BN243" s="14">
        <f>BN$16*BJ243*$B236</f>
        <v>-5.9605470000000001E-2</v>
      </c>
      <c r="BO243" s="14">
        <f>BO$16*BK243*$B236</f>
        <v>6.9173716499999994E-3</v>
      </c>
      <c r="BP243" s="14">
        <f>BP$16*BL243*$B236</f>
        <v>4.0089023612414696</v>
      </c>
      <c r="BQ243" s="24">
        <f>BK239+SUM(BM243:BP243)</f>
        <v>-4.55142673710853</v>
      </c>
      <c r="BR243" s="15">
        <f t="shared" ref="BR243:BR257" si="347">EXP(BQ243)</f>
        <v>1.0552138511300159E-2</v>
      </c>
      <c r="BS243" s="24">
        <f>BS242*(1-(BR242*($A243-$A242)/(1+BR242*($A243-$A242)/2)))</f>
        <v>0.99738265912880719</v>
      </c>
      <c r="BT243" s="2"/>
      <c r="BU243" s="2"/>
      <c r="BV243" s="4"/>
      <c r="BW243" s="5"/>
    </row>
    <row r="244" spans="1:75" x14ac:dyDescent="0.3">
      <c r="A244" s="1">
        <v>18</v>
      </c>
      <c r="B244" s="2">
        <v>21</v>
      </c>
      <c r="C244" s="2">
        <f t="shared" si="327"/>
        <v>441</v>
      </c>
      <c r="D244" s="22">
        <f t="shared" si="328"/>
        <v>3.044522437723423</v>
      </c>
      <c r="E244" s="34">
        <f t="shared" si="329"/>
        <v>0.25757760000000002</v>
      </c>
      <c r="F244" s="14">
        <f>F$16*B244*$AF236</f>
        <v>-9.2719620000000003E-2</v>
      </c>
      <c r="G244" s="14">
        <f>G$16*C244*$AF236</f>
        <v>1.6738331400000001E-2</v>
      </c>
      <c r="H244" s="14">
        <f>H$16*D244*$AF236</f>
        <v>4.6894538590981307</v>
      </c>
      <c r="I244" s="24">
        <f>C239+SUM(E244:H244)</f>
        <v>-3.6932758295018688</v>
      </c>
      <c r="J244" s="15">
        <f t="shared" si="330"/>
        <v>2.4890331863090483E-2</v>
      </c>
      <c r="K244" s="24">
        <f t="shared" si="331"/>
        <v>0.9362831494394398</v>
      </c>
      <c r="L244" s="2"/>
      <c r="M244" s="2"/>
      <c r="N244" s="4"/>
      <c r="O244" s="5"/>
      <c r="P244" s="1">
        <v>18</v>
      </c>
      <c r="Q244" s="2">
        <v>21</v>
      </c>
      <c r="R244" s="2">
        <f t="shared" si="332"/>
        <v>441</v>
      </c>
      <c r="S244" s="22">
        <f t="shared" si="333"/>
        <v>3.044522437723423</v>
      </c>
      <c r="T244" s="34">
        <f t="shared" si="334"/>
        <v>0.25757760000000002</v>
      </c>
      <c r="U244" s="14">
        <f>U$16*Q244*$B236</f>
        <v>-9.2719620000000003E-2</v>
      </c>
      <c r="V244" s="14">
        <f>V$16*R244*$B236</f>
        <v>1.6738331400000001E-2</v>
      </c>
      <c r="W244" s="14">
        <f>W$16*S244*$B236</f>
        <v>4.6894538590981307</v>
      </c>
      <c r="X244" s="24">
        <f>R239+SUM(T244:W244)</f>
        <v>-3.8102995295018713</v>
      </c>
      <c r="Y244" s="15">
        <f t="shared" si="335"/>
        <v>2.2141545917472066E-2</v>
      </c>
      <c r="Z244" s="24">
        <f t="shared" ref="Z244:Z257" si="348">Z243*(1-(Y243*($A244-$A243)/(1+Y243*($A244-$A243)/2)))</f>
        <v>0.94311932727544678</v>
      </c>
      <c r="AA244" s="2"/>
      <c r="AB244" s="2"/>
      <c r="AC244" s="4"/>
      <c r="AD244" s="5"/>
      <c r="AE244" s="1">
        <v>18</v>
      </c>
      <c r="AF244" s="2">
        <v>21</v>
      </c>
      <c r="AG244" s="2">
        <f t="shared" si="336"/>
        <v>441</v>
      </c>
      <c r="AH244" s="22">
        <f t="shared" si="337"/>
        <v>3.044522437723423</v>
      </c>
      <c r="AI244" s="34">
        <f t="shared" si="338"/>
        <v>0.25757760000000002</v>
      </c>
      <c r="AJ244" s="14">
        <f>AJ$16*AF244*$B236</f>
        <v>-9.2719620000000003E-2</v>
      </c>
      <c r="AK244" s="14">
        <f>AK$16*AG244*$B236</f>
        <v>1.6738331400000001E-2</v>
      </c>
      <c r="AL244" s="14">
        <f>AL$16*AH244*$B236</f>
        <v>4.6894538590981307</v>
      </c>
      <c r="AM244" s="24">
        <f>AG239+SUM(AI244:AL244)</f>
        <v>-3.6712122295018679</v>
      </c>
      <c r="AN244" s="15">
        <f t="shared" si="339"/>
        <v>2.544560532948759E-2</v>
      </c>
      <c r="AO244" s="24">
        <f t="shared" ref="AO244:AO257" si="349">AO243*(1-(AN243*($A244-$A243)/(1+AN243*($A244-$A243)/2)))</f>
        <v>0.93490804571049857</v>
      </c>
      <c r="AP244" s="2"/>
      <c r="AQ244" s="2"/>
      <c r="AR244" s="4"/>
      <c r="AS244" s="5"/>
      <c r="AT244" s="1">
        <v>18</v>
      </c>
      <c r="AU244" s="2">
        <v>21</v>
      </c>
      <c r="AV244" s="2">
        <f t="shared" si="340"/>
        <v>441</v>
      </c>
      <c r="AW244" s="22">
        <f t="shared" si="341"/>
        <v>3.044522437723423</v>
      </c>
      <c r="AX244" s="34">
        <f t="shared" si="342"/>
        <v>0.25757760000000002</v>
      </c>
      <c r="AY244" s="14">
        <f>AY$16*AU244*$B236</f>
        <v>-9.2719620000000003E-2</v>
      </c>
      <c r="AZ244" s="14">
        <f>AZ$16*AV244*$B236</f>
        <v>1.6738331400000001E-2</v>
      </c>
      <c r="BA244" s="14">
        <f>BA$16*AW244*$B236</f>
        <v>4.6894538590981307</v>
      </c>
      <c r="BB244" s="24">
        <f>AV239+SUM(AX244:BA244)</f>
        <v>-3.4734897295018685</v>
      </c>
      <c r="BC244" s="15">
        <f t="shared" si="343"/>
        <v>3.100862989583723E-2</v>
      </c>
      <c r="BD244" s="24">
        <f t="shared" ref="BD244:BD257" si="350">BD243*(1-(BC243*($A244-$A243)/(1+BC243*($A244-$A243)/2)))</f>
        <v>0.92123887577829822</v>
      </c>
      <c r="BE244" s="2"/>
      <c r="BF244" s="2"/>
      <c r="BG244" s="4"/>
      <c r="BH244" s="5"/>
      <c r="BI244" s="1">
        <v>18</v>
      </c>
      <c r="BJ244" s="2">
        <v>21</v>
      </c>
      <c r="BK244" s="2">
        <f t="shared" si="344"/>
        <v>441</v>
      </c>
      <c r="BL244" s="22">
        <f t="shared" si="345"/>
        <v>3.044522437723423</v>
      </c>
      <c r="BM244" s="34">
        <f t="shared" si="346"/>
        <v>0.25757760000000002</v>
      </c>
      <c r="BN244" s="14">
        <f>BN$16*BJ244*$B236</f>
        <v>-9.2719620000000003E-2</v>
      </c>
      <c r="BO244" s="14">
        <f>BO$16*BK244*$B236</f>
        <v>1.6738331400000001E-2</v>
      </c>
      <c r="BP244" s="14">
        <f>BP$16*BL244*$B236</f>
        <v>4.6894538590981307</v>
      </c>
      <c r="BQ244" s="24">
        <f>BK239+SUM(BM244:BP244)</f>
        <v>-3.2993549295018694</v>
      </c>
      <c r="BR244" s="15">
        <f t="shared" si="347"/>
        <v>3.6906967319895553E-2</v>
      </c>
      <c r="BS244" s="24">
        <f t="shared" ref="BS244:BS257" si="351">BS243*(1-(BR243*($A244-$A243)/(1+BR243*($A244-$A243)/2)))</f>
        <v>0.90695586182406107</v>
      </c>
      <c r="BT244" s="2"/>
      <c r="BU244" s="2"/>
      <c r="BV244" s="4"/>
      <c r="BW244" s="5"/>
    </row>
    <row r="245" spans="1:75" x14ac:dyDescent="0.3">
      <c r="A245" s="1">
        <v>24</v>
      </c>
      <c r="B245" s="2">
        <v>27</v>
      </c>
      <c r="C245" s="2">
        <f t="shared" si="327"/>
        <v>729</v>
      </c>
      <c r="D245" s="22">
        <f t="shared" si="328"/>
        <v>3.2958368660043291</v>
      </c>
      <c r="E245" s="34">
        <f t="shared" si="329"/>
        <v>0.43262210000000001</v>
      </c>
      <c r="F245" s="14">
        <f>F$16*B245*$AF236</f>
        <v>-0.11921094</v>
      </c>
      <c r="G245" s="14">
        <f>G$16*C245*$AF236</f>
        <v>2.7669486599999998E-2</v>
      </c>
      <c r="H245" s="14">
        <f>H$16*D245*$AF236</f>
        <v>5.0765514875952267</v>
      </c>
      <c r="I245" s="24">
        <f>C239+SUM(E245:H245)</f>
        <v>-3.1466938658047727</v>
      </c>
      <c r="J245" s="15">
        <f t="shared" si="330"/>
        <v>4.2994036205409703E-2</v>
      </c>
      <c r="K245" s="24">
        <f t="shared" si="331"/>
        <v>0.80617226860420088</v>
      </c>
      <c r="L245" s="2"/>
      <c r="M245" s="2"/>
      <c r="N245" s="4"/>
      <c r="O245" s="5"/>
      <c r="P245" s="1">
        <v>24</v>
      </c>
      <c r="Q245" s="2">
        <v>27</v>
      </c>
      <c r="R245" s="2">
        <f t="shared" si="332"/>
        <v>729</v>
      </c>
      <c r="S245" s="22">
        <f t="shared" si="333"/>
        <v>3.2958368660043291</v>
      </c>
      <c r="T245" s="34">
        <f t="shared" si="334"/>
        <v>0.43262210000000001</v>
      </c>
      <c r="U245" s="14">
        <f>U$16*Q245*$B236</f>
        <v>-0.11921094</v>
      </c>
      <c r="V245" s="14">
        <f>V$16*R245*$B236</f>
        <v>2.7669486599999998E-2</v>
      </c>
      <c r="W245" s="14">
        <f>W$16*S245*$B236</f>
        <v>5.0765514875952267</v>
      </c>
      <c r="X245" s="24">
        <f>R239+SUM(T245:W245)</f>
        <v>-3.2637175658047752</v>
      </c>
      <c r="Y245" s="15">
        <f t="shared" si="335"/>
        <v>3.8245951562870681E-2</v>
      </c>
      <c r="Z245" s="24">
        <f t="shared" si="348"/>
        <v>0.82563074448424889</v>
      </c>
      <c r="AA245" s="2"/>
      <c r="AB245" s="2"/>
      <c r="AC245" s="4"/>
      <c r="AD245" s="5"/>
      <c r="AE245" s="1">
        <v>24</v>
      </c>
      <c r="AF245" s="2">
        <v>27</v>
      </c>
      <c r="AG245" s="2">
        <f t="shared" si="336"/>
        <v>729</v>
      </c>
      <c r="AH245" s="22">
        <f t="shared" si="337"/>
        <v>3.2958368660043291</v>
      </c>
      <c r="AI245" s="34">
        <f t="shared" si="338"/>
        <v>0.43262210000000001</v>
      </c>
      <c r="AJ245" s="14">
        <f>AJ$16*AF245*$B236</f>
        <v>-0.11921094</v>
      </c>
      <c r="AK245" s="14">
        <f>AK$16*AG245*$B236</f>
        <v>2.7669486599999998E-2</v>
      </c>
      <c r="AL245" s="14">
        <f>AL$16*AH245*$B236</f>
        <v>5.0765514875952267</v>
      </c>
      <c r="AM245" s="24">
        <f>AG239+SUM(AI245:AL245)</f>
        <v>-3.1246302658047718</v>
      </c>
      <c r="AN245" s="15">
        <f t="shared" si="339"/>
        <v>4.3953181613735182E-2</v>
      </c>
      <c r="AO245" s="24">
        <f t="shared" si="349"/>
        <v>0.80229546126406881</v>
      </c>
      <c r="AP245" s="2"/>
      <c r="AQ245" s="2"/>
      <c r="AR245" s="4"/>
      <c r="AS245" s="5"/>
      <c r="AT245" s="1">
        <v>24</v>
      </c>
      <c r="AU245" s="2">
        <v>27</v>
      </c>
      <c r="AV245" s="2">
        <f t="shared" si="340"/>
        <v>729</v>
      </c>
      <c r="AW245" s="22">
        <f t="shared" si="341"/>
        <v>3.2958368660043291</v>
      </c>
      <c r="AX245" s="34">
        <f t="shared" si="342"/>
        <v>0.43262210000000001</v>
      </c>
      <c r="AY245" s="14">
        <f>AY$16*AU245*$B236</f>
        <v>-0.11921094</v>
      </c>
      <c r="AZ245" s="14">
        <f>AZ$16*AV245*$B236</f>
        <v>2.7669486599999998E-2</v>
      </c>
      <c r="BA245" s="14">
        <f>BA$16*AW245*$B236</f>
        <v>5.0765514875952267</v>
      </c>
      <c r="BB245" s="24">
        <f>AV239+SUM(AX245:BA245)</f>
        <v>-2.9269077658047724</v>
      </c>
      <c r="BC245" s="15">
        <f t="shared" si="343"/>
        <v>5.3562409844713173E-2</v>
      </c>
      <c r="BD245" s="24">
        <f t="shared" si="350"/>
        <v>0.76442819664882222</v>
      </c>
      <c r="BE245" s="2"/>
      <c r="BF245" s="2"/>
      <c r="BG245" s="4"/>
      <c r="BH245" s="5"/>
      <c r="BI245" s="1">
        <v>24</v>
      </c>
      <c r="BJ245" s="2">
        <v>27</v>
      </c>
      <c r="BK245" s="2">
        <f t="shared" si="344"/>
        <v>729</v>
      </c>
      <c r="BL245" s="22">
        <f t="shared" si="345"/>
        <v>3.2958368660043291</v>
      </c>
      <c r="BM245" s="34">
        <f t="shared" si="346"/>
        <v>0.43262210000000001</v>
      </c>
      <c r="BN245" s="14">
        <f>BN$16*BJ245*$B236</f>
        <v>-0.11921094</v>
      </c>
      <c r="BO245" s="14">
        <f>BO$16*BK245*$B236</f>
        <v>2.7669486599999998E-2</v>
      </c>
      <c r="BP245" s="14">
        <f>BP$16*BL245*$B236</f>
        <v>5.0765514875952267</v>
      </c>
      <c r="BQ245" s="24">
        <f>BK239+SUM(BM245:BP245)</f>
        <v>-2.7527729658047733</v>
      </c>
      <c r="BR245" s="15">
        <f t="shared" si="347"/>
        <v>6.375083698809475E-2</v>
      </c>
      <c r="BS245" s="24">
        <f t="shared" si="351"/>
        <v>0.72613821288702918</v>
      </c>
      <c r="BT245" s="2"/>
      <c r="BU245" s="2"/>
      <c r="BV245" s="4"/>
      <c r="BW245" s="5"/>
    </row>
    <row r="246" spans="1:75" x14ac:dyDescent="0.3">
      <c r="A246" s="1">
        <v>30</v>
      </c>
      <c r="B246" s="2">
        <v>33</v>
      </c>
      <c r="C246" s="2">
        <f t="shared" si="327"/>
        <v>1089</v>
      </c>
      <c r="D246" s="22">
        <f t="shared" si="328"/>
        <v>3.4965075614664802</v>
      </c>
      <c r="E246" s="34">
        <f t="shared" si="329"/>
        <v>0.27424929999999997</v>
      </c>
      <c r="F246" s="14">
        <f>F$16*B246*$AF236</f>
        <v>-0.14570226</v>
      </c>
      <c r="G246" s="14">
        <f>G$16*C246*$AF236</f>
        <v>4.1333430599999998E-2</v>
      </c>
      <c r="H246" s="14">
        <f>H$16*D246*$AF236</f>
        <v>5.3856429745170846</v>
      </c>
      <c r="I246" s="24">
        <f>C239+SUM(E246:H246)</f>
        <v>-3.0088025548829149</v>
      </c>
      <c r="J246" s="15">
        <f t="shared" si="330"/>
        <v>4.935073819366477E-2</v>
      </c>
      <c r="K246" s="24">
        <f t="shared" si="331"/>
        <v>0.62196775673651983</v>
      </c>
      <c r="L246" s="2"/>
      <c r="M246" s="2"/>
      <c r="N246" s="4"/>
      <c r="O246" s="5"/>
      <c r="P246" s="1">
        <v>30</v>
      </c>
      <c r="Q246" s="2">
        <v>33</v>
      </c>
      <c r="R246" s="2">
        <f t="shared" si="332"/>
        <v>1089</v>
      </c>
      <c r="S246" s="22">
        <f t="shared" si="333"/>
        <v>3.4965075614664802</v>
      </c>
      <c r="T246" s="34">
        <f t="shared" si="334"/>
        <v>0.27424929999999997</v>
      </c>
      <c r="U246" s="14">
        <f>U$16*Q246*$B236</f>
        <v>-0.14570226</v>
      </c>
      <c r="V246" s="14">
        <f>V$16*R246*$B236</f>
        <v>4.1333430599999998E-2</v>
      </c>
      <c r="W246" s="14">
        <f>W$16*S246*$B236</f>
        <v>5.3856429745170846</v>
      </c>
      <c r="X246" s="24">
        <f>R239+SUM(T246:W246)</f>
        <v>-3.1258262548829174</v>
      </c>
      <c r="Y246" s="15">
        <f t="shared" si="335"/>
        <v>4.3900645511140118E-2</v>
      </c>
      <c r="Z246" s="24">
        <f t="shared" si="348"/>
        <v>0.65566952895964237</v>
      </c>
      <c r="AA246" s="2"/>
      <c r="AB246" s="2"/>
      <c r="AC246" s="4"/>
      <c r="AD246" s="5"/>
      <c r="AE246" s="1">
        <v>30</v>
      </c>
      <c r="AF246" s="2">
        <v>33</v>
      </c>
      <c r="AG246" s="2">
        <f t="shared" si="336"/>
        <v>1089</v>
      </c>
      <c r="AH246" s="22">
        <f t="shared" si="337"/>
        <v>3.4965075614664802</v>
      </c>
      <c r="AI246" s="34">
        <f t="shared" si="338"/>
        <v>0.27424929999999997</v>
      </c>
      <c r="AJ246" s="14">
        <f>AJ$16*AF246*$B236</f>
        <v>-0.14570226</v>
      </c>
      <c r="AK246" s="14">
        <f>AK$16*AG246*$B236</f>
        <v>4.1333430599999998E-2</v>
      </c>
      <c r="AL246" s="14">
        <f>AL$16*AH246*$B236</f>
        <v>5.3856429745170846</v>
      </c>
      <c r="AM246" s="24">
        <f>AG239+SUM(AI246:AL246)</f>
        <v>-2.986738954882914</v>
      </c>
      <c r="AN246" s="15">
        <f t="shared" si="339"/>
        <v>5.0451694003204949E-2</v>
      </c>
      <c r="AO246" s="24">
        <f t="shared" si="349"/>
        <v>0.61536358472052288</v>
      </c>
      <c r="AP246" s="2"/>
      <c r="AQ246" s="2"/>
      <c r="AR246" s="4"/>
      <c r="AS246" s="5"/>
      <c r="AT246" s="1">
        <v>30</v>
      </c>
      <c r="AU246" s="2">
        <v>33</v>
      </c>
      <c r="AV246" s="2">
        <f t="shared" si="340"/>
        <v>1089</v>
      </c>
      <c r="AW246" s="22">
        <f t="shared" si="341"/>
        <v>3.4965075614664802</v>
      </c>
      <c r="AX246" s="34">
        <f t="shared" si="342"/>
        <v>0.27424929999999997</v>
      </c>
      <c r="AY246" s="14">
        <f>AY$16*AU246*$B236</f>
        <v>-0.14570226</v>
      </c>
      <c r="AZ246" s="14">
        <f>AZ$16*AV246*$B236</f>
        <v>4.1333430599999998E-2</v>
      </c>
      <c r="BA246" s="14">
        <f>BA$16*AW246*$B236</f>
        <v>5.3856429745170846</v>
      </c>
      <c r="BB246" s="24">
        <f>AV239+SUM(AX246:BA246)</f>
        <v>-2.7890164548829146</v>
      </c>
      <c r="BC246" s="15">
        <f t="shared" si="343"/>
        <v>6.1481654168017257E-2</v>
      </c>
      <c r="BD246" s="24">
        <f t="shared" si="350"/>
        <v>0.55277109218222276</v>
      </c>
      <c r="BE246" s="2"/>
      <c r="BF246" s="2"/>
      <c r="BG246" s="4"/>
      <c r="BH246" s="5"/>
      <c r="BI246" s="1">
        <v>30</v>
      </c>
      <c r="BJ246" s="2">
        <v>33</v>
      </c>
      <c r="BK246" s="2">
        <f t="shared" si="344"/>
        <v>1089</v>
      </c>
      <c r="BL246" s="22">
        <f t="shared" si="345"/>
        <v>3.4965075614664802</v>
      </c>
      <c r="BM246" s="34">
        <f t="shared" si="346"/>
        <v>0.27424929999999997</v>
      </c>
      <c r="BN246" s="14">
        <f>BN$16*BJ246*$B236</f>
        <v>-0.14570226</v>
      </c>
      <c r="BO246" s="14">
        <f>BO$16*BK246*$B236</f>
        <v>4.1333430599999998E-2</v>
      </c>
      <c r="BP246" s="14">
        <f>BP$16*BL246*$B236</f>
        <v>5.3856429745170846</v>
      </c>
      <c r="BQ246" s="24">
        <f>BK239+SUM(BM246:BP246)</f>
        <v>-2.6148816548829155</v>
      </c>
      <c r="BR246" s="15">
        <f t="shared" si="347"/>
        <v>7.3176448258900656E-2</v>
      </c>
      <c r="BS246" s="24">
        <f t="shared" si="351"/>
        <v>0.49297898720892935</v>
      </c>
      <c r="BT246" s="2"/>
      <c r="BU246" s="2"/>
      <c r="BV246" s="4"/>
      <c r="BW246" s="5"/>
    </row>
    <row r="247" spans="1:75" x14ac:dyDescent="0.3">
      <c r="A247" s="1">
        <v>36</v>
      </c>
      <c r="B247" s="2">
        <v>39</v>
      </c>
      <c r="C247" s="2">
        <f t="shared" si="327"/>
        <v>1521</v>
      </c>
      <c r="D247" s="22">
        <f t="shared" si="328"/>
        <v>3.6635616461296463</v>
      </c>
      <c r="E247" s="35">
        <f t="shared" si="329"/>
        <v>0</v>
      </c>
      <c r="F247" s="14">
        <f>F$16*B247*$AF236</f>
        <v>-0.17219358000000001</v>
      </c>
      <c r="G247" s="14">
        <f>G$16*C247*$AF236</f>
        <v>5.7730163399999999E-2</v>
      </c>
      <c r="H247" s="14">
        <f>H$16*D247*$AF236</f>
        <v>5.6429550613964912</v>
      </c>
      <c r="I247" s="24">
        <f>C239+SUM(E247:H247)</f>
        <v>-3.0358343552035079</v>
      </c>
      <c r="J247" s="15">
        <f t="shared" si="330"/>
        <v>4.8034568259369866E-2</v>
      </c>
      <c r="K247" s="24">
        <f t="shared" si="331"/>
        <v>0.46155048195878201</v>
      </c>
      <c r="L247" s="2"/>
      <c r="M247" s="2"/>
      <c r="N247" s="4"/>
      <c r="O247" s="5"/>
      <c r="P247" s="1">
        <v>36</v>
      </c>
      <c r="Q247" s="2">
        <v>39</v>
      </c>
      <c r="R247" s="2">
        <f t="shared" si="332"/>
        <v>1521</v>
      </c>
      <c r="S247" s="22">
        <f t="shared" si="333"/>
        <v>3.6635616461296463</v>
      </c>
      <c r="T247" s="35">
        <f t="shared" si="334"/>
        <v>0</v>
      </c>
      <c r="U247" s="14">
        <f>U$16*Q247*$B236</f>
        <v>-0.17219358000000001</v>
      </c>
      <c r="V247" s="14">
        <f>V$16*R247*$B236</f>
        <v>5.7730163399999999E-2</v>
      </c>
      <c r="W247" s="14">
        <f>W$16*S247*$B236</f>
        <v>5.6429550613964912</v>
      </c>
      <c r="X247" s="24">
        <f>R239+SUM(T247:W247)</f>
        <v>-3.1528580552035104</v>
      </c>
      <c r="Y247" s="15">
        <f t="shared" si="335"/>
        <v>4.2729827974608954E-2</v>
      </c>
      <c r="Z247" s="24">
        <f t="shared" si="348"/>
        <v>0.50306230279468056</v>
      </c>
      <c r="AA247" s="2"/>
      <c r="AB247" s="2"/>
      <c r="AC247" s="4"/>
      <c r="AD247" s="5"/>
      <c r="AE247" s="1">
        <v>36</v>
      </c>
      <c r="AF247" s="2">
        <v>39</v>
      </c>
      <c r="AG247" s="2">
        <f t="shared" si="336"/>
        <v>1521</v>
      </c>
      <c r="AH247" s="22">
        <f t="shared" si="337"/>
        <v>3.6635616461296463</v>
      </c>
      <c r="AI247" s="35">
        <f t="shared" si="338"/>
        <v>0</v>
      </c>
      <c r="AJ247" s="14">
        <f>AJ$16*AF247*$B236</f>
        <v>-0.17219358000000001</v>
      </c>
      <c r="AK247" s="14">
        <f>AK$16*AG247*$B236</f>
        <v>5.7730163399999999E-2</v>
      </c>
      <c r="AL247" s="14">
        <f>AL$16*AH247*$B236</f>
        <v>5.6429550613964912</v>
      </c>
      <c r="AM247" s="24">
        <f>AG239+SUM(AI247:AL247)</f>
        <v>-3.0137707552035069</v>
      </c>
      <c r="AN247" s="15">
        <f t="shared" si="339"/>
        <v>4.9106161895444318E-2</v>
      </c>
      <c r="AO247" s="24">
        <f t="shared" si="349"/>
        <v>0.45357438990750598</v>
      </c>
      <c r="AP247" s="2"/>
      <c r="AQ247" s="2"/>
      <c r="AR247" s="4"/>
      <c r="AS247" s="5"/>
      <c r="AT247" s="1">
        <v>36</v>
      </c>
      <c r="AU247" s="2">
        <v>39</v>
      </c>
      <c r="AV247" s="2">
        <f t="shared" si="340"/>
        <v>1521</v>
      </c>
      <c r="AW247" s="22">
        <f t="shared" si="341"/>
        <v>3.6635616461296463</v>
      </c>
      <c r="AX247" s="35">
        <f t="shared" si="342"/>
        <v>0</v>
      </c>
      <c r="AY247" s="14">
        <f>AY$16*AU247*$B236</f>
        <v>-0.17219358000000001</v>
      </c>
      <c r="AZ247" s="14">
        <f>AZ$16*AV247*$B236</f>
        <v>5.7730163399999999E-2</v>
      </c>
      <c r="BA247" s="14">
        <f>BA$16*AW247*$B236</f>
        <v>5.6429550613964912</v>
      </c>
      <c r="BB247" s="24">
        <f>AV239+SUM(AX247:BA247)</f>
        <v>-2.8160482552035075</v>
      </c>
      <c r="BC247" s="15">
        <f t="shared" si="343"/>
        <v>5.9841956208300635E-2</v>
      </c>
      <c r="BD247" s="24">
        <f t="shared" si="350"/>
        <v>0.38061308299059676</v>
      </c>
      <c r="BE247" s="2"/>
      <c r="BF247" s="2"/>
      <c r="BG247" s="4"/>
      <c r="BH247" s="5"/>
      <c r="BI247" s="1">
        <v>36</v>
      </c>
      <c r="BJ247" s="2">
        <v>39</v>
      </c>
      <c r="BK247" s="2">
        <f t="shared" si="344"/>
        <v>1521</v>
      </c>
      <c r="BL247" s="22">
        <f t="shared" si="345"/>
        <v>3.6635616461296463</v>
      </c>
      <c r="BM247" s="35">
        <f t="shared" si="346"/>
        <v>0</v>
      </c>
      <c r="BN247" s="14">
        <f>BN$16*BJ247*$B236</f>
        <v>-0.17219358000000001</v>
      </c>
      <c r="BO247" s="14">
        <f>BO$16*BK247*$B236</f>
        <v>5.7730163399999999E-2</v>
      </c>
      <c r="BP247" s="14">
        <f>BP$16*BL247*$B236</f>
        <v>5.6429550613964912</v>
      </c>
      <c r="BQ247" s="24">
        <f>BK239+SUM(BM247:BP247)</f>
        <v>-2.6419134552035084</v>
      </c>
      <c r="BR247" s="15">
        <f t="shared" si="347"/>
        <v>7.122485351843505E-2</v>
      </c>
      <c r="BS247" s="24">
        <f t="shared" si="351"/>
        <v>0.31549518247034919</v>
      </c>
      <c r="BT247" s="2"/>
      <c r="BU247" s="2"/>
      <c r="BV247" s="4"/>
      <c r="BW247" s="5"/>
    </row>
    <row r="248" spans="1:75" x14ac:dyDescent="0.3">
      <c r="A248" s="1">
        <v>42</v>
      </c>
      <c r="B248" s="2">
        <v>45</v>
      </c>
      <c r="C248" s="2">
        <f t="shared" si="327"/>
        <v>2025</v>
      </c>
      <c r="D248" s="22">
        <f t="shared" si="328"/>
        <v>3.8066624897703196</v>
      </c>
      <c r="E248" s="34">
        <f t="shared" si="329"/>
        <v>-0.340951</v>
      </c>
      <c r="F248" s="14">
        <f>F$16*B248*$AF236</f>
        <v>-0.1986849</v>
      </c>
      <c r="G248" s="14">
        <f>G$16*C248*$AF236</f>
        <v>7.6859684999999997E-2</v>
      </c>
      <c r="H248" s="14">
        <f>H$16*D248*$AF236</f>
        <v>5.863372160359555</v>
      </c>
      <c r="I248" s="24">
        <f>C239+SUM(E248:H248)</f>
        <v>-3.1637300546404443</v>
      </c>
      <c r="J248" s="15">
        <f t="shared" si="330"/>
        <v>4.2267785522690768E-2</v>
      </c>
      <c r="K248" s="24">
        <f t="shared" si="331"/>
        <v>0.34528281476285788</v>
      </c>
      <c r="L248" s="2"/>
      <c r="M248" s="2"/>
      <c r="N248" s="4"/>
      <c r="O248" s="5"/>
      <c r="P248" s="1">
        <v>42</v>
      </c>
      <c r="Q248" s="2">
        <v>45</v>
      </c>
      <c r="R248" s="2">
        <f t="shared" si="332"/>
        <v>2025</v>
      </c>
      <c r="S248" s="22">
        <f t="shared" si="333"/>
        <v>3.8066624897703196</v>
      </c>
      <c r="T248" s="34">
        <f t="shared" si="334"/>
        <v>-0.340951</v>
      </c>
      <c r="U248" s="14">
        <f>U$16*Q248*$B236</f>
        <v>-0.1986849</v>
      </c>
      <c r="V248" s="14">
        <f>V$16*R248*$B236</f>
        <v>7.6859684999999997E-2</v>
      </c>
      <c r="W248" s="14">
        <f>W$16*S248*$B236</f>
        <v>5.863372160359555</v>
      </c>
      <c r="X248" s="24">
        <f>R239+SUM(T248:W248)</f>
        <v>-3.2807537546404468</v>
      </c>
      <c r="Y248" s="15">
        <f t="shared" si="335"/>
        <v>3.7599905020483597E-2</v>
      </c>
      <c r="Z248" s="24">
        <f t="shared" si="348"/>
        <v>0.38874232747901616</v>
      </c>
      <c r="AA248" s="2"/>
      <c r="AB248" s="2"/>
      <c r="AC248" s="4"/>
      <c r="AD248" s="5"/>
      <c r="AE248" s="1">
        <v>42</v>
      </c>
      <c r="AF248" s="2">
        <v>45</v>
      </c>
      <c r="AG248" s="2">
        <f t="shared" si="336"/>
        <v>2025</v>
      </c>
      <c r="AH248" s="22">
        <f t="shared" si="337"/>
        <v>3.8066624897703196</v>
      </c>
      <c r="AI248" s="34">
        <f t="shared" si="338"/>
        <v>-0.340951</v>
      </c>
      <c r="AJ248" s="14">
        <f>AJ$16*AF248*$B236</f>
        <v>-0.1986849</v>
      </c>
      <c r="AK248" s="14">
        <f>AK$16*AG248*$B236</f>
        <v>7.6859684999999997E-2</v>
      </c>
      <c r="AL248" s="14">
        <f>AL$16*AH248*$B236</f>
        <v>5.863372160359555</v>
      </c>
      <c r="AM248" s="24">
        <f>AG239+SUM(AI248:AL248)</f>
        <v>-3.1416664546404434</v>
      </c>
      <c r="AN248" s="15">
        <f t="shared" si="339"/>
        <v>4.3210729148883138E-2</v>
      </c>
      <c r="AO248" s="24">
        <f t="shared" si="349"/>
        <v>0.33709427893412786</v>
      </c>
      <c r="AP248" s="2"/>
      <c r="AQ248" s="2"/>
      <c r="AR248" s="4"/>
      <c r="AS248" s="5"/>
      <c r="AT248" s="1">
        <v>42</v>
      </c>
      <c r="AU248" s="2">
        <v>45</v>
      </c>
      <c r="AV248" s="2">
        <f t="shared" si="340"/>
        <v>2025</v>
      </c>
      <c r="AW248" s="22">
        <f t="shared" si="341"/>
        <v>3.8066624897703196</v>
      </c>
      <c r="AX248" s="34">
        <f t="shared" si="342"/>
        <v>-0.340951</v>
      </c>
      <c r="AY248" s="14">
        <f>AY$16*AU248*$B236</f>
        <v>-0.1986849</v>
      </c>
      <c r="AZ248" s="14">
        <f>AZ$16*AV248*$B236</f>
        <v>7.6859684999999997E-2</v>
      </c>
      <c r="BA248" s="14">
        <f>BA$16*AW248*$B236</f>
        <v>5.863372160359555</v>
      </c>
      <c r="BB248" s="24">
        <f>AV239+SUM(AX248:BA248)</f>
        <v>-2.943943954640444</v>
      </c>
      <c r="BC248" s="15">
        <f t="shared" si="343"/>
        <v>5.2657639319518799E-2</v>
      </c>
      <c r="BD248" s="24">
        <f t="shared" si="350"/>
        <v>0.26475314951826323</v>
      </c>
      <c r="BE248" s="2"/>
      <c r="BF248" s="2"/>
      <c r="BG248" s="4"/>
      <c r="BH248" s="5"/>
      <c r="BI248" s="1">
        <v>42</v>
      </c>
      <c r="BJ248" s="2">
        <v>45</v>
      </c>
      <c r="BK248" s="2">
        <f t="shared" si="344"/>
        <v>2025</v>
      </c>
      <c r="BL248" s="22">
        <f t="shared" si="345"/>
        <v>3.8066624897703196</v>
      </c>
      <c r="BM248" s="34">
        <f t="shared" si="346"/>
        <v>-0.340951</v>
      </c>
      <c r="BN248" s="14">
        <f>BN$16*BJ248*$B236</f>
        <v>-0.1986849</v>
      </c>
      <c r="BO248" s="14">
        <f>BO$16*BK248*$B236</f>
        <v>7.6859684999999997E-2</v>
      </c>
      <c r="BP248" s="14">
        <f>BP$16*BL248*$B236</f>
        <v>5.863372160359555</v>
      </c>
      <c r="BQ248" s="24">
        <f>BK239+SUM(BM248:BP248)</f>
        <v>-2.7698091546404449</v>
      </c>
      <c r="BR248" s="15">
        <f t="shared" si="347"/>
        <v>6.2673964636187449E-2</v>
      </c>
      <c r="BS248" s="24">
        <f t="shared" si="351"/>
        <v>0.20440560926412929</v>
      </c>
      <c r="BT248" s="2"/>
      <c r="BU248" s="2"/>
      <c r="BV248" s="4"/>
      <c r="BW248" s="5"/>
    </row>
    <row r="249" spans="1:75" x14ac:dyDescent="0.3">
      <c r="A249" s="1">
        <v>48</v>
      </c>
      <c r="B249" s="2">
        <v>51</v>
      </c>
      <c r="C249" s="2">
        <f t="shared" si="327"/>
        <v>2601</v>
      </c>
      <c r="D249" s="22">
        <f t="shared" si="328"/>
        <v>3.9318256327243257</v>
      </c>
      <c r="E249" s="34">
        <f t="shared" si="329"/>
        <v>-0.67418650000000002</v>
      </c>
      <c r="F249" s="14">
        <f>F$16*B249*$AF236</f>
        <v>-0.22517622000000001</v>
      </c>
      <c r="G249" s="14">
        <f>G$16*C249*$AF236</f>
        <v>9.8721995399999984E-2</v>
      </c>
      <c r="H249" s="14">
        <f>H$16*D249*$AF236</f>
        <v>6.0561599606627814</v>
      </c>
      <c r="I249" s="24">
        <f>C239+SUM(E249:H249)</f>
        <v>-3.3088067639372181</v>
      </c>
      <c r="J249" s="15">
        <f t="shared" si="330"/>
        <v>3.6559772175569785E-2</v>
      </c>
      <c r="K249" s="24">
        <f t="shared" si="331"/>
        <v>0.26757090589784854</v>
      </c>
      <c r="L249" s="2"/>
      <c r="M249" s="2"/>
      <c r="N249" s="4"/>
      <c r="O249" s="5"/>
      <c r="P249" s="1">
        <v>48</v>
      </c>
      <c r="Q249" s="2">
        <v>51</v>
      </c>
      <c r="R249" s="2">
        <f t="shared" si="332"/>
        <v>2601</v>
      </c>
      <c r="S249" s="22">
        <f t="shared" si="333"/>
        <v>3.9318256327243257</v>
      </c>
      <c r="T249" s="34">
        <f t="shared" si="334"/>
        <v>-0.67418650000000002</v>
      </c>
      <c r="U249" s="14">
        <f>U$16*Q249*$B236</f>
        <v>-0.22517622000000001</v>
      </c>
      <c r="V249" s="14">
        <f>V$16*R249*$B236</f>
        <v>9.8721995399999984E-2</v>
      </c>
      <c r="W249" s="14">
        <f>W$16*S249*$B236</f>
        <v>6.0561599606627814</v>
      </c>
      <c r="X249" s="24">
        <f>R239+SUM(T249:W249)</f>
        <v>-3.4258304639372206</v>
      </c>
      <c r="Y249" s="15">
        <f t="shared" si="335"/>
        <v>3.2522261206090107E-2</v>
      </c>
      <c r="Z249" s="24">
        <f t="shared" si="348"/>
        <v>0.30993205609152441</v>
      </c>
      <c r="AA249" s="2"/>
      <c r="AB249" s="2"/>
      <c r="AC249" s="4"/>
      <c r="AD249" s="5"/>
      <c r="AE249" s="1">
        <v>48</v>
      </c>
      <c r="AF249" s="2">
        <v>51</v>
      </c>
      <c r="AG249" s="2">
        <f t="shared" si="336"/>
        <v>2601</v>
      </c>
      <c r="AH249" s="22">
        <f t="shared" si="337"/>
        <v>3.9318256327243257</v>
      </c>
      <c r="AI249" s="34">
        <f t="shared" si="338"/>
        <v>-0.67418650000000002</v>
      </c>
      <c r="AJ249" s="14">
        <f>AJ$16*AF249*$B236</f>
        <v>-0.22517622000000001</v>
      </c>
      <c r="AK249" s="14">
        <f>AK$16*AG249*$B236</f>
        <v>9.8721995399999984E-2</v>
      </c>
      <c r="AL249" s="14">
        <f>AL$16*AH249*$B236</f>
        <v>6.0561599606627814</v>
      </c>
      <c r="AM249" s="24">
        <f>AG239+SUM(AI249:AL249)</f>
        <v>-3.2867431639372171</v>
      </c>
      <c r="AN249" s="15">
        <f t="shared" si="339"/>
        <v>3.7375376866510879E-2</v>
      </c>
      <c r="AO249" s="24">
        <f t="shared" si="349"/>
        <v>0.25972702747017151</v>
      </c>
      <c r="AP249" s="2"/>
      <c r="AQ249" s="2"/>
      <c r="AR249" s="4"/>
      <c r="AS249" s="5"/>
      <c r="AT249" s="1">
        <v>48</v>
      </c>
      <c r="AU249" s="2">
        <v>51</v>
      </c>
      <c r="AV249" s="2">
        <f t="shared" si="340"/>
        <v>2601</v>
      </c>
      <c r="AW249" s="22">
        <f t="shared" si="341"/>
        <v>3.9318256327243257</v>
      </c>
      <c r="AX249" s="34">
        <f t="shared" si="342"/>
        <v>-0.67418650000000002</v>
      </c>
      <c r="AY249" s="14">
        <f>AY$16*AU249*$B236</f>
        <v>-0.22517622000000001</v>
      </c>
      <c r="AZ249" s="14">
        <f>AZ$16*AV249*$B236</f>
        <v>9.8721995399999984E-2</v>
      </c>
      <c r="BA249" s="14">
        <f>BA$16*AW249*$B236</f>
        <v>6.0561599606627814</v>
      </c>
      <c r="BB249" s="24">
        <f>AV239+SUM(AX249:BA249)</f>
        <v>-3.0890206639372177</v>
      </c>
      <c r="BC249" s="15">
        <f t="shared" si="343"/>
        <v>4.5546537937064313E-2</v>
      </c>
      <c r="BD249" s="24">
        <f t="shared" si="350"/>
        <v>0.19251687020725627</v>
      </c>
      <c r="BE249" s="2"/>
      <c r="BF249" s="2"/>
      <c r="BG249" s="4"/>
      <c r="BH249" s="5"/>
      <c r="BI249" s="1">
        <v>48</v>
      </c>
      <c r="BJ249" s="2">
        <v>51</v>
      </c>
      <c r="BK249" s="2">
        <f t="shared" si="344"/>
        <v>2601</v>
      </c>
      <c r="BL249" s="22">
        <f t="shared" si="345"/>
        <v>3.9318256327243257</v>
      </c>
      <c r="BM249" s="34">
        <f t="shared" si="346"/>
        <v>-0.67418650000000002</v>
      </c>
      <c r="BN249" s="14">
        <f>BN$16*BJ249*$B236</f>
        <v>-0.22517622000000001</v>
      </c>
      <c r="BO249" s="14">
        <f>BO$16*BK249*$B236</f>
        <v>9.8721995399999984E-2</v>
      </c>
      <c r="BP249" s="14">
        <f>BP$16*BL249*$B236</f>
        <v>6.0561599606627814</v>
      </c>
      <c r="BQ249" s="24">
        <f>BK239+SUM(BM249:BP249)</f>
        <v>-2.9148858639372186</v>
      </c>
      <c r="BR249" s="15">
        <f t="shared" si="347"/>
        <v>5.4210218020734946E-2</v>
      </c>
      <c r="BS249" s="24">
        <f t="shared" si="351"/>
        <v>0.13970523635613102</v>
      </c>
      <c r="BT249" s="2"/>
      <c r="BU249" s="2"/>
      <c r="BV249" s="4"/>
      <c r="BW249" s="5"/>
    </row>
    <row r="250" spans="1:75" x14ac:dyDescent="0.3">
      <c r="A250" s="1">
        <v>54</v>
      </c>
      <c r="B250" s="2">
        <v>57</v>
      </c>
      <c r="C250" s="2">
        <f t="shared" si="327"/>
        <v>3249</v>
      </c>
      <c r="D250" s="22">
        <f t="shared" si="328"/>
        <v>4.0430512678345503</v>
      </c>
      <c r="E250" s="34">
        <f t="shared" si="329"/>
        <v>-0.92905409999999999</v>
      </c>
      <c r="F250" s="14">
        <f>F$16*B250*$AF236</f>
        <v>-0.25166754000000002</v>
      </c>
      <c r="G250" s="14">
        <f>G$16*C250*$AF236</f>
        <v>0.1233170946</v>
      </c>
      <c r="H250" s="14">
        <f>H$16*D250*$AF236</f>
        <v>6.2274799277405428</v>
      </c>
      <c r="I250" s="24">
        <f>C239+SUM(E250:H250)</f>
        <v>-3.3942506176594565</v>
      </c>
      <c r="J250" s="15">
        <f t="shared" si="330"/>
        <v>3.3565698291240009E-2</v>
      </c>
      <c r="K250" s="24">
        <f t="shared" si="331"/>
        <v>0.21467815815670033</v>
      </c>
      <c r="L250" s="2"/>
      <c r="M250" s="2"/>
      <c r="N250" s="4"/>
      <c r="O250" s="5"/>
      <c r="P250" s="1">
        <v>54</v>
      </c>
      <c r="Q250" s="2">
        <v>57</v>
      </c>
      <c r="R250" s="2">
        <f t="shared" si="332"/>
        <v>3249</v>
      </c>
      <c r="S250" s="22">
        <f t="shared" si="333"/>
        <v>4.0430512678345503</v>
      </c>
      <c r="T250" s="34">
        <f t="shared" si="334"/>
        <v>-0.92905409999999999</v>
      </c>
      <c r="U250" s="14">
        <f>U$16*Q250*$B236</f>
        <v>-0.25166754000000002</v>
      </c>
      <c r="V250" s="14">
        <f>V$16*R250*$B236</f>
        <v>0.1233170946</v>
      </c>
      <c r="W250" s="14">
        <f>W$16*S250*$B236</f>
        <v>6.2274799277405428</v>
      </c>
      <c r="X250" s="24">
        <f>R239+SUM(T250:W250)</f>
        <v>-3.511274317659459</v>
      </c>
      <c r="Y250" s="15">
        <f t="shared" si="335"/>
        <v>2.9858840535170995E-2</v>
      </c>
      <c r="Z250" s="24">
        <f t="shared" si="348"/>
        <v>0.25483003532270998</v>
      </c>
      <c r="AA250" s="2"/>
      <c r="AB250" s="2"/>
      <c r="AC250" s="4"/>
      <c r="AD250" s="5"/>
      <c r="AE250" s="1">
        <v>54</v>
      </c>
      <c r="AF250" s="2">
        <v>57</v>
      </c>
      <c r="AG250" s="2">
        <f t="shared" si="336"/>
        <v>3249</v>
      </c>
      <c r="AH250" s="22">
        <f t="shared" si="337"/>
        <v>4.0430512678345503</v>
      </c>
      <c r="AI250" s="34">
        <f t="shared" si="338"/>
        <v>-0.92905409999999999</v>
      </c>
      <c r="AJ250" s="14">
        <f>AJ$16*AF250*$B236</f>
        <v>-0.25166754000000002</v>
      </c>
      <c r="AK250" s="14">
        <f>AK$16*AG250*$B236</f>
        <v>0.1233170946</v>
      </c>
      <c r="AL250" s="14">
        <f>AL$16*AH250*$B236</f>
        <v>6.2274799277405428</v>
      </c>
      <c r="AM250" s="24">
        <f>AG239+SUM(AI250:AL250)</f>
        <v>-3.3721870176594555</v>
      </c>
      <c r="AN250" s="15">
        <f t="shared" si="339"/>
        <v>3.4314508782989799E-2</v>
      </c>
      <c r="AO250" s="24">
        <f t="shared" si="349"/>
        <v>0.20735493441153713</v>
      </c>
      <c r="AP250" s="2"/>
      <c r="AQ250" s="2"/>
      <c r="AR250" s="4"/>
      <c r="AS250" s="5"/>
      <c r="AT250" s="1">
        <v>54</v>
      </c>
      <c r="AU250" s="2">
        <v>57</v>
      </c>
      <c r="AV250" s="2">
        <f t="shared" si="340"/>
        <v>3249</v>
      </c>
      <c r="AW250" s="22">
        <f t="shared" si="341"/>
        <v>4.0430512678345503</v>
      </c>
      <c r="AX250" s="34">
        <f t="shared" si="342"/>
        <v>-0.92905409999999999</v>
      </c>
      <c r="AY250" s="14">
        <f>AY$16*AU250*$B236</f>
        <v>-0.25166754000000002</v>
      </c>
      <c r="AZ250" s="14">
        <f>AZ$16*AV250*$B236</f>
        <v>0.1233170946</v>
      </c>
      <c r="BA250" s="14">
        <f>BA$16*AW250*$B236</f>
        <v>6.2274799277405428</v>
      </c>
      <c r="BB250" s="24">
        <f>AV239+SUM(AX250:BA250)</f>
        <v>-3.1744645176594561</v>
      </c>
      <c r="BC250" s="15">
        <f t="shared" si="343"/>
        <v>4.1816490082714569E-2</v>
      </c>
      <c r="BD250" s="24">
        <f t="shared" si="350"/>
        <v>0.14623055310617264</v>
      </c>
      <c r="BE250" s="2"/>
      <c r="BF250" s="2"/>
      <c r="BG250" s="4"/>
      <c r="BH250" s="5"/>
      <c r="BI250" s="1">
        <v>54</v>
      </c>
      <c r="BJ250" s="2">
        <v>57</v>
      </c>
      <c r="BK250" s="2">
        <f t="shared" si="344"/>
        <v>3249</v>
      </c>
      <c r="BL250" s="22">
        <f t="shared" si="345"/>
        <v>4.0430512678345503</v>
      </c>
      <c r="BM250" s="34">
        <f t="shared" si="346"/>
        <v>-0.92905409999999999</v>
      </c>
      <c r="BN250" s="14">
        <f>BN$16*BJ250*$B236</f>
        <v>-0.25166754000000002</v>
      </c>
      <c r="BO250" s="14">
        <f>BO$16*BK250*$B236</f>
        <v>0.1233170946</v>
      </c>
      <c r="BP250" s="14">
        <f>BP$16*BL250*$B236</f>
        <v>6.2274799277405428</v>
      </c>
      <c r="BQ250" s="24">
        <f>BK239+SUM(BM250:BP250)</f>
        <v>-3.000329717659457</v>
      </c>
      <c r="BR250" s="15">
        <f t="shared" si="347"/>
        <v>4.977065539818213E-2</v>
      </c>
      <c r="BS250" s="24">
        <f t="shared" si="351"/>
        <v>0.10062084805942112</v>
      </c>
      <c r="BT250" s="2"/>
      <c r="BU250" s="2"/>
      <c r="BV250" s="4"/>
      <c r="BW250" s="5"/>
    </row>
    <row r="251" spans="1:75" x14ac:dyDescent="0.3">
      <c r="A251" s="1">
        <v>60</v>
      </c>
      <c r="B251" s="2">
        <v>63</v>
      </c>
      <c r="C251" s="2">
        <f t="shared" si="327"/>
        <v>3969</v>
      </c>
      <c r="D251" s="22">
        <f t="shared" si="328"/>
        <v>4.1431347263915326</v>
      </c>
      <c r="E251" s="34">
        <f t="shared" si="329"/>
        <v>-1.1806350000000001</v>
      </c>
      <c r="F251" s="14">
        <f>F$16*B251*$AF236</f>
        <v>-0.27815886000000001</v>
      </c>
      <c r="G251" s="14">
        <f>G$16*C251*$AF236</f>
        <v>0.15064498259999998</v>
      </c>
      <c r="H251" s="14">
        <f>H$16*D251*$AF236</f>
        <v>6.3816376882965402</v>
      </c>
      <c r="I251" s="24">
        <f>C239+SUM(E251:H251)</f>
        <v>-3.4908371891034591</v>
      </c>
      <c r="J251" s="15">
        <f t="shared" si="330"/>
        <v>3.0475347859218488E-2</v>
      </c>
      <c r="K251" s="24">
        <f t="shared" si="331"/>
        <v>0.17539856532430378</v>
      </c>
      <c r="L251" s="2"/>
      <c r="M251" s="2"/>
      <c r="N251" s="4"/>
      <c r="O251" s="5"/>
      <c r="P251" s="1">
        <v>60</v>
      </c>
      <c r="Q251" s="2">
        <v>63</v>
      </c>
      <c r="R251" s="2">
        <f t="shared" si="332"/>
        <v>3969</v>
      </c>
      <c r="S251" s="22">
        <f t="shared" si="333"/>
        <v>4.1431347263915326</v>
      </c>
      <c r="T251" s="34">
        <f t="shared" si="334"/>
        <v>-1.1806350000000001</v>
      </c>
      <c r="U251" s="14">
        <f>U$16*Q251*$B236</f>
        <v>-0.27815886000000001</v>
      </c>
      <c r="V251" s="14">
        <f>V$16*R251*$B236</f>
        <v>0.15064498259999998</v>
      </c>
      <c r="W251" s="14">
        <f>W$16*S251*$B236</f>
        <v>6.3816376882965402</v>
      </c>
      <c r="X251" s="24">
        <f>R239+SUM(T251:W251)</f>
        <v>-3.6078608891034616</v>
      </c>
      <c r="Y251" s="15">
        <f t="shared" si="335"/>
        <v>2.7109775702767104E-2</v>
      </c>
      <c r="Z251" s="24">
        <f t="shared" si="348"/>
        <v>0.21292974156237338</v>
      </c>
      <c r="AA251" s="2"/>
      <c r="AB251" s="2"/>
      <c r="AC251" s="4"/>
      <c r="AD251" s="5"/>
      <c r="AE251" s="1">
        <v>60</v>
      </c>
      <c r="AF251" s="2">
        <v>63</v>
      </c>
      <c r="AG251" s="2">
        <f t="shared" si="336"/>
        <v>3969</v>
      </c>
      <c r="AH251" s="22">
        <f t="shared" si="337"/>
        <v>4.1431347263915326</v>
      </c>
      <c r="AI251" s="34">
        <f t="shared" si="338"/>
        <v>-1.1806350000000001</v>
      </c>
      <c r="AJ251" s="14">
        <f>AJ$16*AF251*$B236</f>
        <v>-0.27815886000000001</v>
      </c>
      <c r="AK251" s="14">
        <f>AK$16*AG251*$B236</f>
        <v>0.15064498259999998</v>
      </c>
      <c r="AL251" s="14">
        <f>AL$16*AH251*$B236</f>
        <v>6.3816376882965402</v>
      </c>
      <c r="AM251" s="24">
        <f>AG239+SUM(AI251:AL251)</f>
        <v>-3.4687735891034581</v>
      </c>
      <c r="AN251" s="15">
        <f t="shared" si="339"/>
        <v>3.11552163374102E-2</v>
      </c>
      <c r="AO251" s="24">
        <f t="shared" si="349"/>
        <v>0.16864787889285029</v>
      </c>
      <c r="AP251" s="2"/>
      <c r="AQ251" s="2"/>
      <c r="AR251" s="4"/>
      <c r="AS251" s="5"/>
      <c r="AT251" s="1">
        <v>60</v>
      </c>
      <c r="AU251" s="2">
        <v>63</v>
      </c>
      <c r="AV251" s="2">
        <f t="shared" si="340"/>
        <v>3969</v>
      </c>
      <c r="AW251" s="22">
        <f t="shared" si="341"/>
        <v>4.1431347263915326</v>
      </c>
      <c r="AX251" s="34">
        <f t="shared" si="342"/>
        <v>-1.1806350000000001</v>
      </c>
      <c r="AY251" s="14">
        <f>AY$16*AU251*$B236</f>
        <v>-0.27815886000000001</v>
      </c>
      <c r="AZ251" s="14">
        <f>AZ$16*AV251*$B236</f>
        <v>0.15064498259999998</v>
      </c>
      <c r="BA251" s="14">
        <f>BA$16*AW251*$B236</f>
        <v>6.3816376882965402</v>
      </c>
      <c r="BB251" s="24">
        <f>AV239+SUM(AX251:BA251)</f>
        <v>-3.2710510891034588</v>
      </c>
      <c r="BC251" s="15">
        <f t="shared" si="343"/>
        <v>3.7966499920988467E-2</v>
      </c>
      <c r="BD251" s="24">
        <f t="shared" si="350"/>
        <v>0.11363105236231832</v>
      </c>
      <c r="BE251" s="2"/>
      <c r="BF251" s="2"/>
      <c r="BG251" s="4"/>
      <c r="BH251" s="5"/>
      <c r="BI251" s="1">
        <v>60</v>
      </c>
      <c r="BJ251" s="2">
        <v>63</v>
      </c>
      <c r="BK251" s="2">
        <f t="shared" si="344"/>
        <v>3969</v>
      </c>
      <c r="BL251" s="22">
        <f t="shared" si="345"/>
        <v>4.1431347263915326</v>
      </c>
      <c r="BM251" s="34">
        <f t="shared" si="346"/>
        <v>-1.1806350000000001</v>
      </c>
      <c r="BN251" s="14">
        <f>BN$16*BJ251*$B236</f>
        <v>-0.27815886000000001</v>
      </c>
      <c r="BO251" s="14">
        <f>BO$16*BK251*$B236</f>
        <v>0.15064498259999998</v>
      </c>
      <c r="BP251" s="14">
        <f>BP$16*BL251*$B236</f>
        <v>6.3816376882965402</v>
      </c>
      <c r="BQ251" s="24">
        <f>BK239+SUM(BM251:BP251)</f>
        <v>-3.0969162891034596</v>
      </c>
      <c r="BR251" s="15">
        <f t="shared" si="347"/>
        <v>4.5188335522778039E-2</v>
      </c>
      <c r="BS251" s="24">
        <f t="shared" si="351"/>
        <v>7.4476690327103995E-2</v>
      </c>
      <c r="BT251" s="2"/>
      <c r="BU251" s="2"/>
      <c r="BV251" s="4"/>
      <c r="BW251" s="5"/>
    </row>
    <row r="252" spans="1:75" x14ac:dyDescent="0.3">
      <c r="A252" s="1">
        <v>66</v>
      </c>
      <c r="B252" s="2">
        <v>69</v>
      </c>
      <c r="C252" s="2">
        <f t="shared" si="327"/>
        <v>4761</v>
      </c>
      <c r="D252" s="22">
        <f t="shared" si="328"/>
        <v>4.2341065045972597</v>
      </c>
      <c r="E252" s="34">
        <f t="shared" si="329"/>
        <v>-1.443012</v>
      </c>
      <c r="F252" s="14">
        <f>F$16*B252*$AF236</f>
        <v>-0.30465017999999999</v>
      </c>
      <c r="G252" s="14">
        <f>G$16*C252*$AF236</f>
        <v>0.1807056594</v>
      </c>
      <c r="H252" s="14">
        <f>H$16*D252*$AF236</f>
        <v>6.5217607995897735</v>
      </c>
      <c r="I252" s="24">
        <f>C239+SUM(E252:H252)</f>
        <v>-3.6095217210102257</v>
      </c>
      <c r="J252" s="15">
        <f t="shared" si="330"/>
        <v>2.706478829090021E-2</v>
      </c>
      <c r="K252" s="24">
        <f t="shared" si="331"/>
        <v>0.14601316267396455</v>
      </c>
      <c r="L252" s="2"/>
      <c r="M252" s="2"/>
      <c r="N252" s="4"/>
      <c r="O252" s="5"/>
      <c r="P252" s="1">
        <v>66</v>
      </c>
      <c r="Q252" s="2">
        <v>69</v>
      </c>
      <c r="R252" s="2">
        <f t="shared" si="332"/>
        <v>4761</v>
      </c>
      <c r="S252" s="22">
        <f t="shared" si="333"/>
        <v>4.2341065045972597</v>
      </c>
      <c r="T252" s="34">
        <f t="shared" si="334"/>
        <v>-1.443012</v>
      </c>
      <c r="U252" s="14">
        <f>U$16*Q252*$B236</f>
        <v>-0.30465017999999999</v>
      </c>
      <c r="V252" s="14">
        <f>V$16*R252*$B236</f>
        <v>0.1807056594</v>
      </c>
      <c r="W252" s="14">
        <f>W$16*S252*$B236</f>
        <v>6.5217607995897735</v>
      </c>
      <c r="X252" s="24">
        <f>R239+SUM(T252:W252)</f>
        <v>-3.7265454210102282</v>
      </c>
      <c r="Y252" s="15">
        <f t="shared" si="335"/>
        <v>2.4075864314941332E-2</v>
      </c>
      <c r="Z252" s="24">
        <f t="shared" si="348"/>
        <v>0.18089984619474705</v>
      </c>
      <c r="AA252" s="2"/>
      <c r="AB252" s="2"/>
      <c r="AC252" s="4"/>
      <c r="AD252" s="5"/>
      <c r="AE252" s="1">
        <v>66</v>
      </c>
      <c r="AF252" s="2">
        <v>69</v>
      </c>
      <c r="AG252" s="2">
        <f t="shared" si="336"/>
        <v>4761</v>
      </c>
      <c r="AH252" s="22">
        <f t="shared" si="337"/>
        <v>4.2341065045972597</v>
      </c>
      <c r="AI252" s="34">
        <f t="shared" si="338"/>
        <v>-1.443012</v>
      </c>
      <c r="AJ252" s="14">
        <f>AJ$16*AF252*$B236</f>
        <v>-0.30465017999999999</v>
      </c>
      <c r="AK252" s="14">
        <f>AK$16*AG252*$B236</f>
        <v>0.1807056594</v>
      </c>
      <c r="AL252" s="14">
        <f>AL$16*AH252*$B236</f>
        <v>6.5217607995897735</v>
      </c>
      <c r="AM252" s="24">
        <f>AG239+SUM(AI252:AL252)</f>
        <v>-3.5874581210102248</v>
      </c>
      <c r="AN252" s="15">
        <f t="shared" si="339"/>
        <v>2.7668571273556115E-2</v>
      </c>
      <c r="AO252" s="24">
        <f t="shared" si="349"/>
        <v>0.13981700803834207</v>
      </c>
      <c r="AP252" s="2"/>
      <c r="AQ252" s="2"/>
      <c r="AR252" s="4"/>
      <c r="AS252" s="5"/>
      <c r="AT252" s="1">
        <v>66</v>
      </c>
      <c r="AU252" s="2">
        <v>69</v>
      </c>
      <c r="AV252" s="2">
        <f t="shared" si="340"/>
        <v>4761</v>
      </c>
      <c r="AW252" s="22">
        <f t="shared" si="341"/>
        <v>4.2341065045972597</v>
      </c>
      <c r="AX252" s="34">
        <f t="shared" si="342"/>
        <v>-1.443012</v>
      </c>
      <c r="AY252" s="14">
        <f>AY$16*AU252*$B236</f>
        <v>-0.30465017999999999</v>
      </c>
      <c r="AZ252" s="14">
        <f>AZ$16*AV252*$B236</f>
        <v>0.1807056594</v>
      </c>
      <c r="BA252" s="14">
        <f>BA$16*AW252*$B236</f>
        <v>6.5217607995897735</v>
      </c>
      <c r="BB252" s="24">
        <f>AV239+SUM(AX252:BA252)</f>
        <v>-3.3897356210102254</v>
      </c>
      <c r="BC252" s="15">
        <f t="shared" si="343"/>
        <v>3.3717589943676636E-2</v>
      </c>
      <c r="BD252" s="24">
        <f t="shared" si="350"/>
        <v>9.0392833789886037E-2</v>
      </c>
      <c r="BE252" s="2"/>
      <c r="BF252" s="2"/>
      <c r="BG252" s="4"/>
      <c r="BH252" s="5"/>
      <c r="BI252" s="1">
        <v>66</v>
      </c>
      <c r="BJ252" s="2">
        <v>69</v>
      </c>
      <c r="BK252" s="2">
        <f t="shared" si="344"/>
        <v>4761</v>
      </c>
      <c r="BL252" s="22">
        <f t="shared" si="345"/>
        <v>4.2341065045972597</v>
      </c>
      <c r="BM252" s="34">
        <f t="shared" si="346"/>
        <v>-1.443012</v>
      </c>
      <c r="BN252" s="14">
        <f>BN$16*BJ252*$B236</f>
        <v>-0.30465017999999999</v>
      </c>
      <c r="BO252" s="14">
        <f>BO$16*BK252*$B236</f>
        <v>0.1807056594</v>
      </c>
      <c r="BP252" s="14">
        <f>BP$16*BL252*$B236</f>
        <v>6.5217607995897735</v>
      </c>
      <c r="BQ252" s="24">
        <f>BK239+SUM(BM252:BP252)</f>
        <v>-3.2156008210102263</v>
      </c>
      <c r="BR252" s="15">
        <f t="shared" si="347"/>
        <v>4.0131214901693205E-2</v>
      </c>
      <c r="BS252" s="24">
        <f t="shared" si="351"/>
        <v>5.669447098258059E-2</v>
      </c>
      <c r="BT252" s="2"/>
      <c r="BU252" s="2"/>
      <c r="BV252" s="4"/>
      <c r="BW252" s="5"/>
    </row>
    <row r="253" spans="1:75" x14ac:dyDescent="0.3">
      <c r="A253" s="1">
        <v>72</v>
      </c>
      <c r="B253" s="2">
        <v>78</v>
      </c>
      <c r="C253" s="2">
        <f t="shared" si="327"/>
        <v>6084</v>
      </c>
      <c r="D253" s="22">
        <f t="shared" si="328"/>
        <v>4.3567088266895917</v>
      </c>
      <c r="E253" s="34">
        <f t="shared" si="329"/>
        <v>-1.7874699999999999</v>
      </c>
      <c r="F253" s="14">
        <f>F$16*B253*$AF236</f>
        <v>-0.34438716000000003</v>
      </c>
      <c r="G253" s="14">
        <f>G$16*C253*$AF236</f>
        <v>0.2309206536</v>
      </c>
      <c r="H253" s="14">
        <f>H$16*D253*$AF236</f>
        <v>6.7106041877502474</v>
      </c>
      <c r="I253" s="24">
        <f>C239+SUM(E253:H253)</f>
        <v>-3.754658318649752</v>
      </c>
      <c r="J253" s="15">
        <f t="shared" si="330"/>
        <v>2.3408447472883408E-2</v>
      </c>
      <c r="K253" s="24">
        <f t="shared" si="331"/>
        <v>0.12408288558125566</v>
      </c>
      <c r="L253" s="2"/>
      <c r="M253" s="2"/>
      <c r="N253" s="4"/>
      <c r="O253" s="5"/>
      <c r="P253" s="1">
        <v>72</v>
      </c>
      <c r="Q253" s="2">
        <v>78</v>
      </c>
      <c r="R253" s="2">
        <f t="shared" si="332"/>
        <v>6084</v>
      </c>
      <c r="S253" s="22">
        <f t="shared" si="333"/>
        <v>4.3567088266895917</v>
      </c>
      <c r="T253" s="34">
        <f t="shared" si="334"/>
        <v>-1.7874699999999999</v>
      </c>
      <c r="U253" s="14">
        <f>U$16*Q253*$B236</f>
        <v>-0.34438716000000003</v>
      </c>
      <c r="V253" s="14">
        <f>V$16*R253*$B236</f>
        <v>0.2309206536</v>
      </c>
      <c r="W253" s="14">
        <f>W$16*S253*$B236</f>
        <v>6.7106041877502474</v>
      </c>
      <c r="X253" s="24">
        <f>R239+SUM(T253:W253)</f>
        <v>-3.8716820186497545</v>
      </c>
      <c r="Y253" s="15">
        <f t="shared" si="335"/>
        <v>2.0823314748412796E-2</v>
      </c>
      <c r="Z253" s="24">
        <f t="shared" si="348"/>
        <v>0.15652822856298962</v>
      </c>
      <c r="AA253" s="2"/>
      <c r="AB253" s="2"/>
      <c r="AC253" s="4"/>
      <c r="AD253" s="5"/>
      <c r="AE253" s="1">
        <v>72</v>
      </c>
      <c r="AF253" s="2">
        <v>78</v>
      </c>
      <c r="AG253" s="2">
        <f t="shared" si="336"/>
        <v>6084</v>
      </c>
      <c r="AH253" s="22">
        <f t="shared" si="337"/>
        <v>4.3567088266895917</v>
      </c>
      <c r="AI253" s="34">
        <f t="shared" si="338"/>
        <v>-1.7874699999999999</v>
      </c>
      <c r="AJ253" s="14">
        <f>AJ$16*AF253*$B236</f>
        <v>-0.34438716000000003</v>
      </c>
      <c r="AK253" s="14">
        <f>AK$16*AG253*$B236</f>
        <v>0.2309206536</v>
      </c>
      <c r="AL253" s="14">
        <f>AL$16*AH253*$B236</f>
        <v>6.7106041877502474</v>
      </c>
      <c r="AM253" s="24">
        <f>AG239+SUM(AI253:AL253)</f>
        <v>-3.732594718649751</v>
      </c>
      <c r="AN253" s="15">
        <f t="shared" si="339"/>
        <v>2.3930661874954812E-2</v>
      </c>
      <c r="AO253" s="24">
        <f t="shared" si="349"/>
        <v>0.11838478398192412</v>
      </c>
      <c r="AP253" s="2"/>
      <c r="AQ253" s="2"/>
      <c r="AR253" s="4"/>
      <c r="AS253" s="5"/>
      <c r="AT253" s="1">
        <v>72</v>
      </c>
      <c r="AU253" s="2">
        <v>78</v>
      </c>
      <c r="AV253" s="2">
        <f t="shared" si="340"/>
        <v>6084</v>
      </c>
      <c r="AW253" s="22">
        <f t="shared" si="341"/>
        <v>4.3567088266895917</v>
      </c>
      <c r="AX253" s="34">
        <f t="shared" si="342"/>
        <v>-1.7874699999999999</v>
      </c>
      <c r="AY253" s="14">
        <f>AY$16*AU253*$B236</f>
        <v>-0.34438716000000003</v>
      </c>
      <c r="AZ253" s="14">
        <f>AZ$16*AV253*$B236</f>
        <v>0.2309206536</v>
      </c>
      <c r="BA253" s="14">
        <f>BA$16*AW253*$B236</f>
        <v>6.7106041877502474</v>
      </c>
      <c r="BB253" s="24">
        <f>AV239+SUM(AX253:BA253)</f>
        <v>-3.5348722186497517</v>
      </c>
      <c r="BC253" s="15">
        <f t="shared" si="343"/>
        <v>2.9162483172800166E-2</v>
      </c>
      <c r="BD253" s="24">
        <f t="shared" si="350"/>
        <v>7.378571848085233E-2</v>
      </c>
      <c r="BE253" s="2"/>
      <c r="BF253" s="2"/>
      <c r="BG253" s="4"/>
      <c r="BH253" s="5"/>
      <c r="BI253" s="1">
        <v>72</v>
      </c>
      <c r="BJ253" s="2">
        <v>78</v>
      </c>
      <c r="BK253" s="2">
        <f t="shared" si="344"/>
        <v>6084</v>
      </c>
      <c r="BL253" s="22">
        <f t="shared" si="345"/>
        <v>4.3567088266895917</v>
      </c>
      <c r="BM253" s="34">
        <f t="shared" si="346"/>
        <v>-1.7874699999999999</v>
      </c>
      <c r="BN253" s="14">
        <f>BN$16*BJ253*$B236</f>
        <v>-0.34438716000000003</v>
      </c>
      <c r="BO253" s="14">
        <f>BO$16*BK253*$B236</f>
        <v>0.2309206536</v>
      </c>
      <c r="BP253" s="14">
        <f>BP$16*BL253*$B236</f>
        <v>6.7106041877502474</v>
      </c>
      <c r="BQ253" s="24">
        <f>BK239+SUM(BM253:BP253)</f>
        <v>-3.3607374186497525</v>
      </c>
      <c r="BR253" s="15">
        <f t="shared" si="347"/>
        <v>3.4709653958946055E-2</v>
      </c>
      <c r="BS253" s="24">
        <f t="shared" si="351"/>
        <v>4.4510085559694754E-2</v>
      </c>
      <c r="BT253" s="2"/>
      <c r="BU253" s="2"/>
      <c r="BV253" s="4"/>
      <c r="BW253" s="5"/>
    </row>
    <row r="254" spans="1:75" x14ac:dyDescent="0.3">
      <c r="A254" s="1">
        <v>84</v>
      </c>
      <c r="B254" s="2">
        <v>90</v>
      </c>
      <c r="C254" s="2">
        <f t="shared" si="327"/>
        <v>8100</v>
      </c>
      <c r="D254" s="22">
        <f t="shared" si="328"/>
        <v>4.499809670330265</v>
      </c>
      <c r="E254" s="34">
        <f t="shared" si="329"/>
        <v>-2.2024949999999999</v>
      </c>
      <c r="F254" s="14">
        <f>F$16*B254*$AF236</f>
        <v>-0.3973698</v>
      </c>
      <c r="G254" s="14">
        <f>G$16*C254*$AF236</f>
        <v>0.30743873999999999</v>
      </c>
      <c r="H254" s="14">
        <f>H$16*D254*$AF236</f>
        <v>6.931021286713313</v>
      </c>
      <c r="I254" s="24">
        <f>C239+SUM(E254:H254)</f>
        <v>-3.925730773286686</v>
      </c>
      <c r="J254" s="15">
        <f t="shared" si="330"/>
        <v>1.9727715115403846E-2</v>
      </c>
      <c r="K254" s="24">
        <f t="shared" si="331"/>
        <v>9.3520360628303392E-2</v>
      </c>
      <c r="L254" s="2"/>
      <c r="M254" s="2"/>
      <c r="N254" s="4"/>
      <c r="O254" s="5"/>
      <c r="P254" s="1">
        <v>84</v>
      </c>
      <c r="Q254" s="2">
        <v>90</v>
      </c>
      <c r="R254" s="2">
        <f t="shared" si="332"/>
        <v>8100</v>
      </c>
      <c r="S254" s="22">
        <f t="shared" si="333"/>
        <v>4.499809670330265</v>
      </c>
      <c r="T254" s="34">
        <f t="shared" si="334"/>
        <v>-2.2024949999999999</v>
      </c>
      <c r="U254" s="14">
        <f>U$16*Q254*$B236</f>
        <v>-0.3973698</v>
      </c>
      <c r="V254" s="14">
        <f>V$16*R254*$B236</f>
        <v>0.30743873999999999</v>
      </c>
      <c r="W254" s="14">
        <f>W$16*S254*$B236</f>
        <v>6.931021286713313</v>
      </c>
      <c r="X254" s="24">
        <f>R239+SUM(T254:W254)</f>
        <v>-4.0427544732866885</v>
      </c>
      <c r="Y254" s="15">
        <f t="shared" si="335"/>
        <v>1.7549067343784582E-2</v>
      </c>
      <c r="Z254" s="24">
        <f t="shared" si="348"/>
        <v>0.12175904734297932</v>
      </c>
      <c r="AA254" s="2"/>
      <c r="AB254" s="2"/>
      <c r="AC254" s="4"/>
      <c r="AD254" s="5"/>
      <c r="AE254" s="1">
        <v>84</v>
      </c>
      <c r="AF254" s="2">
        <v>90</v>
      </c>
      <c r="AG254" s="2">
        <f t="shared" si="336"/>
        <v>8100</v>
      </c>
      <c r="AH254" s="22">
        <f t="shared" si="337"/>
        <v>4.499809670330265</v>
      </c>
      <c r="AI254" s="34">
        <f t="shared" si="338"/>
        <v>-2.2024949999999999</v>
      </c>
      <c r="AJ254" s="14">
        <f>AJ$16*AF254*$B236</f>
        <v>-0.3973698</v>
      </c>
      <c r="AK254" s="14">
        <f>AK$16*AG254*$B236</f>
        <v>0.30743873999999999</v>
      </c>
      <c r="AL254" s="14">
        <f>AL$16*AH254*$B236</f>
        <v>6.931021286713313</v>
      </c>
      <c r="AM254" s="24">
        <f>AG239+SUM(AI254:AL254)</f>
        <v>-3.903667173286685</v>
      </c>
      <c r="AN254" s="15">
        <f t="shared" si="339"/>
        <v>2.0167816790884873E-2</v>
      </c>
      <c r="AO254" s="24">
        <f t="shared" si="349"/>
        <v>8.8656914674539414E-2</v>
      </c>
      <c r="AP254" s="2"/>
      <c r="AQ254" s="2"/>
      <c r="AR254" s="4"/>
      <c r="AS254" s="5"/>
      <c r="AT254" s="1">
        <v>84</v>
      </c>
      <c r="AU254" s="2">
        <v>90</v>
      </c>
      <c r="AV254" s="2">
        <f t="shared" si="340"/>
        <v>8100</v>
      </c>
      <c r="AW254" s="22">
        <f t="shared" si="341"/>
        <v>4.499809670330265</v>
      </c>
      <c r="AX254" s="34">
        <f t="shared" si="342"/>
        <v>-2.2024949999999999</v>
      </c>
      <c r="AY254" s="14">
        <f>AY$16*AU254*$B236</f>
        <v>-0.3973698</v>
      </c>
      <c r="AZ254" s="14">
        <f>AZ$16*AV254*$B236</f>
        <v>0.30743873999999999</v>
      </c>
      <c r="BA254" s="14">
        <f>BA$16*AW254*$B236</f>
        <v>6.931021286713313</v>
      </c>
      <c r="BB254" s="24">
        <f>AV239+SUM(AX254:BA254)</f>
        <v>-3.7059446732866856</v>
      </c>
      <c r="BC254" s="15">
        <f t="shared" si="343"/>
        <v>2.4576989172699484E-2</v>
      </c>
      <c r="BD254" s="24">
        <f t="shared" si="350"/>
        <v>5.1809676861361384E-2</v>
      </c>
      <c r="BE254" s="2"/>
      <c r="BF254" s="2"/>
      <c r="BG254" s="4"/>
      <c r="BH254" s="5"/>
      <c r="BI254" s="1">
        <v>84</v>
      </c>
      <c r="BJ254" s="2">
        <v>90</v>
      </c>
      <c r="BK254" s="2">
        <f t="shared" si="344"/>
        <v>8100</v>
      </c>
      <c r="BL254" s="22">
        <f t="shared" si="345"/>
        <v>4.499809670330265</v>
      </c>
      <c r="BM254" s="34">
        <f t="shared" si="346"/>
        <v>-2.2024949999999999</v>
      </c>
      <c r="BN254" s="14">
        <f>BN$16*BJ254*$B236</f>
        <v>-0.3973698</v>
      </c>
      <c r="BO254" s="14">
        <f>BO$16*BK254*$B236</f>
        <v>0.30743873999999999</v>
      </c>
      <c r="BP254" s="14">
        <f>BP$16*BL254*$B236</f>
        <v>6.931021286713313</v>
      </c>
      <c r="BQ254" s="24">
        <f>BK239+SUM(BM254:BP254)</f>
        <v>-3.5318098732866865</v>
      </c>
      <c r="BR254" s="15">
        <f t="shared" si="347"/>
        <v>2.9251925649898376E-2</v>
      </c>
      <c r="BS254" s="24">
        <f t="shared" si="351"/>
        <v>2.916637818972715E-2</v>
      </c>
      <c r="BT254" s="2"/>
      <c r="BU254" s="2"/>
      <c r="BV254" s="4"/>
      <c r="BW254" s="5"/>
    </row>
    <row r="255" spans="1:75" x14ac:dyDescent="0.3">
      <c r="A255" s="1">
        <v>96</v>
      </c>
      <c r="B255" s="2">
        <v>102</v>
      </c>
      <c r="C255" s="2">
        <f t="shared" si="327"/>
        <v>10404</v>
      </c>
      <c r="D255" s="22">
        <f t="shared" si="328"/>
        <v>4.6249728132842707</v>
      </c>
      <c r="E255" s="34">
        <f t="shared" si="329"/>
        <v>-2.6692840000000002</v>
      </c>
      <c r="F255" s="14">
        <f>F$16*B255*$AF236</f>
        <v>-0.45035244000000002</v>
      </c>
      <c r="G255" s="14">
        <f>G$16*C255*$AF236</f>
        <v>0.39488798159999994</v>
      </c>
      <c r="H255" s="14">
        <f>H$16*D255*$AF236</f>
        <v>7.1238090870165376</v>
      </c>
      <c r="I255" s="24">
        <f>C239+SUM(E255:H255)</f>
        <v>-4.1652653713834624</v>
      </c>
      <c r="J255" s="15">
        <f t="shared" si="330"/>
        <v>1.5525594304945885E-2</v>
      </c>
      <c r="K255" s="24">
        <f t="shared" si="331"/>
        <v>7.3724237866169079E-2</v>
      </c>
      <c r="L255" s="2"/>
      <c r="M255" s="2"/>
      <c r="N255" s="4"/>
      <c r="O255" s="5"/>
      <c r="P255" s="1">
        <v>96</v>
      </c>
      <c r="Q255" s="2">
        <v>102</v>
      </c>
      <c r="R255" s="2">
        <f t="shared" si="332"/>
        <v>10404</v>
      </c>
      <c r="S255" s="22">
        <f t="shared" si="333"/>
        <v>4.6249728132842707</v>
      </c>
      <c r="T255" s="34">
        <f t="shared" si="334"/>
        <v>-2.6692840000000002</v>
      </c>
      <c r="U255" s="14">
        <f>U$16*Q255*$B236</f>
        <v>-0.45035244000000002</v>
      </c>
      <c r="V255" s="14">
        <f>V$16*R255*$B236</f>
        <v>0.39488798159999994</v>
      </c>
      <c r="W255" s="14">
        <f>W$16*S255*$B236</f>
        <v>7.1238090870165376</v>
      </c>
      <c r="X255" s="24">
        <f>R239+SUM(T255:W255)</f>
        <v>-4.2822890713834649</v>
      </c>
      <c r="Y255" s="15">
        <f t="shared" si="335"/>
        <v>1.3811011483891057E-2</v>
      </c>
      <c r="Z255" s="24">
        <f t="shared" si="348"/>
        <v>9.8560619336653069E-2</v>
      </c>
      <c r="AA255" s="2"/>
      <c r="AB255" s="2"/>
      <c r="AC255" s="4"/>
      <c r="AD255" s="5"/>
      <c r="AE255" s="1">
        <v>96</v>
      </c>
      <c r="AF255" s="2">
        <v>102</v>
      </c>
      <c r="AG255" s="2">
        <f t="shared" si="336"/>
        <v>10404</v>
      </c>
      <c r="AH255" s="22">
        <f t="shared" si="337"/>
        <v>4.6249728132842707</v>
      </c>
      <c r="AI255" s="34">
        <f t="shared" si="338"/>
        <v>-2.6692840000000002</v>
      </c>
      <c r="AJ255" s="14">
        <f>AJ$16*AF255*$B236</f>
        <v>-0.45035244000000002</v>
      </c>
      <c r="AK255" s="14">
        <f>AK$16*AG255*$B236</f>
        <v>0.39488798159999994</v>
      </c>
      <c r="AL255" s="14">
        <f>AL$16*AH255*$B236</f>
        <v>7.1238090870165376</v>
      </c>
      <c r="AM255" s="24">
        <f>AG239+SUM(AI255:AL255)</f>
        <v>-4.1432017713834615</v>
      </c>
      <c r="AN255" s="15">
        <f t="shared" si="339"/>
        <v>1.5871951702468832E-2</v>
      </c>
      <c r="AO255" s="24">
        <f t="shared" si="349"/>
        <v>6.9516803284904449E-2</v>
      </c>
      <c r="AP255" s="2"/>
      <c r="AQ255" s="2"/>
      <c r="AR255" s="4"/>
      <c r="AS255" s="5"/>
      <c r="AT255" s="1">
        <v>96</v>
      </c>
      <c r="AU255" s="2">
        <v>102</v>
      </c>
      <c r="AV255" s="2">
        <f t="shared" si="340"/>
        <v>10404</v>
      </c>
      <c r="AW255" s="22">
        <f t="shared" si="341"/>
        <v>4.6249728132842707</v>
      </c>
      <c r="AX255" s="34">
        <f t="shared" si="342"/>
        <v>-2.6692840000000002</v>
      </c>
      <c r="AY255" s="14">
        <f>AY$16*AU255*$B236</f>
        <v>-0.45035244000000002</v>
      </c>
      <c r="AZ255" s="14">
        <f>AZ$16*AV255*$B236</f>
        <v>0.39488798159999994</v>
      </c>
      <c r="BA255" s="14">
        <f>BA$16*AW255*$B236</f>
        <v>7.1238090870165376</v>
      </c>
      <c r="BB255" s="24">
        <f>AV239+SUM(AX255:BA255)</f>
        <v>-3.9454792713834621</v>
      </c>
      <c r="BC255" s="15">
        <f t="shared" si="343"/>
        <v>1.9341944107578859E-2</v>
      </c>
      <c r="BD255" s="24">
        <f t="shared" si="350"/>
        <v>3.8493409070159364E-2</v>
      </c>
      <c r="BE255" s="2"/>
      <c r="BF255" s="2"/>
      <c r="BG255" s="4"/>
      <c r="BH255" s="5"/>
      <c r="BI255" s="1">
        <v>96</v>
      </c>
      <c r="BJ255" s="2">
        <v>102</v>
      </c>
      <c r="BK255" s="2">
        <f t="shared" si="344"/>
        <v>10404</v>
      </c>
      <c r="BL255" s="22">
        <f t="shared" si="345"/>
        <v>4.6249728132842707</v>
      </c>
      <c r="BM255" s="34">
        <f t="shared" si="346"/>
        <v>-2.6692840000000002</v>
      </c>
      <c r="BN255" s="14">
        <f>BN$16*BJ255*$B236</f>
        <v>-0.45035244000000002</v>
      </c>
      <c r="BO255" s="14">
        <f>BO$16*BK255*$B236</f>
        <v>0.39488798159999994</v>
      </c>
      <c r="BP255" s="14">
        <f>BP$16*BL255*$B236</f>
        <v>7.1238090870165376</v>
      </c>
      <c r="BQ255" s="24">
        <f>BK239+SUM(BM255:BP255)</f>
        <v>-3.771344471383463</v>
      </c>
      <c r="BR255" s="15">
        <f t="shared" si="347"/>
        <v>2.3021091272964974E-2</v>
      </c>
      <c r="BS255" s="24">
        <f t="shared" si="351"/>
        <v>2.0456916609846453E-2</v>
      </c>
      <c r="BT255" s="2"/>
      <c r="BU255" s="2"/>
      <c r="BV255" s="4"/>
      <c r="BW255" s="5"/>
    </row>
    <row r="256" spans="1:75" x14ac:dyDescent="0.3">
      <c r="A256" s="1">
        <v>108</v>
      </c>
      <c r="B256" s="2">
        <v>114</v>
      </c>
      <c r="C256" s="2">
        <f t="shared" si="327"/>
        <v>12996</v>
      </c>
      <c r="D256" s="22">
        <f t="shared" si="328"/>
        <v>4.7361984483944957</v>
      </c>
      <c r="E256" s="34">
        <f t="shared" si="329"/>
        <v>-3.2606299999999999</v>
      </c>
      <c r="F256" s="14">
        <f>F$16*B256*$AF236</f>
        <v>-0.50333508000000005</v>
      </c>
      <c r="G256" s="14">
        <f>G$16*C256*$AF236</f>
        <v>0.49326837839999998</v>
      </c>
      <c r="H256" s="14">
        <f>H$16*D256*$AF236</f>
        <v>7.2951290540943008</v>
      </c>
      <c r="I256" s="24">
        <f>C239+SUM(E256:H256)</f>
        <v>-4.539893647505699</v>
      </c>
      <c r="J256" s="15">
        <f t="shared" si="330"/>
        <v>1.0674541757297387E-2</v>
      </c>
      <c r="K256" s="24">
        <f t="shared" si="331"/>
        <v>6.115935062620214E-2</v>
      </c>
      <c r="L256" s="2"/>
      <c r="M256" s="2"/>
      <c r="N256" s="4"/>
      <c r="O256" s="5"/>
      <c r="P256" s="1">
        <v>108</v>
      </c>
      <c r="Q256" s="2">
        <v>114</v>
      </c>
      <c r="R256" s="2">
        <f t="shared" si="332"/>
        <v>12996</v>
      </c>
      <c r="S256" s="22">
        <f t="shared" si="333"/>
        <v>4.7361984483944957</v>
      </c>
      <c r="T256" s="34">
        <f t="shared" si="334"/>
        <v>-3.2606299999999999</v>
      </c>
      <c r="U256" s="14">
        <f>U$16*Q256*$B236</f>
        <v>-0.50333508000000005</v>
      </c>
      <c r="V256" s="14">
        <f>V$16*R256*$B236</f>
        <v>0.49326837839999998</v>
      </c>
      <c r="W256" s="14">
        <f>W$16*S256*$B236</f>
        <v>7.2951290540943008</v>
      </c>
      <c r="X256" s="24">
        <f>R239+SUM(T256:W256)</f>
        <v>-4.6569173475057015</v>
      </c>
      <c r="Y256" s="15">
        <f t="shared" si="335"/>
        <v>9.4956892405944331E-3</v>
      </c>
      <c r="Z256" s="24">
        <f t="shared" si="348"/>
        <v>8.3475963334126546E-2</v>
      </c>
      <c r="AA256" s="2"/>
      <c r="AB256" s="2"/>
      <c r="AC256" s="4"/>
      <c r="AD256" s="5"/>
      <c r="AE256" s="1">
        <v>108</v>
      </c>
      <c r="AF256" s="2">
        <v>114</v>
      </c>
      <c r="AG256" s="2">
        <f t="shared" si="336"/>
        <v>12996</v>
      </c>
      <c r="AH256" s="22">
        <f t="shared" si="337"/>
        <v>4.7361984483944957</v>
      </c>
      <c r="AI256" s="34">
        <f t="shared" si="338"/>
        <v>-3.2606299999999999</v>
      </c>
      <c r="AJ256" s="14">
        <f>AJ$16*AF256*$B236</f>
        <v>-0.50333508000000005</v>
      </c>
      <c r="AK256" s="14">
        <f>AK$16*AG256*$B236</f>
        <v>0.49326837839999998</v>
      </c>
      <c r="AL256" s="14">
        <f>AL$16*AH256*$B236</f>
        <v>7.2951290540943008</v>
      </c>
      <c r="AM256" s="24">
        <f>AG239+SUM(AI256:AL256)</f>
        <v>-4.5178300475056981</v>
      </c>
      <c r="AN256" s="15">
        <f t="shared" si="339"/>
        <v>1.0912677987717228E-2</v>
      </c>
      <c r="AO256" s="24">
        <f t="shared" si="349"/>
        <v>5.7427664514096345E-2</v>
      </c>
      <c r="AP256" s="2"/>
      <c r="AQ256" s="2"/>
      <c r="AR256" s="4"/>
      <c r="AS256" s="5"/>
      <c r="AT256" s="1">
        <v>108</v>
      </c>
      <c r="AU256" s="2">
        <v>114</v>
      </c>
      <c r="AV256" s="2">
        <f t="shared" si="340"/>
        <v>12996</v>
      </c>
      <c r="AW256" s="22">
        <f t="shared" si="341"/>
        <v>4.7361984483944957</v>
      </c>
      <c r="AX256" s="34">
        <f t="shared" si="342"/>
        <v>-3.2606299999999999</v>
      </c>
      <c r="AY256" s="14">
        <f>AY$16*AU256*$B236</f>
        <v>-0.50333508000000005</v>
      </c>
      <c r="AZ256" s="14">
        <f>AZ$16*AV256*$B236</f>
        <v>0.49326837839999998</v>
      </c>
      <c r="BA256" s="14">
        <f>BA$16*AW256*$B236</f>
        <v>7.2951290540943008</v>
      </c>
      <c r="BB256" s="24">
        <f>AV239+SUM(AX256:BA256)</f>
        <v>-4.3201075475056987</v>
      </c>
      <c r="BC256" s="15">
        <f t="shared" si="343"/>
        <v>1.3298453250056267E-2</v>
      </c>
      <c r="BD256" s="24">
        <f t="shared" si="350"/>
        <v>3.0488001539334678E-2</v>
      </c>
      <c r="BE256" s="2"/>
      <c r="BF256" s="2"/>
      <c r="BG256" s="4"/>
      <c r="BH256" s="5"/>
      <c r="BI256" s="1">
        <v>108</v>
      </c>
      <c r="BJ256" s="2">
        <v>114</v>
      </c>
      <c r="BK256" s="2">
        <f t="shared" si="344"/>
        <v>12996</v>
      </c>
      <c r="BL256" s="22">
        <f t="shared" si="345"/>
        <v>4.7361984483944957</v>
      </c>
      <c r="BM256" s="34">
        <f t="shared" si="346"/>
        <v>-3.2606299999999999</v>
      </c>
      <c r="BN256" s="14">
        <f>BN$16*BJ256*$B236</f>
        <v>-0.50333508000000005</v>
      </c>
      <c r="BO256" s="14">
        <f>BO$16*BK256*$B236</f>
        <v>0.49326837839999998</v>
      </c>
      <c r="BP256" s="14">
        <f>BP$16*BL256*$B236</f>
        <v>7.2951290540943008</v>
      </c>
      <c r="BQ256" s="24">
        <f>BK239+SUM(BM256:BP256)</f>
        <v>-4.1459727475056996</v>
      </c>
      <c r="BR256" s="15">
        <f t="shared" si="347"/>
        <v>1.5828031781916101E-2</v>
      </c>
      <c r="BS256" s="24">
        <f t="shared" si="351"/>
        <v>1.5491487638003306E-2</v>
      </c>
      <c r="BT256" s="2"/>
      <c r="BU256" s="2"/>
      <c r="BV256" s="4"/>
      <c r="BW256" s="5"/>
    </row>
    <row r="257" spans="1:75" x14ac:dyDescent="0.3">
      <c r="A257" s="1">
        <v>120</v>
      </c>
      <c r="B257" s="2">
        <v>126</v>
      </c>
      <c r="C257" s="2">
        <f t="shared" si="327"/>
        <v>15876</v>
      </c>
      <c r="D257" s="22">
        <f t="shared" si="328"/>
        <v>4.836281906951478</v>
      </c>
      <c r="E257" s="34">
        <f t="shared" si="329"/>
        <v>-3.3957199999999998</v>
      </c>
      <c r="F257" s="14">
        <f>F$16*B257*$AF236</f>
        <v>-0.55631772000000002</v>
      </c>
      <c r="G257" s="14">
        <f>G$16*C257*$AF236</f>
        <v>0.60257993039999991</v>
      </c>
      <c r="H257" s="14">
        <f>H$16*D257*$AF236</f>
        <v>7.4492868146502964</v>
      </c>
      <c r="I257" s="24">
        <f>C239+SUM(E257:H257)</f>
        <v>-4.4644969749497028</v>
      </c>
      <c r="J257" s="15">
        <f t="shared" si="330"/>
        <v>1.1510484365938684E-2</v>
      </c>
      <c r="K257" s="24">
        <f t="shared" si="331"/>
        <v>5.3796729745128141E-2</v>
      </c>
      <c r="L257" s="2"/>
      <c r="M257" s="2"/>
      <c r="N257" s="4"/>
      <c r="O257" s="5"/>
      <c r="P257" s="1">
        <v>120</v>
      </c>
      <c r="Q257" s="2">
        <v>126</v>
      </c>
      <c r="R257" s="2">
        <f t="shared" si="332"/>
        <v>15876</v>
      </c>
      <c r="S257" s="22">
        <f t="shared" si="333"/>
        <v>4.836281906951478</v>
      </c>
      <c r="T257" s="34">
        <f t="shared" si="334"/>
        <v>-3.3957199999999998</v>
      </c>
      <c r="U257" s="14">
        <f>U$16*Q257*$B236</f>
        <v>-0.55631772000000002</v>
      </c>
      <c r="V257" s="14">
        <f>V$16*R257*$B236</f>
        <v>0.60257993039999991</v>
      </c>
      <c r="W257" s="14">
        <f>W$16*S257*$B236</f>
        <v>7.4492868146502964</v>
      </c>
      <c r="X257" s="24">
        <f>R239+SUM(T257:W257)</f>
        <v>-4.5815206749497053</v>
      </c>
      <c r="Y257" s="15">
        <f t="shared" si="335"/>
        <v>1.0239313783465613E-2</v>
      </c>
      <c r="Z257" s="24">
        <f t="shared" si="348"/>
        <v>7.447674437162119E-2</v>
      </c>
      <c r="AA257" s="2"/>
      <c r="AB257" s="2"/>
      <c r="AC257" s="4"/>
      <c r="AD257" s="5"/>
      <c r="AE257" s="1">
        <v>120</v>
      </c>
      <c r="AF257" s="2">
        <v>126</v>
      </c>
      <c r="AG257" s="2">
        <f t="shared" si="336"/>
        <v>15876</v>
      </c>
      <c r="AH257" s="22">
        <f t="shared" si="337"/>
        <v>4.836281906951478</v>
      </c>
      <c r="AI257" s="34">
        <f t="shared" si="338"/>
        <v>-3.3957199999999998</v>
      </c>
      <c r="AJ257" s="14">
        <f>AJ$16*AF257*$B236</f>
        <v>-0.55631772000000002</v>
      </c>
      <c r="AK257" s="14">
        <f>AK$16*AG257*$B236</f>
        <v>0.60257993039999991</v>
      </c>
      <c r="AL257" s="14">
        <f>AL$16*AH257*$B236</f>
        <v>7.4492868146502964</v>
      </c>
      <c r="AM257" s="24">
        <f>AG239+SUM(AI257:AL257)</f>
        <v>-4.4424333749497018</v>
      </c>
      <c r="AN257" s="15">
        <f t="shared" si="339"/>
        <v>1.1767269473864958E-2</v>
      </c>
      <c r="AO257" s="24">
        <f t="shared" si="349"/>
        <v>5.0369528201579916E-2</v>
      </c>
      <c r="AP257" s="2"/>
      <c r="AQ257" s="2"/>
      <c r="AR257" s="4"/>
      <c r="AS257" s="5"/>
      <c r="AT257" s="1">
        <v>120</v>
      </c>
      <c r="AU257" s="2">
        <v>126</v>
      </c>
      <c r="AV257" s="2">
        <f t="shared" si="340"/>
        <v>15876</v>
      </c>
      <c r="AW257" s="22">
        <f t="shared" si="341"/>
        <v>4.836281906951478</v>
      </c>
      <c r="AX257" s="34">
        <f t="shared" si="342"/>
        <v>-3.3957199999999998</v>
      </c>
      <c r="AY257" s="14">
        <f>AY$16*AU257*$B236</f>
        <v>-0.55631772000000002</v>
      </c>
      <c r="AZ257" s="14">
        <f>AZ$16*AV257*$B236</f>
        <v>0.60257993039999991</v>
      </c>
      <c r="BA257" s="14">
        <f>BA$16*AW257*$B236</f>
        <v>7.4492868146502964</v>
      </c>
      <c r="BB257" s="24">
        <f>AV239+SUM(AX257:BA257)</f>
        <v>-4.2447108749497025</v>
      </c>
      <c r="BC257" s="15">
        <f t="shared" si="343"/>
        <v>1.4339879097975843E-2</v>
      </c>
      <c r="BD257" s="24">
        <f t="shared" si="350"/>
        <v>2.5982203267468435E-2</v>
      </c>
      <c r="BE257" s="2"/>
      <c r="BF257" s="2"/>
      <c r="BG257" s="4"/>
      <c r="BH257" s="5"/>
      <c r="BI257" s="1">
        <v>120</v>
      </c>
      <c r="BJ257" s="2">
        <v>126</v>
      </c>
      <c r="BK257" s="2">
        <f t="shared" si="344"/>
        <v>15876</v>
      </c>
      <c r="BL257" s="22">
        <f t="shared" si="345"/>
        <v>4.836281906951478</v>
      </c>
      <c r="BM257" s="34">
        <f t="shared" si="346"/>
        <v>-3.3957199999999998</v>
      </c>
      <c r="BN257" s="14">
        <f>BN$16*BJ257*$B236</f>
        <v>-0.55631772000000002</v>
      </c>
      <c r="BO257" s="14">
        <f>BO$16*BK257*$B236</f>
        <v>0.60257993039999991</v>
      </c>
      <c r="BP257" s="14">
        <f>BP$16*BL257*$B236</f>
        <v>7.4492868146502964</v>
      </c>
      <c r="BQ257" s="24">
        <f>BK239+SUM(BM257:BP257)</f>
        <v>-4.0705760749497033</v>
      </c>
      <c r="BR257" s="15">
        <f t="shared" si="347"/>
        <v>1.7067553484886349E-2</v>
      </c>
      <c r="BS257" s="24">
        <f t="shared" si="351"/>
        <v>1.2804288932857788E-2</v>
      </c>
      <c r="BT257" s="2"/>
      <c r="BU257" s="2"/>
      <c r="BV257" s="4"/>
      <c r="BW257" s="5"/>
    </row>
    <row r="258" spans="1:75" x14ac:dyDescent="0.3">
      <c r="A258" s="6"/>
      <c r="B258" s="7"/>
      <c r="C258" s="7"/>
      <c r="D258" s="6"/>
      <c r="E258" s="7"/>
      <c r="F258" s="26"/>
      <c r="G258" s="26"/>
      <c r="H258" s="26"/>
      <c r="I258" s="7"/>
      <c r="J258" s="7"/>
      <c r="K258" s="27">
        <f ca="1">INDIRECT(ADDRESS(ROW(K242)+MATCH(0.5,K243:K257,-1),COLUMN(A242),2,1))+(INDIRECT(ADDRESS(ROW(K242)+MATCH(0.5,K243:K257,-1)+1,COLUMN(A242),2,1))-INDIRECT(ADDRESS(ROW(K242)+MATCH(0.5,K243:K257,-1),COLUMN(A242),2,1)))*(INDIRECT(ADDRESS(ROW(K242)+MATCH(0.5,K243:K257,-1),COLUMN(),2,1))-0.5)/(INDIRECT(ADDRESS(ROW(K242)+MATCH(0.5,K243:K257,-1),COLUMN(),2,1))-INDIRECT(ADDRESS(ROW(K242)+MATCH(0.5,K243:K257,-1)+1,COLUMN(),2,1)))</f>
        <v>34.561893607986143</v>
      </c>
      <c r="L258" s="7"/>
      <c r="M258" s="7"/>
      <c r="N258" s="7"/>
      <c r="O258" s="5"/>
      <c r="P258" s="6"/>
      <c r="Q258" s="7"/>
      <c r="R258" s="7"/>
      <c r="S258" s="6"/>
      <c r="T258" s="7"/>
      <c r="U258" s="26"/>
      <c r="V258" s="26"/>
      <c r="W258" s="26"/>
      <c r="X258" s="7"/>
      <c r="Y258" s="7"/>
      <c r="Z258" s="27">
        <f ca="1">INDIRECT(ADDRESS(ROW(Z242)+MATCH(0.5,Z243:Z257,-1),COLUMN(P242),2,1))+(INDIRECT(ADDRESS(ROW(Z242)+MATCH(0.5,Z243:Z257,-1)+1,COLUMN(P242),2,1))-INDIRECT(ADDRESS(ROW(Z242)+MATCH(0.5,Z243:Z257,-1),COLUMN(P242),2,1)))*(INDIRECT(ADDRESS(ROW(Z242)+MATCH(0.5,Z243:Z257,-1),COLUMN(),2,1))-0.5)/(INDIRECT(ADDRESS(ROW(Z242)+MATCH(0.5,Z243:Z257,-1),COLUMN(),2,1))-INDIRECT(ADDRESS(ROW(Z242)+MATCH(0.5,Z243:Z257,-1)+1,COLUMN(),2,1)))</f>
        <v>36.160722714620512</v>
      </c>
      <c r="AA258" s="7"/>
      <c r="AB258" s="7"/>
      <c r="AC258" s="7"/>
      <c r="AD258" s="5"/>
      <c r="AE258" s="6"/>
      <c r="AF258" s="7"/>
      <c r="AG258" s="7"/>
      <c r="AH258" s="6"/>
      <c r="AI258" s="7"/>
      <c r="AJ258" s="26"/>
      <c r="AK258" s="26"/>
      <c r="AL258" s="26"/>
      <c r="AM258" s="7"/>
      <c r="AN258" s="7"/>
      <c r="AO258" s="27">
        <f ca="1">INDIRECT(ADDRESS(ROW(AO242)+MATCH(0.5,AO243:AO257,-1),COLUMN(AE242),2,1))+(INDIRECT(ADDRESS(ROW(AO242)+MATCH(0.5,AO243:AO257,-1)+1,COLUMN(AE242),2,1))-INDIRECT(ADDRESS(ROW(AO242)+MATCH(0.5,AO243:AO257,-1),COLUMN(AE242),2,1)))*(INDIRECT(ADDRESS(ROW(AO242)+MATCH(0.5,AO243:AO257,-1),COLUMN(),2,1))-0.5)/(INDIRECT(ADDRESS(ROW(AO242)+MATCH(0.5,AO243:AO257,-1),COLUMN(),2,1))-INDIRECT(ADDRESS(ROW(AO242)+MATCH(0.5,AO243:AO257,-1)+1,COLUMN(),2,1)))</f>
        <v>34.278292559173103</v>
      </c>
      <c r="AP258" s="7"/>
      <c r="AQ258" s="7"/>
      <c r="AR258" s="7"/>
      <c r="AS258" s="5"/>
      <c r="AT258" s="6"/>
      <c r="AU258" s="7"/>
      <c r="AV258" s="7"/>
      <c r="AW258" s="6"/>
      <c r="AX258" s="7"/>
      <c r="AY258" s="26"/>
      <c r="AZ258" s="26"/>
      <c r="BA258" s="26"/>
      <c r="BB258" s="7"/>
      <c r="BC258" s="7"/>
      <c r="BD258" s="27">
        <f ca="1">INDIRECT(ADDRESS(ROW(BD242)+MATCH(0.5,BD243:BD257,-1),COLUMN(AT242),2,1))+(INDIRECT(ADDRESS(ROW(BD242)+MATCH(0.5,BD243:BD257,-1)+1,COLUMN(AT242),2,1))-INDIRECT(ADDRESS(ROW(BD242)+MATCH(0.5,BD243:BD257,-1),COLUMN(AT242),2,1)))*(INDIRECT(ADDRESS(ROW(BD242)+MATCH(0.5,BD243:BD257,-1),COLUMN(),2,1))-0.5)/(INDIRECT(ADDRESS(ROW(BD242)+MATCH(0.5,BD243:BD257,-1),COLUMN(),2,1))-INDIRECT(ADDRESS(ROW(BD242)+MATCH(0.5,BD243:BD257,-1)+1,COLUMN(),2,1)))</f>
        <v>31.839162491365158</v>
      </c>
      <c r="BE258" s="7"/>
      <c r="BF258" s="7"/>
      <c r="BG258" s="7"/>
      <c r="BH258" s="5"/>
      <c r="BI258" s="6"/>
      <c r="BJ258" s="7"/>
      <c r="BK258" s="7"/>
      <c r="BL258" s="6"/>
      <c r="BM258" s="7"/>
      <c r="BN258" s="26"/>
      <c r="BO258" s="26"/>
      <c r="BP258" s="26"/>
      <c r="BQ258" s="7"/>
      <c r="BR258" s="7"/>
      <c r="BS258" s="27">
        <f ca="1">INDIRECT(ADDRESS(ROW(BS242)+MATCH(0.5,BS243:BS257,-1),COLUMN(BI242),2,1))+(INDIRECT(ADDRESS(ROW(BS242)+MATCH(0.5,BS243:BS257,-1)+1,COLUMN(BI242),2,1))-INDIRECT(ADDRESS(ROW(BS242)+MATCH(0.5,BS243:BS257,-1),COLUMN(BI242),2,1)))*(INDIRECT(ADDRESS(ROW(BS242)+MATCH(0.5,BS243:BS257,-1),COLUMN(),2,1))-0.5)/(INDIRECT(ADDRESS(ROW(BS242)+MATCH(0.5,BS243:BS257,-1),COLUMN(),2,1))-INDIRECT(ADDRESS(ROW(BS242)+MATCH(0.5,BS243:BS257,-1)+1,COLUMN(),2,1)))</f>
        <v>29.819324855690748</v>
      </c>
      <c r="BT258" s="7"/>
      <c r="BU258" s="7"/>
      <c r="BV258" s="7"/>
      <c r="BW258" s="5"/>
    </row>
    <row r="259" spans="1:75" x14ac:dyDescent="0.3">
      <c r="A259" s="9" t="s">
        <v>9</v>
      </c>
      <c r="B259" s="4"/>
      <c r="C259" s="4"/>
      <c r="D259" s="1"/>
      <c r="E259" s="4"/>
      <c r="F259" s="28"/>
      <c r="G259" s="28"/>
      <c r="H259" s="28"/>
      <c r="I259" s="4"/>
      <c r="J259" s="4"/>
      <c r="K259" s="4"/>
      <c r="L259" s="4"/>
      <c r="M259" s="4"/>
      <c r="N259" s="4"/>
      <c r="O259" s="29"/>
      <c r="P259" s="9" t="s">
        <v>9</v>
      </c>
      <c r="Q259" s="4"/>
      <c r="R259" s="4"/>
      <c r="S259" s="1"/>
      <c r="T259" s="4"/>
      <c r="U259" s="28"/>
      <c r="V259" s="28"/>
      <c r="W259" s="28"/>
      <c r="X259" s="4"/>
      <c r="Y259" s="4"/>
      <c r="Z259" s="4"/>
      <c r="AA259" s="4"/>
      <c r="AB259" s="4"/>
      <c r="AC259" s="4"/>
      <c r="AD259" s="29"/>
      <c r="AE259" s="9" t="s">
        <v>9</v>
      </c>
      <c r="AF259" s="4"/>
      <c r="AG259" s="4"/>
      <c r="AH259" s="1"/>
      <c r="AI259" s="4"/>
      <c r="AJ259" s="28"/>
      <c r="AK259" s="28"/>
      <c r="AL259" s="28"/>
      <c r="AM259" s="4"/>
      <c r="AN259" s="4"/>
      <c r="AO259" s="4"/>
      <c r="AP259" s="4"/>
      <c r="AQ259" s="4"/>
      <c r="AR259" s="4"/>
      <c r="AS259" s="29"/>
      <c r="AT259" s="9" t="s">
        <v>9</v>
      </c>
      <c r="AU259" s="4"/>
      <c r="AV259" s="4"/>
      <c r="AW259" s="1"/>
      <c r="AX259" s="4"/>
      <c r="AY259" s="28"/>
      <c r="AZ259" s="28"/>
      <c r="BA259" s="28"/>
      <c r="BB259" s="4"/>
      <c r="BC259" s="4"/>
      <c r="BD259" s="4"/>
      <c r="BE259" s="4"/>
      <c r="BF259" s="4"/>
      <c r="BG259" s="4"/>
      <c r="BH259" s="29"/>
      <c r="BI259" s="9" t="s">
        <v>9</v>
      </c>
      <c r="BJ259" s="4"/>
      <c r="BK259" s="4"/>
      <c r="BL259" s="1"/>
      <c r="BM259" s="4"/>
      <c r="BN259" s="28"/>
      <c r="BO259" s="28"/>
      <c r="BP259" s="28"/>
      <c r="BQ259" s="4"/>
      <c r="BR259" s="4"/>
      <c r="BS259" s="4"/>
      <c r="BT259" s="4"/>
      <c r="BU259" s="4"/>
      <c r="BV259" s="4"/>
      <c r="BW259" s="29"/>
    </row>
    <row r="260" spans="1:75" x14ac:dyDescent="0.3">
      <c r="A260" s="1" t="s">
        <v>10</v>
      </c>
      <c r="B260" s="2">
        <f>B235+60</f>
        <v>1321</v>
      </c>
      <c r="C260" s="14">
        <f>HLOOKUP(B260,E260:O261,2)</f>
        <v>1.536267</v>
      </c>
      <c r="D260" s="1"/>
      <c r="E260" s="2">
        <v>721</v>
      </c>
      <c r="F260" s="2">
        <f>E260+60</f>
        <v>781</v>
      </c>
      <c r="G260" s="2">
        <f t="shared" ref="G260:M260" si="352">F260+60</f>
        <v>841</v>
      </c>
      <c r="H260" s="2">
        <f t="shared" si="352"/>
        <v>901</v>
      </c>
      <c r="I260" s="2">
        <f t="shared" si="352"/>
        <v>961</v>
      </c>
      <c r="J260" s="2">
        <f t="shared" si="352"/>
        <v>1021</v>
      </c>
      <c r="K260" s="2">
        <f t="shared" si="352"/>
        <v>1081</v>
      </c>
      <c r="L260" s="2">
        <f t="shared" si="352"/>
        <v>1141</v>
      </c>
      <c r="M260" s="2">
        <f t="shared" si="352"/>
        <v>1201</v>
      </c>
      <c r="N260" s="4">
        <f>M260+60</f>
        <v>1261</v>
      </c>
      <c r="O260" s="1">
        <f>N260+60</f>
        <v>1321</v>
      </c>
      <c r="P260" s="1" t="s">
        <v>10</v>
      </c>
      <c r="Q260" s="2">
        <f>Q235+60</f>
        <v>1321</v>
      </c>
      <c r="R260" s="14">
        <f>HLOOKUP(Q260,T260:AD261,2)</f>
        <v>1.536267</v>
      </c>
      <c r="S260" s="1"/>
      <c r="T260" s="2">
        <v>721</v>
      </c>
      <c r="U260" s="2">
        <f>T260+60</f>
        <v>781</v>
      </c>
      <c r="V260" s="2">
        <f t="shared" ref="V260:AB260" si="353">U260+60</f>
        <v>841</v>
      </c>
      <c r="W260" s="2">
        <f t="shared" si="353"/>
        <v>901</v>
      </c>
      <c r="X260" s="2">
        <f t="shared" si="353"/>
        <v>961</v>
      </c>
      <c r="Y260" s="2">
        <f t="shared" si="353"/>
        <v>1021</v>
      </c>
      <c r="Z260" s="2">
        <f t="shared" si="353"/>
        <v>1081</v>
      </c>
      <c r="AA260" s="2">
        <f t="shared" si="353"/>
        <v>1141</v>
      </c>
      <c r="AB260" s="2">
        <f t="shared" si="353"/>
        <v>1201</v>
      </c>
      <c r="AC260" s="4">
        <f>AB260+60</f>
        <v>1261</v>
      </c>
      <c r="AD260" s="1">
        <f>AC260+60</f>
        <v>1321</v>
      </c>
      <c r="AE260" s="1" t="s">
        <v>10</v>
      </c>
      <c r="AF260" s="2">
        <f>AF235+60</f>
        <v>1321</v>
      </c>
      <c r="AG260" s="14">
        <f>HLOOKUP(AF260,AI260:AS261,2)</f>
        <v>1.536267</v>
      </c>
      <c r="AH260" s="1"/>
      <c r="AI260" s="2">
        <v>721</v>
      </c>
      <c r="AJ260" s="2">
        <f>AI260+60</f>
        <v>781</v>
      </c>
      <c r="AK260" s="2">
        <f t="shared" ref="AK260:AQ260" si="354">AJ260+60</f>
        <v>841</v>
      </c>
      <c r="AL260" s="2">
        <f t="shared" si="354"/>
        <v>901</v>
      </c>
      <c r="AM260" s="2">
        <f t="shared" si="354"/>
        <v>961</v>
      </c>
      <c r="AN260" s="2">
        <f t="shared" si="354"/>
        <v>1021</v>
      </c>
      <c r="AO260" s="2">
        <f t="shared" si="354"/>
        <v>1081</v>
      </c>
      <c r="AP260" s="2">
        <f t="shared" si="354"/>
        <v>1141</v>
      </c>
      <c r="AQ260" s="2">
        <f t="shared" si="354"/>
        <v>1201</v>
      </c>
      <c r="AR260" s="4">
        <f>AQ260+60</f>
        <v>1261</v>
      </c>
      <c r="AS260" s="1">
        <f>AR260+60</f>
        <v>1321</v>
      </c>
      <c r="AT260" s="1" t="s">
        <v>10</v>
      </c>
      <c r="AU260" s="2">
        <f>AU235+60</f>
        <v>1321</v>
      </c>
      <c r="AV260" s="14">
        <f>HLOOKUP(AU260,AX260:BH261,2)</f>
        <v>1.536267</v>
      </c>
      <c r="AW260" s="1"/>
      <c r="AX260" s="2">
        <v>721</v>
      </c>
      <c r="AY260" s="2">
        <f>AX260+60</f>
        <v>781</v>
      </c>
      <c r="AZ260" s="2">
        <f t="shared" ref="AZ260:BF260" si="355">AY260+60</f>
        <v>841</v>
      </c>
      <c r="BA260" s="2">
        <f t="shared" si="355"/>
        <v>901</v>
      </c>
      <c r="BB260" s="2">
        <f t="shared" si="355"/>
        <v>961</v>
      </c>
      <c r="BC260" s="2">
        <f t="shared" si="355"/>
        <v>1021</v>
      </c>
      <c r="BD260" s="2">
        <f t="shared" si="355"/>
        <v>1081</v>
      </c>
      <c r="BE260" s="2">
        <f t="shared" si="355"/>
        <v>1141</v>
      </c>
      <c r="BF260" s="2">
        <f t="shared" si="355"/>
        <v>1201</v>
      </c>
      <c r="BG260" s="4">
        <f>BF260+60</f>
        <v>1261</v>
      </c>
      <c r="BH260" s="1">
        <f>BG260+60</f>
        <v>1321</v>
      </c>
      <c r="BI260" s="1" t="s">
        <v>10</v>
      </c>
      <c r="BJ260" s="2">
        <f>BJ235+60</f>
        <v>1321</v>
      </c>
      <c r="BK260" s="14">
        <f>HLOOKUP(BJ260,BM260:BW261,2)</f>
        <v>1.536267</v>
      </c>
      <c r="BL260" s="1"/>
      <c r="BM260" s="2">
        <v>721</v>
      </c>
      <c r="BN260" s="2">
        <f>BM260+60</f>
        <v>781</v>
      </c>
      <c r="BO260" s="2">
        <f t="shared" ref="BO260:BU260" si="356">BN260+60</f>
        <v>841</v>
      </c>
      <c r="BP260" s="2">
        <f t="shared" si="356"/>
        <v>901</v>
      </c>
      <c r="BQ260" s="2">
        <f t="shared" si="356"/>
        <v>961</v>
      </c>
      <c r="BR260" s="2">
        <f t="shared" si="356"/>
        <v>1021</v>
      </c>
      <c r="BS260" s="2">
        <f t="shared" si="356"/>
        <v>1081</v>
      </c>
      <c r="BT260" s="2">
        <f t="shared" si="356"/>
        <v>1141</v>
      </c>
      <c r="BU260" s="2">
        <f t="shared" si="356"/>
        <v>1201</v>
      </c>
      <c r="BV260" s="4">
        <f>BU260+60</f>
        <v>1261</v>
      </c>
      <c r="BW260" s="1">
        <f>BV260+60</f>
        <v>1321</v>
      </c>
    </row>
    <row r="261" spans="1:75" x14ac:dyDescent="0.3">
      <c r="A261" s="1" t="s">
        <v>11</v>
      </c>
      <c r="B261" s="2">
        <f>B260+30</f>
        <v>1351</v>
      </c>
      <c r="C261" s="2"/>
      <c r="D261" s="1"/>
      <c r="E261" s="14">
        <f t="shared" ref="E261:O261" si="357">E236</f>
        <v>-1.6810940000000001</v>
      </c>
      <c r="F261" s="14">
        <f t="shared" si="357"/>
        <v>-1.2586139999999999</v>
      </c>
      <c r="G261" s="14">
        <f t="shared" si="357"/>
        <v>-0.90927690000000005</v>
      </c>
      <c r="H261" s="14">
        <f t="shared" si="357"/>
        <v>-0.57127360000000005</v>
      </c>
      <c r="I261" s="14">
        <f t="shared" si="357"/>
        <v>-0.29197329999999999</v>
      </c>
      <c r="J261" s="19">
        <f t="shared" si="357"/>
        <v>0</v>
      </c>
      <c r="K261" s="14">
        <f t="shared" si="357"/>
        <v>0.32382309999999997</v>
      </c>
      <c r="L261" s="14">
        <f t="shared" si="357"/>
        <v>0.60707219999999995</v>
      </c>
      <c r="M261" s="14">
        <f t="shared" si="357"/>
        <v>0.92641929999999995</v>
      </c>
      <c r="N261" s="30">
        <f t="shared" si="357"/>
        <v>1.2763329999999999</v>
      </c>
      <c r="O261" s="31">
        <f t="shared" si="357"/>
        <v>1.536267</v>
      </c>
      <c r="P261" s="1" t="s">
        <v>11</v>
      </c>
      <c r="Q261" s="2">
        <f>Q260+30</f>
        <v>1351</v>
      </c>
      <c r="R261" s="2"/>
      <c r="S261" s="1"/>
      <c r="T261" s="14">
        <f t="shared" ref="T261:AD261" si="358">T236</f>
        <v>-1.6810940000000001</v>
      </c>
      <c r="U261" s="14">
        <f t="shared" si="358"/>
        <v>-1.2586139999999999</v>
      </c>
      <c r="V261" s="14">
        <f t="shared" si="358"/>
        <v>-0.90927690000000005</v>
      </c>
      <c r="W261" s="14">
        <f t="shared" si="358"/>
        <v>-0.57127360000000005</v>
      </c>
      <c r="X261" s="14">
        <f t="shared" si="358"/>
        <v>-0.29197329999999999</v>
      </c>
      <c r="Y261" s="19">
        <f t="shared" si="358"/>
        <v>0</v>
      </c>
      <c r="Z261" s="14">
        <f t="shared" si="358"/>
        <v>0.32382309999999997</v>
      </c>
      <c r="AA261" s="14">
        <f t="shared" si="358"/>
        <v>0.60707219999999995</v>
      </c>
      <c r="AB261" s="14">
        <f t="shared" si="358"/>
        <v>0.92641929999999995</v>
      </c>
      <c r="AC261" s="30">
        <f t="shared" si="358"/>
        <v>1.2763329999999999</v>
      </c>
      <c r="AD261" s="31">
        <f t="shared" si="358"/>
        <v>1.536267</v>
      </c>
      <c r="AE261" s="1" t="s">
        <v>11</v>
      </c>
      <c r="AF261" s="2">
        <f>AF260+30</f>
        <v>1351</v>
      </c>
      <c r="AG261" s="2"/>
      <c r="AH261" s="1"/>
      <c r="AI261" s="14">
        <f t="shared" ref="AI261:AS261" si="359">AI236</f>
        <v>-1.6810940000000001</v>
      </c>
      <c r="AJ261" s="14">
        <f t="shared" si="359"/>
        <v>-1.2586139999999999</v>
      </c>
      <c r="AK261" s="14">
        <f t="shared" si="359"/>
        <v>-0.90927690000000005</v>
      </c>
      <c r="AL261" s="14">
        <f t="shared" si="359"/>
        <v>-0.57127360000000005</v>
      </c>
      <c r="AM261" s="14">
        <f t="shared" si="359"/>
        <v>-0.29197329999999999</v>
      </c>
      <c r="AN261" s="19">
        <f t="shared" si="359"/>
        <v>0</v>
      </c>
      <c r="AO261" s="14">
        <f t="shared" si="359"/>
        <v>0.32382309999999997</v>
      </c>
      <c r="AP261" s="14">
        <f t="shared" si="359"/>
        <v>0.60707219999999995</v>
      </c>
      <c r="AQ261" s="14">
        <f t="shared" si="359"/>
        <v>0.92641929999999995</v>
      </c>
      <c r="AR261" s="30">
        <f t="shared" si="359"/>
        <v>1.2763329999999999</v>
      </c>
      <c r="AS261" s="31">
        <f t="shared" si="359"/>
        <v>1.536267</v>
      </c>
      <c r="AT261" s="1" t="s">
        <v>11</v>
      </c>
      <c r="AU261" s="2">
        <f>AU260+30</f>
        <v>1351</v>
      </c>
      <c r="AV261" s="2"/>
      <c r="AW261" s="1"/>
      <c r="AX261" s="14">
        <f t="shared" ref="AX261:BH261" si="360">AX236</f>
        <v>-1.6810940000000001</v>
      </c>
      <c r="AY261" s="14">
        <f t="shared" si="360"/>
        <v>-1.2586139999999999</v>
      </c>
      <c r="AZ261" s="14">
        <f t="shared" si="360"/>
        <v>-0.90927690000000005</v>
      </c>
      <c r="BA261" s="14">
        <f t="shared" si="360"/>
        <v>-0.57127360000000005</v>
      </c>
      <c r="BB261" s="14">
        <f t="shared" si="360"/>
        <v>-0.29197329999999999</v>
      </c>
      <c r="BC261" s="19">
        <f t="shared" si="360"/>
        <v>0</v>
      </c>
      <c r="BD261" s="14">
        <f t="shared" si="360"/>
        <v>0.32382309999999997</v>
      </c>
      <c r="BE261" s="14">
        <f t="shared" si="360"/>
        <v>0.60707219999999995</v>
      </c>
      <c r="BF261" s="14">
        <f t="shared" si="360"/>
        <v>0.92641929999999995</v>
      </c>
      <c r="BG261" s="30">
        <f t="shared" si="360"/>
        <v>1.2763329999999999</v>
      </c>
      <c r="BH261" s="31">
        <f t="shared" si="360"/>
        <v>1.536267</v>
      </c>
      <c r="BI261" s="1" t="s">
        <v>11</v>
      </c>
      <c r="BJ261" s="2">
        <f>BJ260+30</f>
        <v>1351</v>
      </c>
      <c r="BK261" s="2"/>
      <c r="BL261" s="1"/>
      <c r="BM261" s="14">
        <f t="shared" ref="BM261:BW261" si="361">BM236</f>
        <v>-1.6810940000000001</v>
      </c>
      <c r="BN261" s="14">
        <f t="shared" si="361"/>
        <v>-1.2586139999999999</v>
      </c>
      <c r="BO261" s="14">
        <f t="shared" si="361"/>
        <v>-0.90927690000000005</v>
      </c>
      <c r="BP261" s="14">
        <f t="shared" si="361"/>
        <v>-0.57127360000000005</v>
      </c>
      <c r="BQ261" s="14">
        <f t="shared" si="361"/>
        <v>-0.29197329999999999</v>
      </c>
      <c r="BR261" s="19">
        <f t="shared" si="361"/>
        <v>0</v>
      </c>
      <c r="BS261" s="14">
        <f t="shared" si="361"/>
        <v>0.32382309999999997</v>
      </c>
      <c r="BT261" s="14">
        <f t="shared" si="361"/>
        <v>0.60707219999999995</v>
      </c>
      <c r="BU261" s="14">
        <f t="shared" si="361"/>
        <v>0.92641929999999995</v>
      </c>
      <c r="BV261" s="30">
        <f t="shared" si="361"/>
        <v>1.2763329999999999</v>
      </c>
      <c r="BW261" s="31">
        <f t="shared" si="361"/>
        <v>1.536267</v>
      </c>
    </row>
    <row r="262" spans="1:75" x14ac:dyDescent="0.3">
      <c r="A262" s="1" t="s">
        <v>12</v>
      </c>
      <c r="B262" s="14">
        <f>B237</f>
        <v>-9.9203999999999994E-3</v>
      </c>
      <c r="C262" s="15">
        <f>B261*B262</f>
        <v>-13.402460399999999</v>
      </c>
      <c r="D262" s="1"/>
      <c r="E262" s="2"/>
      <c r="F262" s="2"/>
      <c r="G262" s="2"/>
      <c r="H262" s="2"/>
      <c r="I262" s="2"/>
      <c r="J262" s="2"/>
      <c r="K262" s="2"/>
      <c r="L262" s="2"/>
      <c r="M262" s="2"/>
      <c r="N262" s="4"/>
      <c r="O262" s="5"/>
      <c r="P262" s="1" t="s">
        <v>12</v>
      </c>
      <c r="Q262" s="14">
        <f>Q237</f>
        <v>-1.0211400000000001E-2</v>
      </c>
      <c r="R262" s="15">
        <f>Q261*Q262</f>
        <v>-13.795601400000001</v>
      </c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4"/>
      <c r="AD262" s="5"/>
      <c r="AE262" s="1" t="s">
        <v>12</v>
      </c>
      <c r="AF262" s="14">
        <f>AF237</f>
        <v>-9.9276E-3</v>
      </c>
      <c r="AG262" s="15">
        <f>AF261*AF262</f>
        <v>-13.412187599999999</v>
      </c>
      <c r="AH262" s="1"/>
      <c r="AI262" s="2"/>
      <c r="AJ262" s="2"/>
      <c r="AK262" s="2"/>
      <c r="AL262" s="2"/>
      <c r="AM262" s="2"/>
      <c r="AN262" s="2"/>
      <c r="AO262" s="2"/>
      <c r="AP262" s="2"/>
      <c r="AQ262" s="2"/>
      <c r="AR262" s="4"/>
      <c r="AS262" s="5"/>
      <c r="AT262" s="1" t="s">
        <v>12</v>
      </c>
      <c r="AU262" s="14">
        <f>AU237</f>
        <v>-9.5292999999999992E-3</v>
      </c>
      <c r="AV262" s="15">
        <f>AU261*AU262</f>
        <v>-12.8740843</v>
      </c>
      <c r="AW262" s="1"/>
      <c r="AX262" s="2"/>
      <c r="AY262" s="2"/>
      <c r="AZ262" s="2"/>
      <c r="BA262" s="2"/>
      <c r="BB262" s="2"/>
      <c r="BC262" s="2"/>
      <c r="BD262" s="2"/>
      <c r="BE262" s="2"/>
      <c r="BF262" s="2"/>
      <c r="BG262" s="4"/>
      <c r="BH262" s="5"/>
      <c r="BI262" s="1" t="s">
        <v>12</v>
      </c>
      <c r="BJ262" s="14">
        <f>BJ237</f>
        <v>-9.0203999999999996E-3</v>
      </c>
      <c r="BK262" s="15">
        <f>BJ261*BJ262</f>
        <v>-12.186560399999999</v>
      </c>
      <c r="BL262" s="1"/>
      <c r="BM262" s="2"/>
      <c r="BN262" s="2"/>
      <c r="BO262" s="2"/>
      <c r="BP262" s="2"/>
      <c r="BQ262" s="2"/>
      <c r="BR262" s="2"/>
      <c r="BS262" s="2"/>
      <c r="BT262" s="2"/>
      <c r="BU262" s="2"/>
      <c r="BV262" s="4"/>
      <c r="BW262" s="5"/>
    </row>
    <row r="263" spans="1:75" x14ac:dyDescent="0.3">
      <c r="A263" s="1"/>
      <c r="B263" s="14">
        <f>B238</f>
        <v>-2.9109999999999997E-4</v>
      </c>
      <c r="C263" s="15">
        <f>(1-B$7)*B261*B263</f>
        <v>0</v>
      </c>
      <c r="D263" s="1"/>
      <c r="E263" s="2"/>
      <c r="F263" s="2"/>
      <c r="G263" s="2"/>
      <c r="H263" s="2"/>
      <c r="I263" s="2"/>
      <c r="J263" s="2"/>
      <c r="K263" s="2"/>
      <c r="L263" s="2"/>
      <c r="M263" s="2"/>
      <c r="N263" s="4"/>
      <c r="O263" s="5"/>
      <c r="P263" s="1"/>
      <c r="Q263" s="14">
        <f>Q238</f>
        <v>-2.9109999999999997E-4</v>
      </c>
      <c r="R263" s="15">
        <f>(1-Q$7)*Q261*Q263</f>
        <v>0</v>
      </c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4"/>
      <c r="AD263" s="5"/>
      <c r="AE263" s="1"/>
      <c r="AF263" s="14">
        <f>AF238</f>
        <v>-2.9109999999999997E-4</v>
      </c>
      <c r="AG263" s="15">
        <f>(1-AF$7)*AF261*AF263</f>
        <v>0</v>
      </c>
      <c r="AH263" s="1"/>
      <c r="AI263" s="2"/>
      <c r="AJ263" s="2"/>
      <c r="AK263" s="2"/>
      <c r="AL263" s="2"/>
      <c r="AM263" s="2"/>
      <c r="AN263" s="2"/>
      <c r="AO263" s="2"/>
      <c r="AP263" s="2"/>
      <c r="AQ263" s="2"/>
      <c r="AR263" s="4"/>
      <c r="AS263" s="5"/>
      <c r="AT263" s="1"/>
      <c r="AU263" s="14">
        <f>AU238</f>
        <v>-2.9109999999999997E-4</v>
      </c>
      <c r="AV263" s="15">
        <f>(1-AU$7)*AU261*AU263</f>
        <v>0</v>
      </c>
      <c r="AW263" s="1"/>
      <c r="AX263" s="2"/>
      <c r="AY263" s="2"/>
      <c r="AZ263" s="2"/>
      <c r="BA263" s="2"/>
      <c r="BB263" s="2"/>
      <c r="BC263" s="2"/>
      <c r="BD263" s="2"/>
      <c r="BE263" s="2"/>
      <c r="BF263" s="2"/>
      <c r="BG263" s="4"/>
      <c r="BH263" s="5"/>
      <c r="BI263" s="1"/>
      <c r="BJ263" s="14">
        <f>BJ238</f>
        <v>-2.9109999999999997E-4</v>
      </c>
      <c r="BK263" s="15">
        <f>(1-BJ$7)*BJ261*BJ263</f>
        <v>0</v>
      </c>
      <c r="BL263" s="1"/>
      <c r="BM263" s="2"/>
      <c r="BN263" s="2"/>
      <c r="BO263" s="2"/>
      <c r="BP263" s="2"/>
      <c r="BQ263" s="2"/>
      <c r="BR263" s="2"/>
      <c r="BS263" s="2"/>
      <c r="BT263" s="2"/>
      <c r="BU263" s="2"/>
      <c r="BV263" s="4"/>
      <c r="BW263" s="5"/>
    </row>
    <row r="264" spans="1:75" x14ac:dyDescent="0.3">
      <c r="A264" s="18" t="s">
        <v>14</v>
      </c>
      <c r="B264" s="19"/>
      <c r="C264" s="15">
        <f>C$8+C260+C262+C263</f>
        <v>-8.8996159999999982</v>
      </c>
      <c r="D264" s="1"/>
      <c r="E264" s="2"/>
      <c r="F264" s="19" t="s">
        <v>15</v>
      </c>
      <c r="G264" s="19" t="s">
        <v>16</v>
      </c>
      <c r="H264" s="19" t="s">
        <v>17</v>
      </c>
      <c r="I264" s="2"/>
      <c r="J264" s="2"/>
      <c r="K264" s="2"/>
      <c r="L264" s="2"/>
      <c r="M264" s="2"/>
      <c r="N264" s="4"/>
      <c r="O264" s="5"/>
      <c r="P264" s="18" t="s">
        <v>14</v>
      </c>
      <c r="Q264" s="19"/>
      <c r="R264" s="15">
        <f>R$8+R260+R262+R263</f>
        <v>-9.0340997000000005</v>
      </c>
      <c r="S264" s="1"/>
      <c r="T264" s="2"/>
      <c r="U264" s="19" t="s">
        <v>15</v>
      </c>
      <c r="V264" s="19" t="s">
        <v>16</v>
      </c>
      <c r="W264" s="19" t="s">
        <v>17</v>
      </c>
      <c r="X264" s="2"/>
      <c r="Y264" s="2"/>
      <c r="Z264" s="2"/>
      <c r="AA264" s="2"/>
      <c r="AB264" s="2"/>
      <c r="AC264" s="4"/>
      <c r="AD264" s="5"/>
      <c r="AE264" s="18" t="s">
        <v>14</v>
      </c>
      <c r="AF264" s="19"/>
      <c r="AG264" s="15">
        <f>AG$8+AG260+AG262+AG263</f>
        <v>-8.877984399999999</v>
      </c>
      <c r="AH264" s="1"/>
      <c r="AI264" s="2"/>
      <c r="AJ264" s="19" t="s">
        <v>15</v>
      </c>
      <c r="AK264" s="19" t="s">
        <v>16</v>
      </c>
      <c r="AL264" s="19" t="s">
        <v>17</v>
      </c>
      <c r="AM264" s="2"/>
      <c r="AN264" s="2"/>
      <c r="AO264" s="2"/>
      <c r="AP264" s="2"/>
      <c r="AQ264" s="2"/>
      <c r="AR264" s="4"/>
      <c r="AS264" s="5"/>
      <c r="AT264" s="18" t="s">
        <v>14</v>
      </c>
      <c r="AU264" s="19"/>
      <c r="AV264" s="15">
        <f>AV$8+AV260+AV262+AV263</f>
        <v>-8.6563639000000006</v>
      </c>
      <c r="AW264" s="1"/>
      <c r="AX264" s="2"/>
      <c r="AY264" s="19" t="s">
        <v>15</v>
      </c>
      <c r="AZ264" s="19" t="s">
        <v>16</v>
      </c>
      <c r="BA264" s="19" t="s">
        <v>17</v>
      </c>
      <c r="BB264" s="2"/>
      <c r="BC264" s="2"/>
      <c r="BD264" s="2"/>
      <c r="BE264" s="2"/>
      <c r="BF264" s="2"/>
      <c r="BG264" s="4"/>
      <c r="BH264" s="5"/>
      <c r="BI264" s="18" t="s">
        <v>14</v>
      </c>
      <c r="BJ264" s="19"/>
      <c r="BK264" s="15">
        <f>BK$8+BK260+BK262+BK263</f>
        <v>-8.4516950999999985</v>
      </c>
      <c r="BL264" s="1"/>
      <c r="BM264" s="2"/>
      <c r="BN264" s="19" t="s">
        <v>15</v>
      </c>
      <c r="BO264" s="19" t="s">
        <v>16</v>
      </c>
      <c r="BP264" s="19" t="s">
        <v>17</v>
      </c>
      <c r="BQ264" s="2"/>
      <c r="BR264" s="2"/>
      <c r="BS264" s="2"/>
      <c r="BT264" s="2"/>
      <c r="BU264" s="2"/>
      <c r="BV264" s="4"/>
      <c r="BW264" s="5"/>
    </row>
    <row r="265" spans="1:75" x14ac:dyDescent="0.3">
      <c r="A265" s="9" t="s">
        <v>18</v>
      </c>
      <c r="B265" s="2" t="s">
        <v>19</v>
      </c>
      <c r="C265" s="2" t="s">
        <v>20</v>
      </c>
      <c r="D265" s="1" t="s">
        <v>21</v>
      </c>
      <c r="E265" s="2" t="s">
        <v>22</v>
      </c>
      <c r="F265" s="19" t="s">
        <v>23</v>
      </c>
      <c r="G265" s="19" t="s">
        <v>23</v>
      </c>
      <c r="H265" s="19" t="s">
        <v>23</v>
      </c>
      <c r="I265" s="2" t="s">
        <v>24</v>
      </c>
      <c r="J265" s="20" t="s">
        <v>25</v>
      </c>
      <c r="K265" s="20" t="s">
        <v>26</v>
      </c>
      <c r="L265" s="2"/>
      <c r="M265" s="2"/>
      <c r="N265" s="4"/>
      <c r="O265" s="5"/>
      <c r="P265" s="9" t="s">
        <v>18</v>
      </c>
      <c r="Q265" s="2" t="s">
        <v>19</v>
      </c>
      <c r="R265" s="2" t="s">
        <v>20</v>
      </c>
      <c r="S265" s="1" t="s">
        <v>21</v>
      </c>
      <c r="T265" s="2" t="s">
        <v>22</v>
      </c>
      <c r="U265" s="19" t="s">
        <v>23</v>
      </c>
      <c r="V265" s="19" t="s">
        <v>23</v>
      </c>
      <c r="W265" s="19" t="s">
        <v>23</v>
      </c>
      <c r="X265" s="2" t="s">
        <v>24</v>
      </c>
      <c r="Y265" s="20" t="s">
        <v>25</v>
      </c>
      <c r="Z265" s="20" t="s">
        <v>26</v>
      </c>
      <c r="AA265" s="2"/>
      <c r="AB265" s="2"/>
      <c r="AC265" s="4"/>
      <c r="AD265" s="5"/>
      <c r="AE265" s="9" t="s">
        <v>18</v>
      </c>
      <c r="AF265" s="2" t="s">
        <v>19</v>
      </c>
      <c r="AG265" s="2" t="s">
        <v>20</v>
      </c>
      <c r="AH265" s="1" t="s">
        <v>21</v>
      </c>
      <c r="AI265" s="2" t="s">
        <v>22</v>
      </c>
      <c r="AJ265" s="19" t="s">
        <v>23</v>
      </c>
      <c r="AK265" s="19" t="s">
        <v>23</v>
      </c>
      <c r="AL265" s="19" t="s">
        <v>23</v>
      </c>
      <c r="AM265" s="2" t="s">
        <v>24</v>
      </c>
      <c r="AN265" s="20" t="s">
        <v>25</v>
      </c>
      <c r="AO265" s="20" t="s">
        <v>26</v>
      </c>
      <c r="AP265" s="2"/>
      <c r="AQ265" s="2"/>
      <c r="AR265" s="4"/>
      <c r="AS265" s="5"/>
      <c r="AT265" s="9" t="s">
        <v>18</v>
      </c>
      <c r="AU265" s="2" t="s">
        <v>19</v>
      </c>
      <c r="AV265" s="2" t="s">
        <v>20</v>
      </c>
      <c r="AW265" s="1" t="s">
        <v>21</v>
      </c>
      <c r="AX265" s="2" t="s">
        <v>22</v>
      </c>
      <c r="AY265" s="19" t="s">
        <v>23</v>
      </c>
      <c r="AZ265" s="19" t="s">
        <v>23</v>
      </c>
      <c r="BA265" s="19" t="s">
        <v>23</v>
      </c>
      <c r="BB265" s="2" t="s">
        <v>24</v>
      </c>
      <c r="BC265" s="20" t="s">
        <v>25</v>
      </c>
      <c r="BD265" s="20" t="s">
        <v>26</v>
      </c>
      <c r="BE265" s="2"/>
      <c r="BF265" s="2"/>
      <c r="BG265" s="4"/>
      <c r="BH265" s="5"/>
      <c r="BI265" s="9" t="s">
        <v>18</v>
      </c>
      <c r="BJ265" s="2" t="s">
        <v>19</v>
      </c>
      <c r="BK265" s="2" t="s">
        <v>20</v>
      </c>
      <c r="BL265" s="1" t="s">
        <v>21</v>
      </c>
      <c r="BM265" s="2" t="s">
        <v>22</v>
      </c>
      <c r="BN265" s="19" t="s">
        <v>23</v>
      </c>
      <c r="BO265" s="19" t="s">
        <v>23</v>
      </c>
      <c r="BP265" s="19" t="s">
        <v>23</v>
      </c>
      <c r="BQ265" s="2" t="s">
        <v>24</v>
      </c>
      <c r="BR265" s="20" t="s">
        <v>25</v>
      </c>
      <c r="BS265" s="20" t="s">
        <v>26</v>
      </c>
      <c r="BT265" s="2"/>
      <c r="BU265" s="2"/>
      <c r="BV265" s="4"/>
      <c r="BW265" s="5"/>
    </row>
    <row r="266" spans="1:75" x14ac:dyDescent="0.3">
      <c r="A266" s="1"/>
      <c r="B266" s="2"/>
      <c r="C266" s="2"/>
      <c r="D266" s="1"/>
      <c r="E266" s="2"/>
      <c r="F266" s="32">
        <f>F241</f>
        <v>-3.4199999999999999E-6</v>
      </c>
      <c r="G266" s="33">
        <f>G241</f>
        <v>2.9399999999999999E-8</v>
      </c>
      <c r="H266" s="32">
        <f>H241</f>
        <v>1.1931000000000001E-3</v>
      </c>
      <c r="I266" s="2"/>
      <c r="J266" s="2"/>
      <c r="K266" s="2"/>
      <c r="L266" s="2"/>
      <c r="M266" s="2"/>
      <c r="N266" s="4"/>
      <c r="O266" s="5"/>
      <c r="P266" s="1"/>
      <c r="Q266" s="2"/>
      <c r="R266" s="2"/>
      <c r="S266" s="1"/>
      <c r="T266" s="2"/>
      <c r="U266" s="32">
        <f>U241</f>
        <v>-3.4199999999999999E-6</v>
      </c>
      <c r="V266" s="33">
        <f>V241</f>
        <v>2.9399999999999999E-8</v>
      </c>
      <c r="W266" s="32">
        <f>W241</f>
        <v>1.1931000000000001E-3</v>
      </c>
      <c r="X266" s="2"/>
      <c r="Y266" s="2"/>
      <c r="Z266" s="2"/>
      <c r="AA266" s="2"/>
      <c r="AB266" s="2"/>
      <c r="AC266" s="4"/>
      <c r="AD266" s="5"/>
      <c r="AE266" s="1"/>
      <c r="AF266" s="2"/>
      <c r="AG266" s="2"/>
      <c r="AH266" s="1"/>
      <c r="AI266" s="2"/>
      <c r="AJ266" s="32">
        <f>AJ241</f>
        <v>-3.4199999999999999E-6</v>
      </c>
      <c r="AK266" s="33">
        <f>AK241</f>
        <v>2.9399999999999999E-8</v>
      </c>
      <c r="AL266" s="32">
        <f>AL241</f>
        <v>1.1931000000000001E-3</v>
      </c>
      <c r="AM266" s="2"/>
      <c r="AN266" s="2"/>
      <c r="AO266" s="2"/>
      <c r="AP266" s="2"/>
      <c r="AQ266" s="2"/>
      <c r="AR266" s="4"/>
      <c r="AS266" s="5"/>
      <c r="AT266" s="1"/>
      <c r="AU266" s="2"/>
      <c r="AV266" s="2"/>
      <c r="AW266" s="1"/>
      <c r="AX266" s="2"/>
      <c r="AY266" s="32">
        <f>AY241</f>
        <v>-3.4199999999999999E-6</v>
      </c>
      <c r="AZ266" s="33">
        <f>AZ241</f>
        <v>2.9399999999999999E-8</v>
      </c>
      <c r="BA266" s="32">
        <f>BA241</f>
        <v>1.1931000000000001E-3</v>
      </c>
      <c r="BB266" s="2"/>
      <c r="BC266" s="2"/>
      <c r="BD266" s="2"/>
      <c r="BE266" s="2"/>
      <c r="BF266" s="2"/>
      <c r="BG266" s="4"/>
      <c r="BH266" s="5"/>
      <c r="BI266" s="1"/>
      <c r="BJ266" s="2"/>
      <c r="BK266" s="2"/>
      <c r="BL266" s="1"/>
      <c r="BM266" s="2"/>
      <c r="BN266" s="32">
        <f>BN241</f>
        <v>-3.4199999999999999E-6</v>
      </c>
      <c r="BO266" s="33">
        <f>BO241</f>
        <v>2.9399999999999999E-8</v>
      </c>
      <c r="BP266" s="32">
        <f>BP241</f>
        <v>1.1931000000000001E-3</v>
      </c>
      <c r="BQ266" s="2"/>
      <c r="BR266" s="2"/>
      <c r="BS266" s="2"/>
      <c r="BT266" s="2"/>
      <c r="BU266" s="2"/>
      <c r="BV266" s="4"/>
      <c r="BW266" s="5"/>
    </row>
    <row r="267" spans="1:75" x14ac:dyDescent="0.3">
      <c r="A267" s="1">
        <v>0</v>
      </c>
      <c r="B267" s="2">
        <v>4.5</v>
      </c>
      <c r="C267" s="2">
        <f>B267*B267</f>
        <v>20.25</v>
      </c>
      <c r="D267" s="22">
        <f>LN(B267)</f>
        <v>1.5040773967762742</v>
      </c>
      <c r="E267" s="34">
        <f>E242</f>
        <v>-2.2687249999999999</v>
      </c>
      <c r="F267" s="14">
        <f>F$16*B267*$AF261</f>
        <v>-2.079189E-2</v>
      </c>
      <c r="G267" s="14">
        <f>G$16*C267*$AF261</f>
        <v>8.0431784999999989E-4</v>
      </c>
      <c r="H267" s="14">
        <f>H$16*D267*$AF261</f>
        <v>2.4243894165686872</v>
      </c>
      <c r="I267" s="24">
        <f>C264+SUM(E267:H267)</f>
        <v>-8.7639391555813102</v>
      </c>
      <c r="J267" s="15">
        <f>EXP(I267)</f>
        <v>1.5626783129338696E-4</v>
      </c>
      <c r="K267" s="2">
        <v>1</v>
      </c>
      <c r="L267" s="2"/>
      <c r="M267" s="2"/>
      <c r="N267" s="4"/>
      <c r="O267" s="5"/>
      <c r="P267" s="1">
        <v>0</v>
      </c>
      <c r="Q267" s="2">
        <v>4.5</v>
      </c>
      <c r="R267" s="2">
        <f>Q267*Q267</f>
        <v>20.25</v>
      </c>
      <c r="S267" s="22">
        <f>LN(Q267)</f>
        <v>1.5040773967762742</v>
      </c>
      <c r="T267" s="34">
        <f>T242</f>
        <v>-2.2687249999999999</v>
      </c>
      <c r="U267" s="14">
        <f>U$16*Q267*$B261</f>
        <v>-2.079189E-2</v>
      </c>
      <c r="V267" s="14">
        <f>V$16*R267*$B261</f>
        <v>8.0431784999999989E-4</v>
      </c>
      <c r="W267" s="14">
        <f>W$16*S267*$B261</f>
        <v>2.4243894165686872</v>
      </c>
      <c r="X267" s="24">
        <f>R264+SUM(T267:W267)</f>
        <v>-8.8984228555813125</v>
      </c>
      <c r="Y267" s="15">
        <f>EXP(X267)</f>
        <v>1.3660420123124537E-4</v>
      </c>
      <c r="Z267" s="2">
        <v>1</v>
      </c>
      <c r="AA267" s="2"/>
      <c r="AB267" s="2"/>
      <c r="AC267" s="4"/>
      <c r="AD267" s="5"/>
      <c r="AE267" s="1">
        <v>0</v>
      </c>
      <c r="AF267" s="2">
        <v>4.5</v>
      </c>
      <c r="AG267" s="2">
        <f>AF267*AF267</f>
        <v>20.25</v>
      </c>
      <c r="AH267" s="22">
        <f>LN(AF267)</f>
        <v>1.5040773967762742</v>
      </c>
      <c r="AI267" s="34">
        <f>AI242</f>
        <v>-2.2687249999999999</v>
      </c>
      <c r="AJ267" s="14">
        <f>AJ$16*AF267*$B261</f>
        <v>-2.079189E-2</v>
      </c>
      <c r="AK267" s="14">
        <f>AK$16*AG267*$B261</f>
        <v>8.0431784999999989E-4</v>
      </c>
      <c r="AL267" s="14">
        <f>AL$16*AH267*$B261</f>
        <v>2.4243894165686872</v>
      </c>
      <c r="AM267" s="24">
        <f>AG264+SUM(AI267:AL267)</f>
        <v>-8.742307555581311</v>
      </c>
      <c r="AN267" s="15">
        <f>EXP(AM267)</f>
        <v>1.5968498046809668E-4</v>
      </c>
      <c r="AO267" s="2">
        <v>1</v>
      </c>
      <c r="AP267" s="2"/>
      <c r="AQ267" s="2"/>
      <c r="AR267" s="4"/>
      <c r="AS267" s="5"/>
      <c r="AT267" s="1">
        <v>0</v>
      </c>
      <c r="AU267" s="2">
        <v>4.5</v>
      </c>
      <c r="AV267" s="2">
        <f>AU267*AU267</f>
        <v>20.25</v>
      </c>
      <c r="AW267" s="22">
        <f>LN(AU267)</f>
        <v>1.5040773967762742</v>
      </c>
      <c r="AX267" s="34">
        <f>AX242</f>
        <v>-2.2687249999999999</v>
      </c>
      <c r="AY267" s="14">
        <f>AY$16*AU267*$B261</f>
        <v>-2.079189E-2</v>
      </c>
      <c r="AZ267" s="14">
        <f>AZ$16*AV267*$B261</f>
        <v>8.0431784999999989E-4</v>
      </c>
      <c r="BA267" s="14">
        <f>BA$16*AW267*$B261</f>
        <v>2.4243894165686872</v>
      </c>
      <c r="BB267" s="24">
        <f>AV264+SUM(AX267:BA267)</f>
        <v>-8.5206870555813126</v>
      </c>
      <c r="BC267" s="15">
        <f>EXP(BB267)</f>
        <v>1.9930244645524284E-4</v>
      </c>
      <c r="BD267" s="2">
        <v>1</v>
      </c>
      <c r="BE267" s="2"/>
      <c r="BF267" s="2"/>
      <c r="BG267" s="4"/>
      <c r="BH267" s="5"/>
      <c r="BI267" s="1">
        <v>0</v>
      </c>
      <c r="BJ267" s="2">
        <v>4.5</v>
      </c>
      <c r="BK267" s="2">
        <f>BJ267*BJ267</f>
        <v>20.25</v>
      </c>
      <c r="BL267" s="22">
        <f>LN(BJ267)</f>
        <v>1.5040773967762742</v>
      </c>
      <c r="BM267" s="34">
        <f>BM242</f>
        <v>-2.2687249999999999</v>
      </c>
      <c r="BN267" s="14">
        <f>BN$16*BJ267*$B261</f>
        <v>-2.079189E-2</v>
      </c>
      <c r="BO267" s="14">
        <f>BO$16*BK267*$B261</f>
        <v>8.0431784999999989E-4</v>
      </c>
      <c r="BP267" s="14">
        <f>BP$16*BL267*$B261</f>
        <v>2.4243894165686872</v>
      </c>
      <c r="BQ267" s="24">
        <f>BK264+SUM(BM267:BP267)</f>
        <v>-8.3160182555813105</v>
      </c>
      <c r="BR267" s="15">
        <f>EXP(BQ267)</f>
        <v>2.4456773428347897E-4</v>
      </c>
      <c r="BS267" s="2">
        <v>1</v>
      </c>
      <c r="BT267" s="2"/>
      <c r="BU267" s="2"/>
      <c r="BV267" s="4"/>
      <c r="BW267" s="5"/>
    </row>
    <row r="268" spans="1:75" x14ac:dyDescent="0.3">
      <c r="A268" s="1">
        <v>9</v>
      </c>
      <c r="B268" s="2">
        <v>13.5</v>
      </c>
      <c r="C268" s="2">
        <f t="shared" ref="C268:C282" si="362">B268*B268</f>
        <v>182.25</v>
      </c>
      <c r="D268" s="22">
        <f t="shared" ref="D268:D282" si="363">LN(B268)</f>
        <v>2.6026896854443837</v>
      </c>
      <c r="E268" s="34">
        <f t="shared" ref="E268:E282" si="364">E243</f>
        <v>-0.33723589999999998</v>
      </c>
      <c r="F268" s="14">
        <f>F$16*B268*$AF261</f>
        <v>-6.2375670000000001E-2</v>
      </c>
      <c r="G268" s="14">
        <f>G$16*C268*$AF261</f>
        <v>7.2388606499999997E-3</v>
      </c>
      <c r="H268" s="14">
        <f>H$16*D268*$AF261</f>
        <v>4.195218505063691</v>
      </c>
      <c r="I268" s="24">
        <f>C264+SUM(E268:H268)</f>
        <v>-5.0967702042863072</v>
      </c>
      <c r="J268" s="15">
        <f t="shared" ref="J268:J282" si="365">EXP(I268)</f>
        <v>6.1164696450540486E-3</v>
      </c>
      <c r="K268" s="24">
        <f t="shared" ref="K268:K282" si="366">K267*(1-(J267*($AE268-$AE267)/(1+J267*($AE268-$AE267)/2)))</f>
        <v>0.99859457781860306</v>
      </c>
      <c r="L268" s="2"/>
      <c r="M268" s="2"/>
      <c r="N268" s="4"/>
      <c r="O268" s="5"/>
      <c r="P268" s="1">
        <v>9</v>
      </c>
      <c r="Q268" s="2">
        <v>13.5</v>
      </c>
      <c r="R268" s="2">
        <f t="shared" ref="R268:R282" si="367">Q268*Q268</f>
        <v>182.25</v>
      </c>
      <c r="S268" s="22">
        <f t="shared" ref="S268:S282" si="368">LN(Q268)</f>
        <v>2.6026896854443837</v>
      </c>
      <c r="T268" s="34">
        <f t="shared" ref="T268:T282" si="369">T243</f>
        <v>-0.33723589999999998</v>
      </c>
      <c r="U268" s="14">
        <f>U$16*Q268*$B261</f>
        <v>-6.2375670000000001E-2</v>
      </c>
      <c r="V268" s="14">
        <f>V$16*R268*$B261</f>
        <v>7.2388606499999997E-3</v>
      </c>
      <c r="W268" s="14">
        <f>W$16*S268*$B261</f>
        <v>4.195218505063691</v>
      </c>
      <c r="X268" s="24">
        <f>R264+SUM(T268:W268)</f>
        <v>-5.2312539042863095</v>
      </c>
      <c r="Y268" s="15">
        <f t="shared" ref="Y268:Y282" si="370">EXP(X268)</f>
        <v>5.3468167011870849E-3</v>
      </c>
      <c r="Z268" s="24">
        <f>Z267*(1-(Y267*($A268-$A267)/(1+Y267*($A268-$A267)/2)))</f>
        <v>0.99877131748329073</v>
      </c>
      <c r="AA268" s="2"/>
      <c r="AB268" s="2"/>
      <c r="AC268" s="4"/>
      <c r="AD268" s="5"/>
      <c r="AE268" s="1">
        <v>9</v>
      </c>
      <c r="AF268" s="2">
        <v>13.5</v>
      </c>
      <c r="AG268" s="2">
        <f t="shared" ref="AG268:AG282" si="371">AF268*AF268</f>
        <v>182.25</v>
      </c>
      <c r="AH268" s="22">
        <f t="shared" ref="AH268:AH282" si="372">LN(AF268)</f>
        <v>2.6026896854443837</v>
      </c>
      <c r="AI268" s="34">
        <f t="shared" ref="AI268:AI282" si="373">AI243</f>
        <v>-0.33723589999999998</v>
      </c>
      <c r="AJ268" s="14">
        <f>AJ$16*AF268*$B261</f>
        <v>-6.2375670000000001E-2</v>
      </c>
      <c r="AK268" s="14">
        <f>AK$16*AG268*$B261</f>
        <v>7.2388606499999997E-3</v>
      </c>
      <c r="AL268" s="14">
        <f>AL$16*AH268*$B261</f>
        <v>4.195218505063691</v>
      </c>
      <c r="AM268" s="24">
        <f>AG264+SUM(AI268:AL268)</f>
        <v>-5.075138604286308</v>
      </c>
      <c r="AN268" s="15">
        <f t="shared" ref="AN268:AN282" si="374">EXP(AM268)</f>
        <v>6.2502200722964474E-3</v>
      </c>
      <c r="AO268" s="24">
        <f>AO267*(1-(AN267*($A268-$A267)/(1+AN267*($A268-$A267)/2)))</f>
        <v>0.99856386715559053</v>
      </c>
      <c r="AP268" s="2"/>
      <c r="AQ268" s="2"/>
      <c r="AR268" s="4"/>
      <c r="AS268" s="5"/>
      <c r="AT268" s="1">
        <v>9</v>
      </c>
      <c r="AU268" s="2">
        <v>13.5</v>
      </c>
      <c r="AV268" s="2">
        <f t="shared" ref="AV268:AV282" si="375">AU268*AU268</f>
        <v>182.25</v>
      </c>
      <c r="AW268" s="22">
        <f t="shared" ref="AW268:AW282" si="376">LN(AU268)</f>
        <v>2.6026896854443837</v>
      </c>
      <c r="AX268" s="34">
        <f t="shared" ref="AX268:AX282" si="377">AX243</f>
        <v>-0.33723589999999998</v>
      </c>
      <c r="AY268" s="14">
        <f>AY$16*AU268*$B261</f>
        <v>-6.2375670000000001E-2</v>
      </c>
      <c r="AZ268" s="14">
        <f>AZ$16*AV268*$B261</f>
        <v>7.2388606499999997E-3</v>
      </c>
      <c r="BA268" s="14">
        <f>BA$16*AW268*$B261</f>
        <v>4.195218505063691</v>
      </c>
      <c r="BB268" s="24">
        <f>AV264+SUM(AX268:BA268)</f>
        <v>-4.8535181042863096</v>
      </c>
      <c r="BC268" s="15">
        <f t="shared" ref="BC268:BC282" si="378">EXP(BB268)</f>
        <v>7.8008848899926491E-3</v>
      </c>
      <c r="BD268" s="24">
        <f>BD267*(1-(BC267*($A268-$A267)/(1+BC267*($A268-$A267)/2)))</f>
        <v>0.99820788525973714</v>
      </c>
      <c r="BE268" s="2"/>
      <c r="BF268" s="2"/>
      <c r="BG268" s="4"/>
      <c r="BH268" s="5"/>
      <c r="BI268" s="1">
        <v>9</v>
      </c>
      <c r="BJ268" s="2">
        <v>13.5</v>
      </c>
      <c r="BK268" s="2">
        <f t="shared" ref="BK268:BK282" si="379">BJ268*BJ268</f>
        <v>182.25</v>
      </c>
      <c r="BL268" s="22">
        <f t="shared" ref="BL268:BL282" si="380">LN(BJ268)</f>
        <v>2.6026896854443837</v>
      </c>
      <c r="BM268" s="34">
        <f t="shared" ref="BM268:BM282" si="381">BM243</f>
        <v>-0.33723589999999998</v>
      </c>
      <c r="BN268" s="14">
        <f>BN$16*BJ268*$B261</f>
        <v>-6.2375670000000001E-2</v>
      </c>
      <c r="BO268" s="14">
        <f>BO$16*BK268*$B261</f>
        <v>7.2388606499999997E-3</v>
      </c>
      <c r="BP268" s="14">
        <f>BP$16*BL268*$B261</f>
        <v>4.195218505063691</v>
      </c>
      <c r="BQ268" s="24">
        <f>BK264+SUM(BM268:BP268)</f>
        <v>-4.6488493042863075</v>
      </c>
      <c r="BR268" s="15">
        <f t="shared" ref="BR268:BR282" si="382">EXP(BQ268)</f>
        <v>9.5726107575913339E-3</v>
      </c>
      <c r="BS268" s="24">
        <f>BS267*(1-(BR267*($A268-$A267)/(1+BR267*($A268-$A267)/2)))</f>
        <v>0.99780131017010409</v>
      </c>
      <c r="BT268" s="2"/>
      <c r="BU268" s="2"/>
      <c r="BV268" s="4"/>
      <c r="BW268" s="5"/>
    </row>
    <row r="269" spans="1:75" x14ac:dyDescent="0.3">
      <c r="A269" s="1">
        <v>18</v>
      </c>
      <c r="B269" s="2">
        <v>21</v>
      </c>
      <c r="C269" s="2">
        <f t="shared" si="362"/>
        <v>441</v>
      </c>
      <c r="D269" s="22">
        <f t="shared" si="363"/>
        <v>3.044522437723423</v>
      </c>
      <c r="E269" s="34">
        <f t="shared" si="364"/>
        <v>0.25757760000000002</v>
      </c>
      <c r="F269" s="14">
        <f>F$16*B269*$AF261</f>
        <v>-9.7028820000000002E-2</v>
      </c>
      <c r="G269" s="14">
        <f>G$16*C269*$AF261</f>
        <v>1.75162554E-2</v>
      </c>
      <c r="H269" s="14">
        <f>H$16*D269*$AF261</f>
        <v>4.9073990423250002</v>
      </c>
      <c r="I269" s="24">
        <f>C264+SUM(E269:H269)</f>
        <v>-3.8141519222749976</v>
      </c>
      <c r="J269" s="15">
        <f t="shared" si="365"/>
        <v>2.2056412075780754E-2</v>
      </c>
      <c r="K269" s="24">
        <f t="shared" si="366"/>
        <v>0.94509621209709582</v>
      </c>
      <c r="L269" s="2"/>
      <c r="M269" s="2"/>
      <c r="N269" s="4"/>
      <c r="O269" s="5"/>
      <c r="P269" s="1">
        <v>18</v>
      </c>
      <c r="Q269" s="2">
        <v>21</v>
      </c>
      <c r="R269" s="2">
        <f t="shared" si="367"/>
        <v>441</v>
      </c>
      <c r="S269" s="22">
        <f t="shared" si="368"/>
        <v>3.044522437723423</v>
      </c>
      <c r="T269" s="34">
        <f t="shared" si="369"/>
        <v>0.25757760000000002</v>
      </c>
      <c r="U269" s="14">
        <f>U$16*Q269*$B261</f>
        <v>-9.7028820000000002E-2</v>
      </c>
      <c r="V269" s="14">
        <f>V$16*R269*$B261</f>
        <v>1.75162554E-2</v>
      </c>
      <c r="W269" s="14">
        <f>W$16*S269*$B261</f>
        <v>4.9073990423250002</v>
      </c>
      <c r="X269" s="24">
        <f>R264+SUM(T269:W269)</f>
        <v>-3.9486356222749999</v>
      </c>
      <c r="Y269" s="15">
        <f t="shared" si="370"/>
        <v>1.9280990391313698E-2</v>
      </c>
      <c r="Z269" s="24">
        <f t="shared" ref="Z269:Z282" si="383">Z268*(1-(Y268*($A269-$A268)/(1+Y268*($A269-$A268)/2)))</f>
        <v>0.9518383323439229</v>
      </c>
      <c r="AA269" s="2"/>
      <c r="AB269" s="2"/>
      <c r="AC269" s="4"/>
      <c r="AD269" s="5"/>
      <c r="AE269" s="1">
        <v>18</v>
      </c>
      <c r="AF269" s="2">
        <v>21</v>
      </c>
      <c r="AG269" s="2">
        <f t="shared" si="371"/>
        <v>441</v>
      </c>
      <c r="AH269" s="22">
        <f t="shared" si="372"/>
        <v>3.044522437723423</v>
      </c>
      <c r="AI269" s="34">
        <f t="shared" si="373"/>
        <v>0.25757760000000002</v>
      </c>
      <c r="AJ269" s="14">
        <f>AJ$16*AF269*$B261</f>
        <v>-9.7028820000000002E-2</v>
      </c>
      <c r="AK269" s="14">
        <f>AK$16*AG269*$B261</f>
        <v>1.75162554E-2</v>
      </c>
      <c r="AL269" s="14">
        <f>AL$16*AH269*$B261</f>
        <v>4.9073990423250002</v>
      </c>
      <c r="AM269" s="24">
        <f>AG264+SUM(AI269:AL269)</f>
        <v>-3.7925203222749984</v>
      </c>
      <c r="AN269" s="15">
        <f t="shared" si="374"/>
        <v>2.2538725356114869E-2</v>
      </c>
      <c r="AO269" s="24">
        <f t="shared" ref="AO269:AO282" si="384">AO268*(1-(AN268*($A269-$A268)/(1+AN268*($A269-$A268)/2)))</f>
        <v>0.94392932249641115</v>
      </c>
      <c r="AP269" s="2"/>
      <c r="AQ269" s="2"/>
      <c r="AR269" s="4"/>
      <c r="AS269" s="5"/>
      <c r="AT269" s="1">
        <v>18</v>
      </c>
      <c r="AU269" s="2">
        <v>21</v>
      </c>
      <c r="AV269" s="2">
        <f t="shared" si="375"/>
        <v>441</v>
      </c>
      <c r="AW269" s="22">
        <f t="shared" si="376"/>
        <v>3.044522437723423</v>
      </c>
      <c r="AX269" s="34">
        <f t="shared" si="377"/>
        <v>0.25757760000000002</v>
      </c>
      <c r="AY269" s="14">
        <f>AY$16*AU269*$B261</f>
        <v>-9.7028820000000002E-2</v>
      </c>
      <c r="AZ269" s="14">
        <f>AZ$16*AV269*$B261</f>
        <v>1.75162554E-2</v>
      </c>
      <c r="BA269" s="14">
        <f>BA$16*AW269*$B261</f>
        <v>4.9073990423250002</v>
      </c>
      <c r="BB269" s="24">
        <f>AV264+SUM(AX269:BA269)</f>
        <v>-3.5708998222749999</v>
      </c>
      <c r="BC269" s="15">
        <f t="shared" si="378"/>
        <v>2.8130529811186376E-2</v>
      </c>
      <c r="BD269" s="24">
        <f t="shared" ref="BD269:BD282" si="385">BD268*(1-(BC268*($A269-$A268)/(1+BC268*($A269-$A268)/2)))</f>
        <v>0.93050247159974842</v>
      </c>
      <c r="BE269" s="2"/>
      <c r="BF269" s="2"/>
      <c r="BG269" s="4"/>
      <c r="BH269" s="5"/>
      <c r="BI269" s="1">
        <v>18</v>
      </c>
      <c r="BJ269" s="2">
        <v>21</v>
      </c>
      <c r="BK269" s="2">
        <f t="shared" si="379"/>
        <v>441</v>
      </c>
      <c r="BL269" s="22">
        <f t="shared" si="380"/>
        <v>3.044522437723423</v>
      </c>
      <c r="BM269" s="34">
        <f t="shared" si="381"/>
        <v>0.25757760000000002</v>
      </c>
      <c r="BN269" s="14">
        <f>BN$16*BJ269*$B261</f>
        <v>-9.7028820000000002E-2</v>
      </c>
      <c r="BO269" s="14">
        <f>BO$16*BK269*$B261</f>
        <v>1.75162554E-2</v>
      </c>
      <c r="BP269" s="14">
        <f>BP$16*BL269*$B261</f>
        <v>4.9073990423250002</v>
      </c>
      <c r="BQ269" s="24">
        <f>BK264+SUM(BM269:BP269)</f>
        <v>-3.3662310222749978</v>
      </c>
      <c r="BR269" s="15">
        <f t="shared" si="382"/>
        <v>3.451949568346472E-2</v>
      </c>
      <c r="BS269" s="24">
        <f t="shared" ref="BS269:BS282" si="386">BS268*(1-(BR268*($A269-$A268)/(1+BR268*($A269-$A268)/2)))</f>
        <v>0.91538736303518331</v>
      </c>
      <c r="BT269" s="2"/>
      <c r="BU269" s="2"/>
      <c r="BV269" s="4"/>
      <c r="BW269" s="5"/>
    </row>
    <row r="270" spans="1:75" x14ac:dyDescent="0.3">
      <c r="A270" s="1">
        <v>24</v>
      </c>
      <c r="B270" s="2">
        <v>27</v>
      </c>
      <c r="C270" s="2">
        <f t="shared" si="362"/>
        <v>729</v>
      </c>
      <c r="D270" s="22">
        <f t="shared" si="363"/>
        <v>3.2958368660043291</v>
      </c>
      <c r="E270" s="34">
        <f t="shared" si="364"/>
        <v>0.43262210000000001</v>
      </c>
      <c r="F270" s="14">
        <f>F$16*B270*$AF261</f>
        <v>-0.12475134</v>
      </c>
      <c r="G270" s="14">
        <f>G$16*C270*$AF261</f>
        <v>2.8955442599999999E-2</v>
      </c>
      <c r="H270" s="14">
        <f>H$16*D270*$AF261</f>
        <v>5.3124872654850126</v>
      </c>
      <c r="I270" s="24">
        <f>C264+SUM(E270:H270)</f>
        <v>-3.2503025319149854</v>
      </c>
      <c r="J270" s="15">
        <f t="shared" si="365"/>
        <v>3.8762479170611243E-2</v>
      </c>
      <c r="K270" s="24">
        <f t="shared" si="366"/>
        <v>0.82778595329220894</v>
      </c>
      <c r="L270" s="2"/>
      <c r="M270" s="2"/>
      <c r="N270" s="4"/>
      <c r="O270" s="5"/>
      <c r="P270" s="1">
        <v>24</v>
      </c>
      <c r="Q270" s="2">
        <v>27</v>
      </c>
      <c r="R270" s="2">
        <f t="shared" si="367"/>
        <v>729</v>
      </c>
      <c r="S270" s="22">
        <f t="shared" si="368"/>
        <v>3.2958368660043291</v>
      </c>
      <c r="T270" s="34">
        <f t="shared" si="369"/>
        <v>0.43262210000000001</v>
      </c>
      <c r="U270" s="14">
        <f>U$16*Q270*$B261</f>
        <v>-0.12475134</v>
      </c>
      <c r="V270" s="14">
        <f>V$16*R270*$B261</f>
        <v>2.8955442599999999E-2</v>
      </c>
      <c r="W270" s="14">
        <f>W$16*S270*$B261</f>
        <v>5.3124872654850126</v>
      </c>
      <c r="X270" s="24">
        <f>R264+SUM(T270:W270)</f>
        <v>-3.3847862319149877</v>
      </c>
      <c r="Y270" s="15">
        <f t="shared" si="370"/>
        <v>3.3884885078508273E-2</v>
      </c>
      <c r="Z270" s="24">
        <f t="shared" si="383"/>
        <v>0.84774508084947464</v>
      </c>
      <c r="AA270" s="2"/>
      <c r="AB270" s="2"/>
      <c r="AC270" s="4"/>
      <c r="AD270" s="5"/>
      <c r="AE270" s="1">
        <v>24</v>
      </c>
      <c r="AF270" s="2">
        <v>27</v>
      </c>
      <c r="AG270" s="2">
        <f t="shared" si="371"/>
        <v>729</v>
      </c>
      <c r="AH270" s="22">
        <f t="shared" si="372"/>
        <v>3.2958368660043291</v>
      </c>
      <c r="AI270" s="34">
        <f t="shared" si="373"/>
        <v>0.43262210000000001</v>
      </c>
      <c r="AJ270" s="14">
        <f>AJ$16*AF270*$B261</f>
        <v>-0.12475134</v>
      </c>
      <c r="AK270" s="14">
        <f>AK$16*AG270*$B261</f>
        <v>2.8955442599999999E-2</v>
      </c>
      <c r="AL270" s="14">
        <f>AL$16*AH270*$B261</f>
        <v>5.3124872654850126</v>
      </c>
      <c r="AM270" s="24">
        <f>AG264+SUM(AI270:AL270)</f>
        <v>-3.2286709319149862</v>
      </c>
      <c r="AN270" s="15">
        <f t="shared" si="374"/>
        <v>3.961010835066222E-2</v>
      </c>
      <c r="AO270" s="24">
        <f t="shared" si="384"/>
        <v>0.82436408417071394</v>
      </c>
      <c r="AP270" s="2"/>
      <c r="AQ270" s="2"/>
      <c r="AR270" s="4"/>
      <c r="AS270" s="5"/>
      <c r="AT270" s="1">
        <v>24</v>
      </c>
      <c r="AU270" s="2">
        <v>27</v>
      </c>
      <c r="AV270" s="2">
        <f t="shared" si="375"/>
        <v>729</v>
      </c>
      <c r="AW270" s="22">
        <f t="shared" si="376"/>
        <v>3.2958368660043291</v>
      </c>
      <c r="AX270" s="34">
        <f t="shared" si="377"/>
        <v>0.43262210000000001</v>
      </c>
      <c r="AY270" s="14">
        <f>AY$16*AU270*$B261</f>
        <v>-0.12475134</v>
      </c>
      <c r="AZ270" s="14">
        <f>AZ$16*AV270*$B261</f>
        <v>2.8955442599999999E-2</v>
      </c>
      <c r="BA270" s="14">
        <f>BA$16*AW270*$B261</f>
        <v>5.3124872654850126</v>
      </c>
      <c r="BB270" s="24">
        <f>AV264+SUM(AX270:BA270)</f>
        <v>-3.0070504319149878</v>
      </c>
      <c r="BC270" s="15">
        <f t="shared" si="378"/>
        <v>4.9437282551576207E-2</v>
      </c>
      <c r="BD270" s="24">
        <f t="shared" si="385"/>
        <v>0.78567179730214154</v>
      </c>
      <c r="BE270" s="2"/>
      <c r="BF270" s="2"/>
      <c r="BG270" s="4"/>
      <c r="BH270" s="5"/>
      <c r="BI270" s="1">
        <v>24</v>
      </c>
      <c r="BJ270" s="2">
        <v>27</v>
      </c>
      <c r="BK270" s="2">
        <f t="shared" si="379"/>
        <v>729</v>
      </c>
      <c r="BL270" s="22">
        <f t="shared" si="380"/>
        <v>3.2958368660043291</v>
      </c>
      <c r="BM270" s="34">
        <f t="shared" si="381"/>
        <v>0.43262210000000001</v>
      </c>
      <c r="BN270" s="14">
        <f>BN$16*BJ270*$B261</f>
        <v>-0.12475134</v>
      </c>
      <c r="BO270" s="14">
        <f>BO$16*BK270*$B261</f>
        <v>2.8955442599999999E-2</v>
      </c>
      <c r="BP270" s="14">
        <f>BP$16*BL270*$B261</f>
        <v>5.3124872654850126</v>
      </c>
      <c r="BQ270" s="24">
        <f>BK264+SUM(BM270:BP270)</f>
        <v>-2.8023816319149857</v>
      </c>
      <c r="BR270" s="15">
        <f t="shared" si="382"/>
        <v>6.0665407765008915E-2</v>
      </c>
      <c r="BS270" s="24">
        <f t="shared" si="386"/>
        <v>0.74358653599547497</v>
      </c>
      <c r="BT270" s="2"/>
      <c r="BU270" s="2"/>
      <c r="BV270" s="4"/>
      <c r="BW270" s="5"/>
    </row>
    <row r="271" spans="1:75" x14ac:dyDescent="0.3">
      <c r="A271" s="1">
        <v>30</v>
      </c>
      <c r="B271" s="2">
        <v>33</v>
      </c>
      <c r="C271" s="2">
        <f t="shared" si="362"/>
        <v>1089</v>
      </c>
      <c r="D271" s="22">
        <f t="shared" si="363"/>
        <v>3.4965075614664802</v>
      </c>
      <c r="E271" s="34">
        <f t="shared" si="364"/>
        <v>0.27424929999999997</v>
      </c>
      <c r="F271" s="14">
        <f>F$16*B271*$AF261</f>
        <v>-0.15247385999999999</v>
      </c>
      <c r="G271" s="14">
        <f>G$16*C271*$AF261</f>
        <v>4.32544266E-2</v>
      </c>
      <c r="H271" s="14">
        <f>H$16*D271*$AF261</f>
        <v>5.635943964812224</v>
      </c>
      <c r="I271" s="24">
        <f>C264+SUM(E271:H271)</f>
        <v>-3.0986421685877739</v>
      </c>
      <c r="J271" s="15">
        <f t="shared" si="365"/>
        <v>4.5110413163211856E-2</v>
      </c>
      <c r="K271" s="24">
        <f t="shared" si="366"/>
        <v>0.65531942884362404</v>
      </c>
      <c r="L271" s="2"/>
      <c r="M271" s="2"/>
      <c r="N271" s="4"/>
      <c r="O271" s="5"/>
      <c r="P271" s="1">
        <v>30</v>
      </c>
      <c r="Q271" s="2">
        <v>33</v>
      </c>
      <c r="R271" s="2">
        <f t="shared" si="367"/>
        <v>1089</v>
      </c>
      <c r="S271" s="22">
        <f t="shared" si="368"/>
        <v>3.4965075614664802</v>
      </c>
      <c r="T271" s="34">
        <f t="shared" si="369"/>
        <v>0.27424929999999997</v>
      </c>
      <c r="U271" s="14">
        <f>U$16*Q271*$B261</f>
        <v>-0.15247385999999999</v>
      </c>
      <c r="V271" s="14">
        <f>V$16*R271*$B261</f>
        <v>4.32544266E-2</v>
      </c>
      <c r="W271" s="14">
        <f>W$16*S271*$B261</f>
        <v>5.635943964812224</v>
      </c>
      <c r="X271" s="24">
        <f>R264+SUM(T271:W271)</f>
        <v>-3.2331258685877762</v>
      </c>
      <c r="Y271" s="15">
        <f t="shared" si="370"/>
        <v>3.9434040303551528E-2</v>
      </c>
      <c r="Z271" s="24">
        <f t="shared" si="383"/>
        <v>0.6912945389091032</v>
      </c>
      <c r="AA271" s="2"/>
      <c r="AB271" s="2"/>
      <c r="AC271" s="4"/>
      <c r="AD271" s="5"/>
      <c r="AE271" s="1">
        <v>30</v>
      </c>
      <c r="AF271" s="2">
        <v>33</v>
      </c>
      <c r="AG271" s="2">
        <f t="shared" si="371"/>
        <v>1089</v>
      </c>
      <c r="AH271" s="22">
        <f t="shared" si="372"/>
        <v>3.4965075614664802</v>
      </c>
      <c r="AI271" s="34">
        <f t="shared" si="373"/>
        <v>0.27424929999999997</v>
      </c>
      <c r="AJ271" s="14">
        <f>AJ$16*AF271*$B261</f>
        <v>-0.15247385999999999</v>
      </c>
      <c r="AK271" s="14">
        <f>AK$16*AG271*$B261</f>
        <v>4.32544266E-2</v>
      </c>
      <c r="AL271" s="14">
        <f>AL$16*AH271*$B261</f>
        <v>5.635943964812224</v>
      </c>
      <c r="AM271" s="24">
        <f>AG264+SUM(AI271:AL271)</f>
        <v>-3.0770105685877747</v>
      </c>
      <c r="AN271" s="15">
        <f t="shared" si="374"/>
        <v>4.6096854261393323E-2</v>
      </c>
      <c r="AO271" s="24">
        <f t="shared" si="384"/>
        <v>0.64925361408466664</v>
      </c>
      <c r="AP271" s="2"/>
      <c r="AQ271" s="2"/>
      <c r="AR271" s="4"/>
      <c r="AS271" s="5"/>
      <c r="AT271" s="1">
        <v>30</v>
      </c>
      <c r="AU271" s="2">
        <v>33</v>
      </c>
      <c r="AV271" s="2">
        <f t="shared" si="375"/>
        <v>1089</v>
      </c>
      <c r="AW271" s="22">
        <f t="shared" si="376"/>
        <v>3.4965075614664802</v>
      </c>
      <c r="AX271" s="34">
        <f t="shared" si="377"/>
        <v>0.27424929999999997</v>
      </c>
      <c r="AY271" s="14">
        <f>AY$16*AU271*$B261</f>
        <v>-0.15247385999999999</v>
      </c>
      <c r="AZ271" s="14">
        <f>AZ$16*AV271*$B261</f>
        <v>4.32544266E-2</v>
      </c>
      <c r="BA271" s="14">
        <f>BA$16*AW271*$B261</f>
        <v>5.635943964812224</v>
      </c>
      <c r="BB271" s="24">
        <f>AV264+SUM(AX271:BA271)</f>
        <v>-2.8553900685877762</v>
      </c>
      <c r="BC271" s="15">
        <f t="shared" si="378"/>
        <v>5.7533374781117752E-2</v>
      </c>
      <c r="BD271" s="24">
        <f t="shared" si="385"/>
        <v>0.58272268352947187</v>
      </c>
      <c r="BE271" s="2"/>
      <c r="BF271" s="2"/>
      <c r="BG271" s="4"/>
      <c r="BH271" s="5"/>
      <c r="BI271" s="1">
        <v>30</v>
      </c>
      <c r="BJ271" s="2">
        <v>33</v>
      </c>
      <c r="BK271" s="2">
        <f t="shared" si="379"/>
        <v>1089</v>
      </c>
      <c r="BL271" s="22">
        <f t="shared" si="380"/>
        <v>3.4965075614664802</v>
      </c>
      <c r="BM271" s="34">
        <f t="shared" si="381"/>
        <v>0.27424929999999997</v>
      </c>
      <c r="BN271" s="14">
        <f>BN$16*BJ271*$B261</f>
        <v>-0.15247385999999999</v>
      </c>
      <c r="BO271" s="14">
        <f>BO$16*BK271*$B261</f>
        <v>4.32544266E-2</v>
      </c>
      <c r="BP271" s="14">
        <f>BP$16*BL271*$B261</f>
        <v>5.635943964812224</v>
      </c>
      <c r="BQ271" s="24">
        <f>BK264+SUM(BM271:BP271)</f>
        <v>-2.6507212685877741</v>
      </c>
      <c r="BR271" s="15">
        <f t="shared" si="382"/>
        <v>7.0600272932726318E-2</v>
      </c>
      <c r="BS271" s="24">
        <f t="shared" si="386"/>
        <v>0.51460113218944359</v>
      </c>
      <c r="BT271" s="2"/>
      <c r="BU271" s="2"/>
      <c r="BV271" s="4"/>
      <c r="BW271" s="5"/>
    </row>
    <row r="272" spans="1:75" x14ac:dyDescent="0.3">
      <c r="A272" s="1">
        <v>36</v>
      </c>
      <c r="B272" s="2">
        <v>39</v>
      </c>
      <c r="C272" s="2">
        <f t="shared" si="362"/>
        <v>1521</v>
      </c>
      <c r="D272" s="22">
        <f t="shared" si="363"/>
        <v>3.6635616461296463</v>
      </c>
      <c r="E272" s="35">
        <f t="shared" si="364"/>
        <v>0</v>
      </c>
      <c r="F272" s="14">
        <f>F$16*B272*$AF261</f>
        <v>-0.18019637999999999</v>
      </c>
      <c r="G272" s="14">
        <f>G$16*C272*$AF261</f>
        <v>6.0413207400000002E-2</v>
      </c>
      <c r="H272" s="14">
        <f>H$16*D272*$AF261</f>
        <v>5.9052147853963275</v>
      </c>
      <c r="I272" s="24">
        <f>C264+SUM(E272:H272)</f>
        <v>-3.1141843872036707</v>
      </c>
      <c r="J272" s="15">
        <f t="shared" si="365"/>
        <v>4.4414717590643207E-2</v>
      </c>
      <c r="K272" s="24">
        <f t="shared" si="366"/>
        <v>0.49909155898087937</v>
      </c>
      <c r="L272" s="2"/>
      <c r="M272" s="2"/>
      <c r="N272" s="4"/>
      <c r="O272" s="5"/>
      <c r="P272" s="1">
        <v>36</v>
      </c>
      <c r="Q272" s="2">
        <v>39</v>
      </c>
      <c r="R272" s="2">
        <f t="shared" si="367"/>
        <v>1521</v>
      </c>
      <c r="S272" s="22">
        <f t="shared" si="368"/>
        <v>3.6635616461296463</v>
      </c>
      <c r="T272" s="35">
        <f t="shared" si="369"/>
        <v>0</v>
      </c>
      <c r="U272" s="14">
        <f>U$16*Q272*$B261</f>
        <v>-0.18019637999999999</v>
      </c>
      <c r="V272" s="14">
        <f>V$16*R272*$B261</f>
        <v>6.0413207400000002E-2</v>
      </c>
      <c r="W272" s="14">
        <f>W$16*S272*$B261</f>
        <v>5.9052147853963275</v>
      </c>
      <c r="X272" s="24">
        <f>R264+SUM(T272:W272)</f>
        <v>-3.2486680872036731</v>
      </c>
      <c r="Y272" s="15">
        <f t="shared" si="370"/>
        <v>3.8825886103136281E-2</v>
      </c>
      <c r="Z272" s="24">
        <f t="shared" si="383"/>
        <v>0.54503422410203906</v>
      </c>
      <c r="AA272" s="2"/>
      <c r="AB272" s="2"/>
      <c r="AC272" s="4"/>
      <c r="AD272" s="5"/>
      <c r="AE272" s="1">
        <v>36</v>
      </c>
      <c r="AF272" s="2">
        <v>39</v>
      </c>
      <c r="AG272" s="2">
        <f t="shared" si="371"/>
        <v>1521</v>
      </c>
      <c r="AH272" s="22">
        <f t="shared" si="372"/>
        <v>3.6635616461296463</v>
      </c>
      <c r="AI272" s="35">
        <f t="shared" si="373"/>
        <v>0</v>
      </c>
      <c r="AJ272" s="14">
        <f>AJ$16*AF272*$B261</f>
        <v>-0.18019637999999999</v>
      </c>
      <c r="AK272" s="14">
        <f>AK$16*AG272*$B261</f>
        <v>6.0413207400000002E-2</v>
      </c>
      <c r="AL272" s="14">
        <f>AL$16*AH272*$B261</f>
        <v>5.9052147853963275</v>
      </c>
      <c r="AM272" s="24">
        <f>AG264+SUM(AI272:AL272)</f>
        <v>-3.0925527872036715</v>
      </c>
      <c r="AN272" s="15">
        <f t="shared" si="374"/>
        <v>4.5385945733400788E-2</v>
      </c>
      <c r="AO272" s="24">
        <f t="shared" si="384"/>
        <v>0.49149837896820947</v>
      </c>
      <c r="AP272" s="2"/>
      <c r="AQ272" s="2"/>
      <c r="AR272" s="4"/>
      <c r="AS272" s="5"/>
      <c r="AT272" s="1">
        <v>36</v>
      </c>
      <c r="AU272" s="2">
        <v>39</v>
      </c>
      <c r="AV272" s="2">
        <f t="shared" si="375"/>
        <v>1521</v>
      </c>
      <c r="AW272" s="22">
        <f t="shared" si="376"/>
        <v>3.6635616461296463</v>
      </c>
      <c r="AX272" s="35">
        <f t="shared" si="377"/>
        <v>0</v>
      </c>
      <c r="AY272" s="14">
        <f>AY$16*AU272*$B261</f>
        <v>-0.18019637999999999</v>
      </c>
      <c r="AZ272" s="14">
        <f>AZ$16*AV272*$B261</f>
        <v>6.0413207400000002E-2</v>
      </c>
      <c r="BA272" s="14">
        <f>BA$16*AW272*$B261</f>
        <v>5.9052147853963275</v>
      </c>
      <c r="BB272" s="24">
        <f>AV264+SUM(AX272:BA272)</f>
        <v>-2.8709322872036731</v>
      </c>
      <c r="BC272" s="15">
        <f t="shared" si="378"/>
        <v>5.6646091528682413E-2</v>
      </c>
      <c r="BD272" s="24">
        <f t="shared" si="385"/>
        <v>0.4111756991025306</v>
      </c>
      <c r="BE272" s="2"/>
      <c r="BF272" s="2"/>
      <c r="BG272" s="4"/>
      <c r="BH272" s="5"/>
      <c r="BI272" s="1">
        <v>36</v>
      </c>
      <c r="BJ272" s="2">
        <v>39</v>
      </c>
      <c r="BK272" s="2">
        <f t="shared" si="379"/>
        <v>1521</v>
      </c>
      <c r="BL272" s="22">
        <f t="shared" si="380"/>
        <v>3.6635616461296463</v>
      </c>
      <c r="BM272" s="35">
        <f t="shared" si="381"/>
        <v>0</v>
      </c>
      <c r="BN272" s="14">
        <f>BN$16*BJ272*$B261</f>
        <v>-0.18019637999999999</v>
      </c>
      <c r="BO272" s="14">
        <f>BO$16*BK272*$B261</f>
        <v>6.0413207400000002E-2</v>
      </c>
      <c r="BP272" s="14">
        <f>BP$16*BL272*$B261</f>
        <v>5.9052147853963275</v>
      </c>
      <c r="BQ272" s="24">
        <f>BK264+SUM(BM272:BP272)</f>
        <v>-2.666263487203671</v>
      </c>
      <c r="BR272" s="15">
        <f t="shared" si="382"/>
        <v>6.9511471171507008E-2</v>
      </c>
      <c r="BS272" s="24">
        <f t="shared" si="386"/>
        <v>0.33471523103897333</v>
      </c>
      <c r="BT272" s="2"/>
      <c r="BU272" s="2"/>
      <c r="BV272" s="4"/>
      <c r="BW272" s="5"/>
    </row>
    <row r="273" spans="1:75" x14ac:dyDescent="0.3">
      <c r="A273" s="1">
        <v>42</v>
      </c>
      <c r="B273" s="2">
        <v>45</v>
      </c>
      <c r="C273" s="2">
        <f t="shared" si="362"/>
        <v>2025</v>
      </c>
      <c r="D273" s="22">
        <f t="shared" si="363"/>
        <v>3.8066624897703196</v>
      </c>
      <c r="E273" s="34">
        <f t="shared" si="364"/>
        <v>-0.340951</v>
      </c>
      <c r="F273" s="14">
        <f>F$16*B273*$AF261</f>
        <v>-0.20791889999999999</v>
      </c>
      <c r="G273" s="14">
        <f>G$16*C273*$AF261</f>
        <v>8.0431784999999992E-2</v>
      </c>
      <c r="H273" s="14">
        <f>H$16*D273*$AF261</f>
        <v>6.1358759013522528</v>
      </c>
      <c r="I273" s="24">
        <f>C264+SUM(E273:H273)</f>
        <v>-3.232178213647745</v>
      </c>
      <c r="J273" s="15">
        <f t="shared" si="365"/>
        <v>3.9471427879112925E-2</v>
      </c>
      <c r="K273" s="24">
        <f t="shared" si="366"/>
        <v>0.38172756152390341</v>
      </c>
      <c r="L273" s="2"/>
      <c r="M273" s="2"/>
      <c r="N273" s="4"/>
      <c r="O273" s="5"/>
      <c r="P273" s="1">
        <v>42</v>
      </c>
      <c r="Q273" s="2">
        <v>45</v>
      </c>
      <c r="R273" s="2">
        <f t="shared" si="367"/>
        <v>2025</v>
      </c>
      <c r="S273" s="22">
        <f t="shared" si="368"/>
        <v>3.8066624897703196</v>
      </c>
      <c r="T273" s="34">
        <f t="shared" si="369"/>
        <v>-0.340951</v>
      </c>
      <c r="U273" s="14">
        <f>U$16*Q273*$B261</f>
        <v>-0.20791889999999999</v>
      </c>
      <c r="V273" s="14">
        <f>V$16*R273*$B261</f>
        <v>8.0431784999999992E-2</v>
      </c>
      <c r="W273" s="14">
        <f>W$16*S273*$B261</f>
        <v>6.1358759013522528</v>
      </c>
      <c r="X273" s="24">
        <f>R264+SUM(T273:W273)</f>
        <v>-3.3666619136477474</v>
      </c>
      <c r="Y273" s="15">
        <f t="shared" si="370"/>
        <v>3.45046247346949E-2</v>
      </c>
      <c r="Z273" s="24">
        <f t="shared" si="383"/>
        <v>0.4313117332856618</v>
      </c>
      <c r="AA273" s="2"/>
      <c r="AB273" s="2"/>
      <c r="AC273" s="4"/>
      <c r="AD273" s="5"/>
      <c r="AE273" s="1">
        <v>42</v>
      </c>
      <c r="AF273" s="2">
        <v>45</v>
      </c>
      <c r="AG273" s="2">
        <f t="shared" si="371"/>
        <v>2025</v>
      </c>
      <c r="AH273" s="22">
        <f t="shared" si="372"/>
        <v>3.8066624897703196</v>
      </c>
      <c r="AI273" s="34">
        <f t="shared" si="373"/>
        <v>-0.340951</v>
      </c>
      <c r="AJ273" s="14">
        <f>AJ$16*AF273*$B261</f>
        <v>-0.20791889999999999</v>
      </c>
      <c r="AK273" s="14">
        <f>AK$16*AG273*$B261</f>
        <v>8.0431784999999992E-2</v>
      </c>
      <c r="AL273" s="14">
        <f>AL$16*AH273*$B261</f>
        <v>6.1358759013522528</v>
      </c>
      <c r="AM273" s="24">
        <f>AG264+SUM(AI273:AL273)</f>
        <v>-3.2105466136477459</v>
      </c>
      <c r="AN273" s="15">
        <f t="shared" si="374"/>
        <v>4.0334559824346701E-2</v>
      </c>
      <c r="AO273" s="24">
        <f t="shared" si="384"/>
        <v>0.37369545744345201</v>
      </c>
      <c r="AP273" s="2"/>
      <c r="AQ273" s="2"/>
      <c r="AR273" s="4"/>
      <c r="AS273" s="5"/>
      <c r="AT273" s="1">
        <v>42</v>
      </c>
      <c r="AU273" s="2">
        <v>45</v>
      </c>
      <c r="AV273" s="2">
        <f t="shared" si="375"/>
        <v>2025</v>
      </c>
      <c r="AW273" s="22">
        <f t="shared" si="376"/>
        <v>3.8066624897703196</v>
      </c>
      <c r="AX273" s="34">
        <f t="shared" si="377"/>
        <v>-0.340951</v>
      </c>
      <c r="AY273" s="14">
        <f>AY$16*AU273*$B261</f>
        <v>-0.20791889999999999</v>
      </c>
      <c r="AZ273" s="14">
        <f>AZ$16*AV273*$B261</f>
        <v>8.0431784999999992E-2</v>
      </c>
      <c r="BA273" s="14">
        <f>BA$16*AW273*$B261</f>
        <v>6.1358759013522528</v>
      </c>
      <c r="BB273" s="24">
        <f>AV264+SUM(AX273:BA273)</f>
        <v>-2.9889261136477474</v>
      </c>
      <c r="BC273" s="15">
        <f t="shared" si="378"/>
        <v>5.0341468722499595E-2</v>
      </c>
      <c r="BD273" s="24">
        <f t="shared" si="385"/>
        <v>0.29172582661772944</v>
      </c>
      <c r="BE273" s="2"/>
      <c r="BF273" s="2"/>
      <c r="BG273" s="4"/>
      <c r="BH273" s="5"/>
      <c r="BI273" s="1">
        <v>42</v>
      </c>
      <c r="BJ273" s="2">
        <v>45</v>
      </c>
      <c r="BK273" s="2">
        <f t="shared" si="379"/>
        <v>2025</v>
      </c>
      <c r="BL273" s="22">
        <f t="shared" si="380"/>
        <v>3.8066624897703196</v>
      </c>
      <c r="BM273" s="34">
        <f t="shared" si="381"/>
        <v>-0.340951</v>
      </c>
      <c r="BN273" s="14">
        <f>BN$16*BJ273*$B261</f>
        <v>-0.20791889999999999</v>
      </c>
      <c r="BO273" s="14">
        <f>BO$16*BK273*$B261</f>
        <v>8.0431784999999992E-2</v>
      </c>
      <c r="BP273" s="14">
        <f>BP$16*BL273*$B261</f>
        <v>6.1358759013522528</v>
      </c>
      <c r="BQ273" s="24">
        <f>BK264+SUM(BM273:BP273)</f>
        <v>-2.7842573136477453</v>
      </c>
      <c r="BR273" s="15">
        <f t="shared" si="382"/>
        <v>6.1774951411493188E-2</v>
      </c>
      <c r="BS273" s="24">
        <f t="shared" si="386"/>
        <v>0.21920400749655655</v>
      </c>
      <c r="BT273" s="2"/>
      <c r="BU273" s="2"/>
      <c r="BV273" s="4"/>
      <c r="BW273" s="5"/>
    </row>
    <row r="274" spans="1:75" x14ac:dyDescent="0.3">
      <c r="A274" s="1">
        <v>48</v>
      </c>
      <c r="B274" s="2">
        <v>51</v>
      </c>
      <c r="C274" s="2">
        <f t="shared" si="362"/>
        <v>2601</v>
      </c>
      <c r="D274" s="22">
        <f t="shared" si="363"/>
        <v>3.9318256327243257</v>
      </c>
      <c r="E274" s="34">
        <f t="shared" si="364"/>
        <v>-0.67418650000000002</v>
      </c>
      <c r="F274" s="14">
        <f>F$16*B274*$AF261</f>
        <v>-0.23564141999999999</v>
      </c>
      <c r="G274" s="14">
        <f>G$16*C274*$AF261</f>
        <v>0.10331015939999999</v>
      </c>
      <c r="H274" s="14">
        <f>H$16*D274*$AF261</f>
        <v>6.3376236304069851</v>
      </c>
      <c r="I274" s="24">
        <f>C264+SUM(E274:H274)</f>
        <v>-3.3685101301930134</v>
      </c>
      <c r="J274" s="15">
        <f t="shared" si="365"/>
        <v>3.4440911612331988E-2</v>
      </c>
      <c r="K274" s="24">
        <f t="shared" si="366"/>
        <v>0.3008952681531965</v>
      </c>
      <c r="L274" s="2"/>
      <c r="M274" s="2"/>
      <c r="N274" s="4"/>
      <c r="O274" s="5"/>
      <c r="P274" s="1">
        <v>48</v>
      </c>
      <c r="Q274" s="2">
        <v>51</v>
      </c>
      <c r="R274" s="2">
        <f t="shared" si="367"/>
        <v>2601</v>
      </c>
      <c r="S274" s="22">
        <f t="shared" si="368"/>
        <v>3.9318256327243257</v>
      </c>
      <c r="T274" s="34">
        <f t="shared" si="369"/>
        <v>-0.67418650000000002</v>
      </c>
      <c r="U274" s="14">
        <f>U$16*Q274*$B261</f>
        <v>-0.23564141999999999</v>
      </c>
      <c r="V274" s="14">
        <f>V$16*R274*$B261</f>
        <v>0.10331015939999999</v>
      </c>
      <c r="W274" s="14">
        <f>W$16*S274*$B261</f>
        <v>6.3376236304069851</v>
      </c>
      <c r="X274" s="24">
        <f>R264+SUM(T274:W274)</f>
        <v>-3.5029938301930157</v>
      </c>
      <c r="Y274" s="15">
        <f t="shared" si="370"/>
        <v>3.0107112778992241E-2</v>
      </c>
      <c r="Z274" s="24">
        <f t="shared" si="383"/>
        <v>0.35039431204475641</v>
      </c>
      <c r="AA274" s="2"/>
      <c r="AB274" s="2"/>
      <c r="AC274" s="4"/>
      <c r="AD274" s="5"/>
      <c r="AE274" s="1">
        <v>48</v>
      </c>
      <c r="AF274" s="2">
        <v>51</v>
      </c>
      <c r="AG274" s="2">
        <f t="shared" si="371"/>
        <v>2601</v>
      </c>
      <c r="AH274" s="22">
        <f t="shared" si="372"/>
        <v>3.9318256327243257</v>
      </c>
      <c r="AI274" s="34">
        <f t="shared" si="373"/>
        <v>-0.67418650000000002</v>
      </c>
      <c r="AJ274" s="14">
        <f>AJ$16*AF274*$B261</f>
        <v>-0.23564141999999999</v>
      </c>
      <c r="AK274" s="14">
        <f>AK$16*AG274*$B261</f>
        <v>0.10331015939999999</v>
      </c>
      <c r="AL274" s="14">
        <f>AL$16*AH274*$B261</f>
        <v>6.3376236304069851</v>
      </c>
      <c r="AM274" s="24">
        <f>AG264+SUM(AI274:AL274)</f>
        <v>-3.3468785301930142</v>
      </c>
      <c r="AN274" s="15">
        <f t="shared" si="374"/>
        <v>3.5194039954347389E-2</v>
      </c>
      <c r="AO274" s="24">
        <f t="shared" si="384"/>
        <v>0.29302038709172074</v>
      </c>
      <c r="AP274" s="2"/>
      <c r="AQ274" s="2"/>
      <c r="AR274" s="4"/>
      <c r="AS274" s="5"/>
      <c r="AT274" s="1">
        <v>48</v>
      </c>
      <c r="AU274" s="2">
        <v>51</v>
      </c>
      <c r="AV274" s="2">
        <f t="shared" si="375"/>
        <v>2601</v>
      </c>
      <c r="AW274" s="22">
        <f t="shared" si="376"/>
        <v>3.9318256327243257</v>
      </c>
      <c r="AX274" s="34">
        <f t="shared" si="377"/>
        <v>-0.67418650000000002</v>
      </c>
      <c r="AY274" s="14">
        <f>AY$16*AU274*$B261</f>
        <v>-0.23564141999999999</v>
      </c>
      <c r="AZ274" s="14">
        <f>AZ$16*AV274*$B261</f>
        <v>0.10331015939999999</v>
      </c>
      <c r="BA274" s="14">
        <f>BA$16*AW274*$B261</f>
        <v>6.3376236304069851</v>
      </c>
      <c r="BB274" s="24">
        <f>AV264+SUM(AX274:BA274)</f>
        <v>-3.1252580301930157</v>
      </c>
      <c r="BC274" s="15">
        <f t="shared" si="378"/>
        <v>4.3925598030469561E-2</v>
      </c>
      <c r="BD274" s="24">
        <f t="shared" si="385"/>
        <v>0.21517189866869174</v>
      </c>
      <c r="BE274" s="2"/>
      <c r="BF274" s="2"/>
      <c r="BG274" s="4"/>
      <c r="BH274" s="5"/>
      <c r="BI274" s="1">
        <v>48</v>
      </c>
      <c r="BJ274" s="2">
        <v>51</v>
      </c>
      <c r="BK274" s="2">
        <f t="shared" si="379"/>
        <v>2601</v>
      </c>
      <c r="BL274" s="22">
        <f t="shared" si="380"/>
        <v>3.9318256327243257</v>
      </c>
      <c r="BM274" s="34">
        <f t="shared" si="381"/>
        <v>-0.67418650000000002</v>
      </c>
      <c r="BN274" s="14">
        <f>BN$16*BJ274*$B261</f>
        <v>-0.23564141999999999</v>
      </c>
      <c r="BO274" s="14">
        <f>BO$16*BK274*$B261</f>
        <v>0.10331015939999999</v>
      </c>
      <c r="BP274" s="14">
        <f>BP$16*BL274*$B261</f>
        <v>6.3376236304069851</v>
      </c>
      <c r="BQ274" s="24">
        <f>BK264+SUM(BM274:BP274)</f>
        <v>-2.9205892301930136</v>
      </c>
      <c r="BR274" s="15">
        <f t="shared" si="382"/>
        <v>5.3901917304217756E-2</v>
      </c>
      <c r="BS274" s="24">
        <f t="shared" si="386"/>
        <v>0.15065916834670284</v>
      </c>
      <c r="BT274" s="2"/>
      <c r="BU274" s="2"/>
      <c r="BV274" s="4"/>
      <c r="BW274" s="5"/>
    </row>
    <row r="275" spans="1:75" x14ac:dyDescent="0.3">
      <c r="A275" s="1">
        <v>54</v>
      </c>
      <c r="B275" s="2">
        <v>57</v>
      </c>
      <c r="C275" s="2">
        <f t="shared" si="362"/>
        <v>3249</v>
      </c>
      <c r="D275" s="22">
        <f t="shared" si="363"/>
        <v>4.0430512678345503</v>
      </c>
      <c r="E275" s="34">
        <f t="shared" si="364"/>
        <v>-0.92905409999999999</v>
      </c>
      <c r="F275" s="14">
        <f>F$16*B275*$AF261</f>
        <v>-0.26336394000000002</v>
      </c>
      <c r="G275" s="14">
        <f>G$16*C275*$AF261</f>
        <v>0.12904833059999998</v>
      </c>
      <c r="H275" s="14">
        <f>H$16*D275*$AF261</f>
        <v>6.5169057957997465</v>
      </c>
      <c r="I275" s="24">
        <f>C264+SUM(E275:H275)</f>
        <v>-3.4460799136002516</v>
      </c>
      <c r="J275" s="15">
        <f t="shared" si="365"/>
        <v>3.1870326253350567E-2</v>
      </c>
      <c r="K275" s="24">
        <f t="shared" si="366"/>
        <v>0.24453946033112234</v>
      </c>
      <c r="L275" s="2"/>
      <c r="M275" s="2"/>
      <c r="N275" s="4"/>
      <c r="O275" s="5"/>
      <c r="P275" s="1">
        <v>54</v>
      </c>
      <c r="Q275" s="2">
        <v>57</v>
      </c>
      <c r="R275" s="2">
        <f t="shared" si="367"/>
        <v>3249</v>
      </c>
      <c r="S275" s="22">
        <f t="shared" si="368"/>
        <v>4.0430512678345503</v>
      </c>
      <c r="T275" s="34">
        <f t="shared" si="369"/>
        <v>-0.92905409999999999</v>
      </c>
      <c r="U275" s="14">
        <f>U$16*Q275*$B261</f>
        <v>-0.26336394000000002</v>
      </c>
      <c r="V275" s="14">
        <f>V$16*R275*$B261</f>
        <v>0.12904833059999998</v>
      </c>
      <c r="W275" s="14">
        <f>W$16*S275*$B261</f>
        <v>6.5169057957997465</v>
      </c>
      <c r="X275" s="24">
        <f>R264+SUM(T275:W275)</f>
        <v>-3.5805636136002539</v>
      </c>
      <c r="Y275" s="15">
        <f t="shared" si="370"/>
        <v>2.7859991559263306E-2</v>
      </c>
      <c r="Z275" s="24">
        <f t="shared" si="383"/>
        <v>0.29234154888812924</v>
      </c>
      <c r="AA275" s="2"/>
      <c r="AB275" s="2"/>
      <c r="AC275" s="4"/>
      <c r="AD275" s="5"/>
      <c r="AE275" s="1">
        <v>54</v>
      </c>
      <c r="AF275" s="2">
        <v>57</v>
      </c>
      <c r="AG275" s="2">
        <f t="shared" si="371"/>
        <v>3249</v>
      </c>
      <c r="AH275" s="22">
        <f t="shared" si="372"/>
        <v>4.0430512678345503</v>
      </c>
      <c r="AI275" s="34">
        <f t="shared" si="373"/>
        <v>-0.92905409999999999</v>
      </c>
      <c r="AJ275" s="14">
        <f>AJ$16*AF275*$B261</f>
        <v>-0.26336394000000002</v>
      </c>
      <c r="AK275" s="14">
        <f>AK$16*AG275*$B261</f>
        <v>0.12904833059999998</v>
      </c>
      <c r="AL275" s="14">
        <f>AL$16*AH275*$B261</f>
        <v>6.5169057957997465</v>
      </c>
      <c r="AM275" s="24">
        <f>AG264+SUM(AI275:AL275)</f>
        <v>-3.4244483136002524</v>
      </c>
      <c r="AN275" s="15">
        <f t="shared" si="374"/>
        <v>3.2567242938972833E-2</v>
      </c>
      <c r="AO275" s="24">
        <f t="shared" si="384"/>
        <v>0.23705400869901375</v>
      </c>
      <c r="AP275" s="2"/>
      <c r="AQ275" s="2"/>
      <c r="AR275" s="4"/>
      <c r="AS275" s="5"/>
      <c r="AT275" s="1">
        <v>54</v>
      </c>
      <c r="AU275" s="2">
        <v>57</v>
      </c>
      <c r="AV275" s="2">
        <f t="shared" si="375"/>
        <v>3249</v>
      </c>
      <c r="AW275" s="22">
        <f t="shared" si="376"/>
        <v>4.0430512678345503</v>
      </c>
      <c r="AX275" s="34">
        <f t="shared" si="377"/>
        <v>-0.92905409999999999</v>
      </c>
      <c r="AY275" s="14">
        <f>AY$16*AU275*$B261</f>
        <v>-0.26336394000000002</v>
      </c>
      <c r="AZ275" s="14">
        <f>AZ$16*AV275*$B261</f>
        <v>0.12904833059999998</v>
      </c>
      <c r="BA275" s="14">
        <f>BA$16*AW275*$B261</f>
        <v>6.5169057957997465</v>
      </c>
      <c r="BB275" s="24">
        <f>AV264+SUM(AX275:BA275)</f>
        <v>-3.2028278136002539</v>
      </c>
      <c r="BC275" s="15">
        <f t="shared" si="378"/>
        <v>4.0647098888153078E-2</v>
      </c>
      <c r="BD275" s="24">
        <f t="shared" si="385"/>
        <v>0.16506544104709897</v>
      </c>
      <c r="BE275" s="2"/>
      <c r="BF275" s="2"/>
      <c r="BG275" s="4"/>
      <c r="BH275" s="5"/>
      <c r="BI275" s="1">
        <v>54</v>
      </c>
      <c r="BJ275" s="2">
        <v>57</v>
      </c>
      <c r="BK275" s="2">
        <f t="shared" si="379"/>
        <v>3249</v>
      </c>
      <c r="BL275" s="22">
        <f t="shared" si="380"/>
        <v>4.0430512678345503</v>
      </c>
      <c r="BM275" s="34">
        <f t="shared" si="381"/>
        <v>-0.92905409999999999</v>
      </c>
      <c r="BN275" s="14">
        <f>BN$16*BJ275*$B261</f>
        <v>-0.26336394000000002</v>
      </c>
      <c r="BO275" s="14">
        <f>BO$16*BK275*$B261</f>
        <v>0.12904833059999998</v>
      </c>
      <c r="BP275" s="14">
        <f>BP$16*BL275*$B261</f>
        <v>6.5169057957997465</v>
      </c>
      <c r="BQ275" s="24">
        <f>BK264+SUM(BM275:BP275)</f>
        <v>-2.9981590136002518</v>
      </c>
      <c r="BR275" s="15">
        <f t="shared" si="382"/>
        <v>4.9878810105346852E-2</v>
      </c>
      <c r="BS275" s="24">
        <f t="shared" si="386"/>
        <v>0.10871661265232359</v>
      </c>
      <c r="BT275" s="2"/>
      <c r="BU275" s="2"/>
      <c r="BV275" s="4"/>
      <c r="BW275" s="5"/>
    </row>
    <row r="276" spans="1:75" x14ac:dyDescent="0.3">
      <c r="A276" s="1">
        <v>60</v>
      </c>
      <c r="B276" s="2">
        <v>63</v>
      </c>
      <c r="C276" s="2">
        <f t="shared" si="362"/>
        <v>3969</v>
      </c>
      <c r="D276" s="22">
        <f t="shared" si="363"/>
        <v>4.1431347263915326</v>
      </c>
      <c r="E276" s="34">
        <f t="shared" si="364"/>
        <v>-1.1806350000000001</v>
      </c>
      <c r="F276" s="14">
        <f>F$16*B276*$AF261</f>
        <v>-0.29108645999999999</v>
      </c>
      <c r="G276" s="14">
        <f>G$16*C276*$AF261</f>
        <v>0.15764629859999998</v>
      </c>
      <c r="H276" s="14">
        <f>H$16*D276*$AF261</f>
        <v>6.6782281308200044</v>
      </c>
      <c r="I276" s="24">
        <f>C264+SUM(E276:H276)</f>
        <v>-3.5354630305799937</v>
      </c>
      <c r="J276" s="15">
        <f t="shared" si="365"/>
        <v>2.9145258718533757E-2</v>
      </c>
      <c r="K276" s="24">
        <f t="shared" si="366"/>
        <v>0.20185887826142768</v>
      </c>
      <c r="L276" s="2"/>
      <c r="M276" s="2"/>
      <c r="N276" s="4"/>
      <c r="O276" s="5"/>
      <c r="P276" s="1">
        <v>60</v>
      </c>
      <c r="Q276" s="2">
        <v>63</v>
      </c>
      <c r="R276" s="2">
        <f t="shared" si="367"/>
        <v>3969</v>
      </c>
      <c r="S276" s="22">
        <f t="shared" si="368"/>
        <v>4.1431347263915326</v>
      </c>
      <c r="T276" s="34">
        <f t="shared" si="369"/>
        <v>-1.1806350000000001</v>
      </c>
      <c r="U276" s="14">
        <f>U$16*Q276*$B261</f>
        <v>-0.29108645999999999</v>
      </c>
      <c r="V276" s="14">
        <f>V$16*R276*$B261</f>
        <v>0.15764629859999998</v>
      </c>
      <c r="W276" s="14">
        <f>W$16*S276*$B261</f>
        <v>6.6782281308200044</v>
      </c>
      <c r="X276" s="24">
        <f>R264+SUM(T276:W276)</f>
        <v>-3.669946730579996</v>
      </c>
      <c r="Y276" s="15">
        <f t="shared" si="370"/>
        <v>2.5477827099605877E-2</v>
      </c>
      <c r="Z276" s="24">
        <f t="shared" si="383"/>
        <v>0.24724307932550868</v>
      </c>
      <c r="AA276" s="2"/>
      <c r="AB276" s="2"/>
      <c r="AC276" s="4"/>
      <c r="AD276" s="5"/>
      <c r="AE276" s="1">
        <v>60</v>
      </c>
      <c r="AF276" s="2">
        <v>63</v>
      </c>
      <c r="AG276" s="2">
        <f t="shared" si="371"/>
        <v>3969</v>
      </c>
      <c r="AH276" s="22">
        <f t="shared" si="372"/>
        <v>4.1431347263915326</v>
      </c>
      <c r="AI276" s="34">
        <f t="shared" si="373"/>
        <v>-1.1806350000000001</v>
      </c>
      <c r="AJ276" s="14">
        <f>AJ$16*AF276*$B261</f>
        <v>-0.29108645999999999</v>
      </c>
      <c r="AK276" s="14">
        <f>AK$16*AG276*$B261</f>
        <v>0.15764629859999998</v>
      </c>
      <c r="AL276" s="14">
        <f>AL$16*AH276*$B261</f>
        <v>6.6782281308200044</v>
      </c>
      <c r="AM276" s="24">
        <f>AG264+SUM(AI276:AL276)</f>
        <v>-3.5138314305799945</v>
      </c>
      <c r="AN276" s="15">
        <f t="shared" si="374"/>
        <v>2.9782585645978958E-2</v>
      </c>
      <c r="AO276" s="24">
        <f t="shared" si="384"/>
        <v>0.19485568493790151</v>
      </c>
      <c r="AP276" s="2"/>
      <c r="AQ276" s="2"/>
      <c r="AR276" s="4"/>
      <c r="AS276" s="5"/>
      <c r="AT276" s="1">
        <v>60</v>
      </c>
      <c r="AU276" s="2">
        <v>63</v>
      </c>
      <c r="AV276" s="2">
        <f t="shared" si="375"/>
        <v>3969</v>
      </c>
      <c r="AW276" s="22">
        <f t="shared" si="376"/>
        <v>4.1431347263915326</v>
      </c>
      <c r="AX276" s="34">
        <f t="shared" si="377"/>
        <v>-1.1806350000000001</v>
      </c>
      <c r="AY276" s="14">
        <f>AY$16*AU276*$B261</f>
        <v>-0.29108645999999999</v>
      </c>
      <c r="AZ276" s="14">
        <f>AZ$16*AV276*$B261</f>
        <v>0.15764629859999998</v>
      </c>
      <c r="BA276" s="14">
        <f>BA$16*AW276*$B261</f>
        <v>6.6782281308200044</v>
      </c>
      <c r="BB276" s="24">
        <f>AV264+SUM(AX276:BA276)</f>
        <v>-3.292210930579996</v>
      </c>
      <c r="BC276" s="15">
        <f t="shared" si="378"/>
        <v>3.717157470669135E-2</v>
      </c>
      <c r="BD276" s="24">
        <f t="shared" si="385"/>
        <v>0.12918425194100994</v>
      </c>
      <c r="BE276" s="2"/>
      <c r="BF276" s="2"/>
      <c r="BG276" s="4"/>
      <c r="BH276" s="5"/>
      <c r="BI276" s="1">
        <v>60</v>
      </c>
      <c r="BJ276" s="2">
        <v>63</v>
      </c>
      <c r="BK276" s="2">
        <f t="shared" si="379"/>
        <v>3969</v>
      </c>
      <c r="BL276" s="22">
        <f t="shared" si="380"/>
        <v>4.1431347263915326</v>
      </c>
      <c r="BM276" s="34">
        <f t="shared" si="381"/>
        <v>-1.1806350000000001</v>
      </c>
      <c r="BN276" s="14">
        <f>BN$16*BJ276*$B261</f>
        <v>-0.29108645999999999</v>
      </c>
      <c r="BO276" s="14">
        <f>BO$16*BK276*$B261</f>
        <v>0.15764629859999998</v>
      </c>
      <c r="BP276" s="14">
        <f>BP$16*BL276*$B261</f>
        <v>6.6782281308200044</v>
      </c>
      <c r="BQ276" s="24">
        <f>BK264+SUM(BM276:BP276)</f>
        <v>-3.0875421305799939</v>
      </c>
      <c r="BR276" s="15">
        <f t="shared" si="382"/>
        <v>4.5613929821007634E-2</v>
      </c>
      <c r="BS276" s="24">
        <f t="shared" si="386"/>
        <v>8.0415550848161294E-2</v>
      </c>
      <c r="BT276" s="2"/>
      <c r="BU276" s="2"/>
      <c r="BV276" s="4"/>
      <c r="BW276" s="5"/>
    </row>
    <row r="277" spans="1:75" x14ac:dyDescent="0.3">
      <c r="A277" s="1">
        <v>66</v>
      </c>
      <c r="B277" s="2">
        <v>69</v>
      </c>
      <c r="C277" s="2">
        <f t="shared" si="362"/>
        <v>4761</v>
      </c>
      <c r="D277" s="22">
        <f t="shared" si="363"/>
        <v>4.2341065045972597</v>
      </c>
      <c r="E277" s="34">
        <f t="shared" si="364"/>
        <v>-1.443012</v>
      </c>
      <c r="F277" s="14">
        <f>F$16*B277*$AF261</f>
        <v>-0.31880898000000002</v>
      </c>
      <c r="G277" s="14">
        <f>G$16*C277*$AF261</f>
        <v>0.18910406339999999</v>
      </c>
      <c r="H277" s="14">
        <f>H$16*D277*$AF261</f>
        <v>6.8248635478278725</v>
      </c>
      <c r="I277" s="24">
        <f>C264+SUM(E277:H277)</f>
        <v>-3.6474693687721258</v>
      </c>
      <c r="J277" s="15">
        <f t="shared" si="365"/>
        <v>2.6056986035960055E-2</v>
      </c>
      <c r="K277" s="24">
        <f t="shared" si="366"/>
        <v>0.16939776546434152</v>
      </c>
      <c r="L277" s="2"/>
      <c r="M277" s="2"/>
      <c r="N277" s="4"/>
      <c r="O277" s="5"/>
      <c r="P277" s="1">
        <v>66</v>
      </c>
      <c r="Q277" s="2">
        <v>69</v>
      </c>
      <c r="R277" s="2">
        <f t="shared" si="367"/>
        <v>4761</v>
      </c>
      <c r="S277" s="22">
        <f t="shared" si="368"/>
        <v>4.2341065045972597</v>
      </c>
      <c r="T277" s="34">
        <f t="shared" si="369"/>
        <v>-1.443012</v>
      </c>
      <c r="U277" s="14">
        <f>U$16*Q277*$B261</f>
        <v>-0.31880898000000002</v>
      </c>
      <c r="V277" s="14">
        <f>V$16*R277*$B261</f>
        <v>0.18910406339999999</v>
      </c>
      <c r="W277" s="14">
        <f>W$16*S277*$B261</f>
        <v>6.8248635478278725</v>
      </c>
      <c r="X277" s="24">
        <f>R264+SUM(T277:W277)</f>
        <v>-3.7819530687721281</v>
      </c>
      <c r="Y277" s="15">
        <f t="shared" si="370"/>
        <v>2.2778160639173539E-2</v>
      </c>
      <c r="Z277" s="24">
        <f t="shared" si="383"/>
        <v>0.21213148235606738</v>
      </c>
      <c r="AA277" s="2"/>
      <c r="AB277" s="2"/>
      <c r="AC277" s="4"/>
      <c r="AD277" s="5"/>
      <c r="AE277" s="1">
        <v>66</v>
      </c>
      <c r="AF277" s="2">
        <v>69</v>
      </c>
      <c r="AG277" s="2">
        <f t="shared" si="371"/>
        <v>4761</v>
      </c>
      <c r="AH277" s="22">
        <f t="shared" si="372"/>
        <v>4.2341065045972597</v>
      </c>
      <c r="AI277" s="34">
        <f t="shared" si="373"/>
        <v>-1.443012</v>
      </c>
      <c r="AJ277" s="14">
        <f>AJ$16*AF277*$B261</f>
        <v>-0.31880898000000002</v>
      </c>
      <c r="AK277" s="14">
        <f>AK$16*AG277*$B261</f>
        <v>0.18910406339999999</v>
      </c>
      <c r="AL277" s="14">
        <f>AL$16*AH277*$B261</f>
        <v>6.8248635478278725</v>
      </c>
      <c r="AM277" s="24">
        <f>AG264+SUM(AI277:AL277)</f>
        <v>-3.6258377687721266</v>
      </c>
      <c r="AN277" s="15">
        <f t="shared" si="374"/>
        <v>2.6626780904111989E-2</v>
      </c>
      <c r="AO277" s="24">
        <f t="shared" si="384"/>
        <v>0.16289175374159628</v>
      </c>
      <c r="AP277" s="2"/>
      <c r="AQ277" s="2"/>
      <c r="AR277" s="4"/>
      <c r="AS277" s="5"/>
      <c r="AT277" s="1">
        <v>66</v>
      </c>
      <c r="AU277" s="2">
        <v>69</v>
      </c>
      <c r="AV277" s="2">
        <f t="shared" si="375"/>
        <v>4761</v>
      </c>
      <c r="AW277" s="22">
        <f t="shared" si="376"/>
        <v>4.2341065045972597</v>
      </c>
      <c r="AX277" s="34">
        <f t="shared" si="377"/>
        <v>-1.443012</v>
      </c>
      <c r="AY277" s="14">
        <f>AY$16*AU277*$B261</f>
        <v>-0.31880898000000002</v>
      </c>
      <c r="AZ277" s="14">
        <f>AZ$16*AV277*$B261</f>
        <v>0.18910406339999999</v>
      </c>
      <c r="BA277" s="14">
        <f>BA$16*AW277*$B261</f>
        <v>6.8248635478278725</v>
      </c>
      <c r="BB277" s="24">
        <f>AV264+SUM(AX277:BA277)</f>
        <v>-3.4042172687721282</v>
      </c>
      <c r="BC277" s="15">
        <f t="shared" si="378"/>
        <v>3.3232822272082747E-2</v>
      </c>
      <c r="BD277" s="24">
        <f t="shared" si="385"/>
        <v>0.10326296470432619</v>
      </c>
      <c r="BE277" s="2"/>
      <c r="BF277" s="2"/>
      <c r="BG277" s="4"/>
      <c r="BH277" s="5"/>
      <c r="BI277" s="1">
        <v>66</v>
      </c>
      <c r="BJ277" s="2">
        <v>69</v>
      </c>
      <c r="BK277" s="2">
        <f t="shared" si="379"/>
        <v>4761</v>
      </c>
      <c r="BL277" s="22">
        <f t="shared" si="380"/>
        <v>4.2341065045972597</v>
      </c>
      <c r="BM277" s="34">
        <f t="shared" si="381"/>
        <v>-1.443012</v>
      </c>
      <c r="BN277" s="14">
        <f>BN$16*BJ277*$B261</f>
        <v>-0.31880898000000002</v>
      </c>
      <c r="BO277" s="14">
        <f>BO$16*BK277*$B261</f>
        <v>0.18910406339999999</v>
      </c>
      <c r="BP277" s="14">
        <f>BP$16*BL277*$B261</f>
        <v>6.8248635478278725</v>
      </c>
      <c r="BQ277" s="24">
        <f>BK264+SUM(BM277:BP277)</f>
        <v>-3.1995484687721261</v>
      </c>
      <c r="BR277" s="15">
        <f t="shared" si="382"/>
        <v>4.0780613542313139E-2</v>
      </c>
      <c r="BS277" s="24">
        <f t="shared" si="386"/>
        <v>6.1056290868960778E-2</v>
      </c>
      <c r="BT277" s="2"/>
      <c r="BU277" s="2"/>
      <c r="BV277" s="4"/>
      <c r="BW277" s="5"/>
    </row>
    <row r="278" spans="1:75" x14ac:dyDescent="0.3">
      <c r="A278" s="1">
        <v>72</v>
      </c>
      <c r="B278" s="2">
        <v>78</v>
      </c>
      <c r="C278" s="2">
        <f t="shared" si="362"/>
        <v>6084</v>
      </c>
      <c r="D278" s="22">
        <f t="shared" si="363"/>
        <v>4.3567088266895917</v>
      </c>
      <c r="E278" s="34">
        <f t="shared" si="364"/>
        <v>-1.7874699999999999</v>
      </c>
      <c r="F278" s="14">
        <f>F$16*B278*$AF261</f>
        <v>-0.36039275999999998</v>
      </c>
      <c r="G278" s="14">
        <f>G$16*C278*$AF261</f>
        <v>0.24165282960000001</v>
      </c>
      <c r="H278" s="14">
        <f>H$16*D278*$AF261</f>
        <v>7.0224835458176482</v>
      </c>
      <c r="I278" s="24">
        <f>C264+SUM(E278:H278)</f>
        <v>-3.7833423845823493</v>
      </c>
      <c r="J278" s="15">
        <f t="shared" si="365"/>
        <v>2.274653655347763E-2</v>
      </c>
      <c r="K278" s="24">
        <f t="shared" si="366"/>
        <v>0.14483396966164178</v>
      </c>
      <c r="L278" s="2"/>
      <c r="M278" s="2"/>
      <c r="N278" s="4"/>
      <c r="O278" s="5"/>
      <c r="P278" s="1">
        <v>72</v>
      </c>
      <c r="Q278" s="2">
        <v>78</v>
      </c>
      <c r="R278" s="2">
        <f t="shared" si="367"/>
        <v>6084</v>
      </c>
      <c r="S278" s="22">
        <f t="shared" si="368"/>
        <v>4.3567088266895917</v>
      </c>
      <c r="T278" s="34">
        <f t="shared" si="369"/>
        <v>-1.7874699999999999</v>
      </c>
      <c r="U278" s="14">
        <f>U$16*Q278*$B261</f>
        <v>-0.36039275999999998</v>
      </c>
      <c r="V278" s="14">
        <f>V$16*R278*$B261</f>
        <v>0.24165282960000001</v>
      </c>
      <c r="W278" s="14">
        <f>W$16*S278*$B261</f>
        <v>7.0224835458176482</v>
      </c>
      <c r="X278" s="24">
        <f>R264+SUM(T278:W278)</f>
        <v>-3.9178260845823516</v>
      </c>
      <c r="Y278" s="15">
        <f t="shared" si="370"/>
        <v>1.9884274523726826E-2</v>
      </c>
      <c r="Z278" s="24">
        <f t="shared" si="383"/>
        <v>0.1849941106984957</v>
      </c>
      <c r="AA278" s="2"/>
      <c r="AB278" s="2"/>
      <c r="AC278" s="4"/>
      <c r="AD278" s="5"/>
      <c r="AE278" s="1">
        <v>72</v>
      </c>
      <c r="AF278" s="2">
        <v>78</v>
      </c>
      <c r="AG278" s="2">
        <f t="shared" si="371"/>
        <v>6084</v>
      </c>
      <c r="AH278" s="22">
        <f t="shared" si="372"/>
        <v>4.3567088266895917</v>
      </c>
      <c r="AI278" s="34">
        <f t="shared" si="373"/>
        <v>-1.7874699999999999</v>
      </c>
      <c r="AJ278" s="14">
        <f>AJ$16*AF278*$B261</f>
        <v>-0.36039275999999998</v>
      </c>
      <c r="AK278" s="14">
        <f>AK$16*AG278*$B261</f>
        <v>0.24165282960000001</v>
      </c>
      <c r="AL278" s="14">
        <f>AL$16*AH278*$B261</f>
        <v>7.0224835458176482</v>
      </c>
      <c r="AM278" s="24">
        <f>AG264+SUM(AI278:AL278)</f>
        <v>-3.7617107845823501</v>
      </c>
      <c r="AN278" s="15">
        <f t="shared" si="374"/>
        <v>2.3243940964659919E-2</v>
      </c>
      <c r="AO278" s="24">
        <f t="shared" si="384"/>
        <v>0.13879306687929027</v>
      </c>
      <c r="AP278" s="2"/>
      <c r="AQ278" s="2"/>
      <c r="AR278" s="4"/>
      <c r="AS278" s="5"/>
      <c r="AT278" s="1">
        <v>72</v>
      </c>
      <c r="AU278" s="2">
        <v>78</v>
      </c>
      <c r="AV278" s="2">
        <f t="shared" si="375"/>
        <v>6084</v>
      </c>
      <c r="AW278" s="22">
        <f t="shared" si="376"/>
        <v>4.3567088266895917</v>
      </c>
      <c r="AX278" s="34">
        <f t="shared" si="377"/>
        <v>-1.7874699999999999</v>
      </c>
      <c r="AY278" s="14">
        <f>AY$16*AU278*$B261</f>
        <v>-0.36039275999999998</v>
      </c>
      <c r="AZ278" s="14">
        <f>AZ$16*AV278*$B261</f>
        <v>0.24165282960000001</v>
      </c>
      <c r="BA278" s="14">
        <f>BA$16*AW278*$B261</f>
        <v>7.0224835458176482</v>
      </c>
      <c r="BB278" s="24">
        <f>AV264+SUM(AX278:BA278)</f>
        <v>-3.5400902845823516</v>
      </c>
      <c r="BC278" s="15">
        <f t="shared" si="378"/>
        <v>2.9010707744323499E-2</v>
      </c>
      <c r="BD278" s="24">
        <f t="shared" si="385"/>
        <v>8.4539360788195739E-2</v>
      </c>
      <c r="BE278" s="2"/>
      <c r="BF278" s="2"/>
      <c r="BG278" s="4"/>
      <c r="BH278" s="5"/>
      <c r="BI278" s="1">
        <v>72</v>
      </c>
      <c r="BJ278" s="2">
        <v>78</v>
      </c>
      <c r="BK278" s="2">
        <f t="shared" si="379"/>
        <v>6084</v>
      </c>
      <c r="BL278" s="22">
        <f t="shared" si="380"/>
        <v>4.3567088266895917</v>
      </c>
      <c r="BM278" s="34">
        <f t="shared" si="381"/>
        <v>-1.7874699999999999</v>
      </c>
      <c r="BN278" s="14">
        <f>BN$16*BJ278*$B261</f>
        <v>-0.36039275999999998</v>
      </c>
      <c r="BO278" s="14">
        <f>BO$16*BK278*$B261</f>
        <v>0.24165282960000001</v>
      </c>
      <c r="BP278" s="14">
        <f>BP$16*BL278*$B261</f>
        <v>7.0224835458176482</v>
      </c>
      <c r="BQ278" s="24">
        <f>BK264+SUM(BM278:BP278)</f>
        <v>-3.3354214845823495</v>
      </c>
      <c r="BR278" s="15">
        <f t="shared" si="382"/>
        <v>3.5599578375384931E-2</v>
      </c>
      <c r="BS278" s="24">
        <f t="shared" si="386"/>
        <v>4.7745303545188078E-2</v>
      </c>
      <c r="BT278" s="2"/>
      <c r="BU278" s="2"/>
      <c r="BV278" s="4"/>
      <c r="BW278" s="5"/>
    </row>
    <row r="279" spans="1:75" x14ac:dyDescent="0.3">
      <c r="A279" s="1">
        <v>84</v>
      </c>
      <c r="B279" s="2">
        <v>90</v>
      </c>
      <c r="C279" s="2">
        <f t="shared" si="362"/>
        <v>8100</v>
      </c>
      <c r="D279" s="22">
        <f t="shared" si="363"/>
        <v>4.499809670330265</v>
      </c>
      <c r="E279" s="34">
        <f t="shared" si="364"/>
        <v>-2.2024949999999999</v>
      </c>
      <c r="F279" s="14">
        <f>F$16*B279*$AF261</f>
        <v>-0.41583779999999998</v>
      </c>
      <c r="G279" s="14">
        <f>G$16*C279*$AF261</f>
        <v>0.32172713999999997</v>
      </c>
      <c r="H279" s="14">
        <f>H$16*D279*$AF261</f>
        <v>7.2531446617735753</v>
      </c>
      <c r="I279" s="24">
        <f>C264+SUM(E279:H279)</f>
        <v>-3.943076998226422</v>
      </c>
      <c r="J279" s="15">
        <f t="shared" si="365"/>
        <v>1.9388464595801368E-2</v>
      </c>
      <c r="K279" s="24">
        <f t="shared" si="366"/>
        <v>0.11004789214343598</v>
      </c>
      <c r="L279" s="2"/>
      <c r="M279" s="2"/>
      <c r="N279" s="4"/>
      <c r="O279" s="5"/>
      <c r="P279" s="1">
        <v>84</v>
      </c>
      <c r="Q279" s="2">
        <v>90</v>
      </c>
      <c r="R279" s="2">
        <f t="shared" si="367"/>
        <v>8100</v>
      </c>
      <c r="S279" s="22">
        <f t="shared" si="368"/>
        <v>4.499809670330265</v>
      </c>
      <c r="T279" s="34">
        <f t="shared" si="369"/>
        <v>-2.2024949999999999</v>
      </c>
      <c r="U279" s="14">
        <f>U$16*Q279*$B261</f>
        <v>-0.41583779999999998</v>
      </c>
      <c r="V279" s="14">
        <f>V$16*R279*$B261</f>
        <v>0.32172713999999997</v>
      </c>
      <c r="W279" s="14">
        <f>W$16*S279*$B261</f>
        <v>7.2531446617735753</v>
      </c>
      <c r="X279" s="24">
        <f>R264+SUM(T279:W279)</f>
        <v>-4.0775606982264243</v>
      </c>
      <c r="Y279" s="15">
        <f t="shared" si="370"/>
        <v>1.6948758405926689E-2</v>
      </c>
      <c r="Z279" s="24">
        <f t="shared" si="383"/>
        <v>0.14555744359910694</v>
      </c>
      <c r="AA279" s="2"/>
      <c r="AB279" s="2"/>
      <c r="AC279" s="4"/>
      <c r="AD279" s="5"/>
      <c r="AE279" s="1">
        <v>84</v>
      </c>
      <c r="AF279" s="2">
        <v>90</v>
      </c>
      <c r="AG279" s="2">
        <f t="shared" si="371"/>
        <v>8100</v>
      </c>
      <c r="AH279" s="22">
        <f t="shared" si="372"/>
        <v>4.499809670330265</v>
      </c>
      <c r="AI279" s="34">
        <f t="shared" si="373"/>
        <v>-2.2024949999999999</v>
      </c>
      <c r="AJ279" s="14">
        <f>AJ$16*AF279*$B261</f>
        <v>-0.41583779999999998</v>
      </c>
      <c r="AK279" s="14">
        <f>AK$16*AG279*$B261</f>
        <v>0.32172713999999997</v>
      </c>
      <c r="AL279" s="14">
        <f>AL$16*AH279*$B261</f>
        <v>7.2531446617735753</v>
      </c>
      <c r="AM279" s="24">
        <f>AG264+SUM(AI279:AL279)</f>
        <v>-3.9214453982264228</v>
      </c>
      <c r="AN279" s="15">
        <f t="shared" si="374"/>
        <v>1.9812437177004233E-2</v>
      </c>
      <c r="AO279" s="24">
        <f t="shared" si="384"/>
        <v>0.10481815738809279</v>
      </c>
      <c r="AP279" s="2"/>
      <c r="AQ279" s="2"/>
      <c r="AR279" s="4"/>
      <c r="AS279" s="5"/>
      <c r="AT279" s="1">
        <v>84</v>
      </c>
      <c r="AU279" s="2">
        <v>90</v>
      </c>
      <c r="AV279" s="2">
        <f t="shared" si="375"/>
        <v>8100</v>
      </c>
      <c r="AW279" s="22">
        <f t="shared" si="376"/>
        <v>4.499809670330265</v>
      </c>
      <c r="AX279" s="34">
        <f t="shared" si="377"/>
        <v>-2.2024949999999999</v>
      </c>
      <c r="AY279" s="14">
        <f>AY$16*AU279*$B261</f>
        <v>-0.41583779999999998</v>
      </c>
      <c r="AZ279" s="14">
        <f>AZ$16*AV279*$B261</f>
        <v>0.32172713999999997</v>
      </c>
      <c r="BA279" s="14">
        <f>BA$16*AW279*$B261</f>
        <v>7.2531446617735753</v>
      </c>
      <c r="BB279" s="24">
        <f>AV264+SUM(AX279:BA279)</f>
        <v>-3.6998248982264244</v>
      </c>
      <c r="BC279" s="15">
        <f t="shared" si="378"/>
        <v>2.4727855982714979E-2</v>
      </c>
      <c r="BD279" s="24">
        <f t="shared" si="385"/>
        <v>5.9472112251151572E-2</v>
      </c>
      <c r="BE279" s="2"/>
      <c r="BF279" s="2"/>
      <c r="BG279" s="4"/>
      <c r="BH279" s="5"/>
      <c r="BI279" s="1">
        <v>84</v>
      </c>
      <c r="BJ279" s="2">
        <v>90</v>
      </c>
      <c r="BK279" s="2">
        <f t="shared" si="379"/>
        <v>8100</v>
      </c>
      <c r="BL279" s="22">
        <f t="shared" si="380"/>
        <v>4.499809670330265</v>
      </c>
      <c r="BM279" s="34">
        <f t="shared" si="381"/>
        <v>-2.2024949999999999</v>
      </c>
      <c r="BN279" s="14">
        <f>BN$16*BJ279*$B261</f>
        <v>-0.41583779999999998</v>
      </c>
      <c r="BO279" s="14">
        <f>BO$16*BK279*$B261</f>
        <v>0.32172713999999997</v>
      </c>
      <c r="BP279" s="14">
        <f>BP$16*BL279*$B261</f>
        <v>7.2531446617735753</v>
      </c>
      <c r="BQ279" s="24">
        <f>BK264+SUM(BM279:BP279)</f>
        <v>-3.4951560982264223</v>
      </c>
      <c r="BR279" s="15">
        <f t="shared" si="382"/>
        <v>3.0344011420546636E-2</v>
      </c>
      <c r="BS279" s="24">
        <f t="shared" si="386"/>
        <v>3.0938617137774002E-2</v>
      </c>
      <c r="BT279" s="2"/>
      <c r="BU279" s="2"/>
      <c r="BV279" s="4"/>
      <c r="BW279" s="5"/>
    </row>
    <row r="280" spans="1:75" x14ac:dyDescent="0.3">
      <c r="A280" s="1">
        <v>96</v>
      </c>
      <c r="B280" s="2">
        <v>102</v>
      </c>
      <c r="C280" s="2">
        <f t="shared" si="362"/>
        <v>10404</v>
      </c>
      <c r="D280" s="22">
        <f t="shared" si="363"/>
        <v>4.6249728132842707</v>
      </c>
      <c r="E280" s="34">
        <f t="shared" si="364"/>
        <v>-2.6692840000000002</v>
      </c>
      <c r="F280" s="14">
        <f>F$16*B280*$AF261</f>
        <v>-0.47128283999999998</v>
      </c>
      <c r="G280" s="14">
        <f>G$16*C280*$AF261</f>
        <v>0.41324063759999996</v>
      </c>
      <c r="H280" s="14">
        <f>H$16*D280*$AF261</f>
        <v>7.4548923908283058</v>
      </c>
      <c r="I280" s="24">
        <f>C264+SUM(E280:H280)</f>
        <v>-4.1720498115716929</v>
      </c>
      <c r="J280" s="15">
        <f t="shared" si="365"/>
        <v>1.5420618343221996E-2</v>
      </c>
      <c r="K280" s="24">
        <f t="shared" si="366"/>
        <v>8.7112113418197593E-2</v>
      </c>
      <c r="L280" s="2"/>
      <c r="M280" s="2"/>
      <c r="N280" s="4"/>
      <c r="O280" s="5"/>
      <c r="P280" s="1">
        <v>96</v>
      </c>
      <c r="Q280" s="2">
        <v>102</v>
      </c>
      <c r="R280" s="2">
        <f t="shared" si="367"/>
        <v>10404</v>
      </c>
      <c r="S280" s="22">
        <f t="shared" si="368"/>
        <v>4.6249728132842707</v>
      </c>
      <c r="T280" s="34">
        <f t="shared" si="369"/>
        <v>-2.6692840000000002</v>
      </c>
      <c r="U280" s="14">
        <f>U$16*Q280*$B261</f>
        <v>-0.47128283999999998</v>
      </c>
      <c r="V280" s="14">
        <f>V$16*R280*$B261</f>
        <v>0.41324063759999996</v>
      </c>
      <c r="W280" s="14">
        <f>W$16*S280*$B261</f>
        <v>7.4548923908283058</v>
      </c>
      <c r="X280" s="24">
        <f>R264+SUM(T280:W280)</f>
        <v>-4.3065335115716952</v>
      </c>
      <c r="Y280" s="15">
        <f t="shared" si="370"/>
        <v>1.3480197644215186E-2</v>
      </c>
      <c r="Z280" s="24">
        <f t="shared" si="383"/>
        <v>0.11868586737101809</v>
      </c>
      <c r="AA280" s="2"/>
      <c r="AB280" s="2"/>
      <c r="AC280" s="4"/>
      <c r="AD280" s="5"/>
      <c r="AE280" s="1">
        <v>96</v>
      </c>
      <c r="AF280" s="2">
        <v>102</v>
      </c>
      <c r="AG280" s="2">
        <f t="shared" si="371"/>
        <v>10404</v>
      </c>
      <c r="AH280" s="22">
        <f t="shared" si="372"/>
        <v>4.6249728132842707</v>
      </c>
      <c r="AI280" s="34">
        <f t="shared" si="373"/>
        <v>-2.6692840000000002</v>
      </c>
      <c r="AJ280" s="14">
        <f>AJ$16*AF280*$B261</f>
        <v>-0.47128283999999998</v>
      </c>
      <c r="AK280" s="14">
        <f>AK$16*AG280*$B261</f>
        <v>0.41324063759999996</v>
      </c>
      <c r="AL280" s="14">
        <f>AL$16*AH280*$B261</f>
        <v>7.4548923908283058</v>
      </c>
      <c r="AM280" s="24">
        <f>AG264+SUM(AI280:AL280)</f>
        <v>-4.1504182115716937</v>
      </c>
      <c r="AN280" s="15">
        <f t="shared" si="374"/>
        <v>1.5757825001872828E-2</v>
      </c>
      <c r="AO280" s="24">
        <f t="shared" si="384"/>
        <v>8.2545386708093471E-2</v>
      </c>
      <c r="AP280" s="2"/>
      <c r="AQ280" s="2"/>
      <c r="AR280" s="4"/>
      <c r="AS280" s="5"/>
      <c r="AT280" s="1">
        <v>96</v>
      </c>
      <c r="AU280" s="2">
        <v>102</v>
      </c>
      <c r="AV280" s="2">
        <f t="shared" si="375"/>
        <v>10404</v>
      </c>
      <c r="AW280" s="22">
        <f t="shared" si="376"/>
        <v>4.6249728132842707</v>
      </c>
      <c r="AX280" s="34">
        <f t="shared" si="377"/>
        <v>-2.6692840000000002</v>
      </c>
      <c r="AY280" s="14">
        <f>AY$16*AU280*$B261</f>
        <v>-0.47128283999999998</v>
      </c>
      <c r="AZ280" s="14">
        <f>AZ$16*AV280*$B261</f>
        <v>0.41324063759999996</v>
      </c>
      <c r="BA280" s="14">
        <f>BA$16*AW280*$B261</f>
        <v>7.4548923908283058</v>
      </c>
      <c r="BB280" s="24">
        <f>AV264+SUM(AX280:BA280)</f>
        <v>-3.9287977115716952</v>
      </c>
      <c r="BC280" s="15">
        <f t="shared" si="378"/>
        <v>1.9667304116396209E-2</v>
      </c>
      <c r="BD280" s="24">
        <f t="shared" si="385"/>
        <v>4.4104715040643304E-2</v>
      </c>
      <c r="BE280" s="2"/>
      <c r="BF280" s="2"/>
      <c r="BG280" s="4"/>
      <c r="BH280" s="5"/>
      <c r="BI280" s="1">
        <v>96</v>
      </c>
      <c r="BJ280" s="2">
        <v>102</v>
      </c>
      <c r="BK280" s="2">
        <f t="shared" si="379"/>
        <v>10404</v>
      </c>
      <c r="BL280" s="22">
        <f t="shared" si="380"/>
        <v>4.6249728132842707</v>
      </c>
      <c r="BM280" s="34">
        <f t="shared" si="381"/>
        <v>-2.6692840000000002</v>
      </c>
      <c r="BN280" s="14">
        <f>BN$16*BJ280*$B261</f>
        <v>-0.47128283999999998</v>
      </c>
      <c r="BO280" s="14">
        <f>BO$16*BK280*$B261</f>
        <v>0.41324063759999996</v>
      </c>
      <c r="BP280" s="14">
        <f>BP$16*BL280*$B261</f>
        <v>7.4548923908283058</v>
      </c>
      <c r="BQ280" s="24">
        <f>BK264+SUM(BM280:BP280)</f>
        <v>-3.7241289115716931</v>
      </c>
      <c r="BR280" s="15">
        <f t="shared" si="382"/>
        <v>2.4134114220676836E-2</v>
      </c>
      <c r="BS280" s="24">
        <f t="shared" si="386"/>
        <v>2.1408151470842563E-2</v>
      </c>
      <c r="BT280" s="2"/>
      <c r="BU280" s="2"/>
      <c r="BV280" s="4"/>
      <c r="BW280" s="5"/>
    </row>
    <row r="281" spans="1:75" x14ac:dyDescent="0.3">
      <c r="A281" s="1">
        <v>108</v>
      </c>
      <c r="B281" s="2">
        <v>114</v>
      </c>
      <c r="C281" s="2">
        <f t="shared" si="362"/>
        <v>12996</v>
      </c>
      <c r="D281" s="22">
        <f t="shared" si="363"/>
        <v>4.7361984483944957</v>
      </c>
      <c r="E281" s="34">
        <f t="shared" si="364"/>
        <v>-3.2606299999999999</v>
      </c>
      <c r="F281" s="14">
        <f>F$16*B281*$AF261</f>
        <v>-0.52672788000000004</v>
      </c>
      <c r="G281" s="14">
        <f>G$16*C281*$AF261</f>
        <v>0.51619332239999993</v>
      </c>
      <c r="H281" s="14">
        <f>H$16*D281*$AF261</f>
        <v>7.634174556221069</v>
      </c>
      <c r="I281" s="24">
        <f>C264+SUM(E281:H281)</f>
        <v>-4.5366060013789298</v>
      </c>
      <c r="J281" s="15">
        <f t="shared" si="365"/>
        <v>1.0709693624949654E-2</v>
      </c>
      <c r="K281" s="24">
        <f t="shared" si="366"/>
        <v>7.2357402192528647E-2</v>
      </c>
      <c r="L281" s="2"/>
      <c r="M281" s="2"/>
      <c r="N281" s="4"/>
      <c r="O281" s="5"/>
      <c r="P281" s="1">
        <v>108</v>
      </c>
      <c r="Q281" s="2">
        <v>114</v>
      </c>
      <c r="R281" s="2">
        <f t="shared" si="367"/>
        <v>12996</v>
      </c>
      <c r="S281" s="22">
        <f t="shared" si="368"/>
        <v>4.7361984483944957</v>
      </c>
      <c r="T281" s="34">
        <f t="shared" si="369"/>
        <v>-3.2606299999999999</v>
      </c>
      <c r="U281" s="14">
        <f>U$16*Q281*$B261</f>
        <v>-0.52672788000000004</v>
      </c>
      <c r="V281" s="14">
        <f>V$16*R281*$B261</f>
        <v>0.51619332239999993</v>
      </c>
      <c r="W281" s="14">
        <f>W$16*S281*$B261</f>
        <v>7.634174556221069</v>
      </c>
      <c r="X281" s="24">
        <f>R264+SUM(T281:W281)</f>
        <v>-4.6710897013789321</v>
      </c>
      <c r="Y281" s="15">
        <f t="shared" si="370"/>
        <v>9.3620621145045595E-3</v>
      </c>
      <c r="Z281" s="24">
        <f t="shared" si="383"/>
        <v>0.10092359372993545</v>
      </c>
      <c r="AA281" s="2"/>
      <c r="AB281" s="2"/>
      <c r="AC281" s="4"/>
      <c r="AD281" s="5"/>
      <c r="AE281" s="1">
        <v>108</v>
      </c>
      <c r="AF281" s="2">
        <v>114</v>
      </c>
      <c r="AG281" s="2">
        <f t="shared" si="371"/>
        <v>12996</v>
      </c>
      <c r="AH281" s="22">
        <f t="shared" si="372"/>
        <v>4.7361984483944957</v>
      </c>
      <c r="AI281" s="34">
        <f t="shared" si="373"/>
        <v>-3.2606299999999999</v>
      </c>
      <c r="AJ281" s="14">
        <f>AJ$16*AF281*$B261</f>
        <v>-0.52672788000000004</v>
      </c>
      <c r="AK281" s="14">
        <f>AK$16*AG281*$B261</f>
        <v>0.51619332239999993</v>
      </c>
      <c r="AL281" s="14">
        <f>AL$16*AH281*$B261</f>
        <v>7.634174556221069</v>
      </c>
      <c r="AM281" s="24">
        <f>AG264+SUM(AI281:AL281)</f>
        <v>-4.5149744013789306</v>
      </c>
      <c r="AN281" s="15">
        <f t="shared" si="374"/>
        <v>1.0943885271618008E-2</v>
      </c>
      <c r="AO281" s="24">
        <f t="shared" si="384"/>
        <v>6.8284848042907451E-2</v>
      </c>
      <c r="AP281" s="2"/>
      <c r="AQ281" s="2"/>
      <c r="AR281" s="4"/>
      <c r="AS281" s="5"/>
      <c r="AT281" s="1">
        <v>108</v>
      </c>
      <c r="AU281" s="2">
        <v>114</v>
      </c>
      <c r="AV281" s="2">
        <f t="shared" si="375"/>
        <v>12996</v>
      </c>
      <c r="AW281" s="22">
        <f t="shared" si="376"/>
        <v>4.7361984483944957</v>
      </c>
      <c r="AX281" s="34">
        <f t="shared" si="377"/>
        <v>-3.2606299999999999</v>
      </c>
      <c r="AY281" s="14">
        <f>AY$16*AU281*$B261</f>
        <v>-0.52672788000000004</v>
      </c>
      <c r="AZ281" s="14">
        <f>AZ$16*AV281*$B261</f>
        <v>0.51619332239999993</v>
      </c>
      <c r="BA281" s="14">
        <f>BA$16*AW281*$B261</f>
        <v>7.634174556221069</v>
      </c>
      <c r="BB281" s="24">
        <f>AV264+SUM(AX281:BA281)</f>
        <v>-4.2933539013789321</v>
      </c>
      <c r="BC281" s="15">
        <f t="shared" si="378"/>
        <v>1.3659037324394684E-2</v>
      </c>
      <c r="BD281" s="24">
        <f t="shared" si="385"/>
        <v>3.47943263871303E-2</v>
      </c>
      <c r="BE281" s="2"/>
      <c r="BF281" s="2"/>
      <c r="BG281" s="4"/>
      <c r="BH281" s="5"/>
      <c r="BI281" s="1">
        <v>108</v>
      </c>
      <c r="BJ281" s="2">
        <v>114</v>
      </c>
      <c r="BK281" s="2">
        <f t="shared" si="379"/>
        <v>12996</v>
      </c>
      <c r="BL281" s="22">
        <f t="shared" si="380"/>
        <v>4.7361984483944957</v>
      </c>
      <c r="BM281" s="34">
        <f t="shared" si="381"/>
        <v>-3.2606299999999999</v>
      </c>
      <c r="BN281" s="14">
        <f>BN$16*BJ281*$B261</f>
        <v>-0.52672788000000004</v>
      </c>
      <c r="BO281" s="14">
        <f>BO$16*BK281*$B261</f>
        <v>0.51619332239999993</v>
      </c>
      <c r="BP281" s="14">
        <f>BP$16*BL281*$B261</f>
        <v>7.634174556221069</v>
      </c>
      <c r="BQ281" s="24">
        <f>BK264+SUM(BM281:BP281)</f>
        <v>-4.08868510137893</v>
      </c>
      <c r="BR281" s="15">
        <f t="shared" si="382"/>
        <v>1.6761258430768269E-2</v>
      </c>
      <c r="BS281" s="24">
        <f t="shared" si="386"/>
        <v>1.5992379371294121E-2</v>
      </c>
      <c r="BT281" s="2"/>
      <c r="BU281" s="2"/>
      <c r="BV281" s="4"/>
      <c r="BW281" s="5"/>
    </row>
    <row r="282" spans="1:75" x14ac:dyDescent="0.3">
      <c r="A282" s="1">
        <v>120</v>
      </c>
      <c r="B282" s="2">
        <v>126</v>
      </c>
      <c r="C282" s="2">
        <f t="shared" si="362"/>
        <v>15876</v>
      </c>
      <c r="D282" s="22">
        <f t="shared" si="363"/>
        <v>4.836281906951478</v>
      </c>
      <c r="E282" s="34">
        <f t="shared" si="364"/>
        <v>-3.3957199999999998</v>
      </c>
      <c r="F282" s="14">
        <f>F$16*B282*$AF261</f>
        <v>-0.58217291999999998</v>
      </c>
      <c r="G282" s="14">
        <f>G$16*C282*$AF261</f>
        <v>0.63058519439999994</v>
      </c>
      <c r="H282" s="14">
        <f>H$16*D282*$AF261</f>
        <v>7.7954968912413252</v>
      </c>
      <c r="I282" s="24">
        <f>C264+SUM(E282:H282)</f>
        <v>-4.4514268343586725</v>
      </c>
      <c r="J282" s="15">
        <f t="shared" si="365"/>
        <v>1.1661915472071998E-2</v>
      </c>
      <c r="K282" s="24">
        <f t="shared" si="366"/>
        <v>6.3619759727600145E-2</v>
      </c>
      <c r="L282" s="2"/>
      <c r="M282" s="2"/>
      <c r="N282" s="4"/>
      <c r="O282" s="5"/>
      <c r="P282" s="1">
        <v>120</v>
      </c>
      <c r="Q282" s="2">
        <v>126</v>
      </c>
      <c r="R282" s="2">
        <f t="shared" si="367"/>
        <v>15876</v>
      </c>
      <c r="S282" s="22">
        <f t="shared" si="368"/>
        <v>4.836281906951478</v>
      </c>
      <c r="T282" s="34">
        <f t="shared" si="369"/>
        <v>-3.3957199999999998</v>
      </c>
      <c r="U282" s="14">
        <f>U$16*Q282*$B261</f>
        <v>-0.58217291999999998</v>
      </c>
      <c r="V282" s="14">
        <f>V$16*R282*$B261</f>
        <v>0.63058519439999994</v>
      </c>
      <c r="W282" s="14">
        <f>W$16*S282*$B261</f>
        <v>7.7954968912413252</v>
      </c>
      <c r="X282" s="24">
        <f>R264+SUM(T282:W282)</f>
        <v>-4.5859105343586748</v>
      </c>
      <c r="Y282" s="15">
        <f t="shared" si="370"/>
        <v>1.0194463151522046E-2</v>
      </c>
      <c r="Z282" s="24">
        <f t="shared" si="383"/>
        <v>9.0188380678510593E-2</v>
      </c>
      <c r="AA282" s="2"/>
      <c r="AB282" s="2"/>
      <c r="AC282" s="4"/>
      <c r="AD282" s="5"/>
      <c r="AE282" s="1">
        <v>120</v>
      </c>
      <c r="AF282" s="2">
        <v>126</v>
      </c>
      <c r="AG282" s="2">
        <f t="shared" si="371"/>
        <v>15876</v>
      </c>
      <c r="AH282" s="22">
        <f t="shared" si="372"/>
        <v>4.836281906951478</v>
      </c>
      <c r="AI282" s="34">
        <f t="shared" si="373"/>
        <v>-3.3957199999999998</v>
      </c>
      <c r="AJ282" s="14">
        <f>AJ$16*AF282*$B261</f>
        <v>-0.58217291999999998</v>
      </c>
      <c r="AK282" s="14">
        <f>AK$16*AG282*$B261</f>
        <v>0.63058519439999994</v>
      </c>
      <c r="AL282" s="14">
        <f>AL$16*AH282*$B261</f>
        <v>7.7954968912413252</v>
      </c>
      <c r="AM282" s="24">
        <f>AG264+SUM(AI282:AL282)</f>
        <v>-4.4297952343586733</v>
      </c>
      <c r="AN282" s="15">
        <f t="shared" si="374"/>
        <v>1.191692960070675E-2</v>
      </c>
      <c r="AO282" s="24">
        <f t="shared" si="384"/>
        <v>5.9869790101630203E-2</v>
      </c>
      <c r="AP282" s="2"/>
      <c r="AQ282" s="2"/>
      <c r="AR282" s="4"/>
      <c r="AS282" s="5"/>
      <c r="AT282" s="1">
        <v>120</v>
      </c>
      <c r="AU282" s="2">
        <v>126</v>
      </c>
      <c r="AV282" s="2">
        <f t="shared" si="375"/>
        <v>15876</v>
      </c>
      <c r="AW282" s="22">
        <f t="shared" si="376"/>
        <v>4.836281906951478</v>
      </c>
      <c r="AX282" s="34">
        <f t="shared" si="377"/>
        <v>-3.3957199999999998</v>
      </c>
      <c r="AY282" s="14">
        <f>AY$16*AU282*$B261</f>
        <v>-0.58217291999999998</v>
      </c>
      <c r="AZ282" s="14">
        <f>AZ$16*AV282*$B261</f>
        <v>0.63058519439999994</v>
      </c>
      <c r="BA282" s="14">
        <f>BA$16*AW282*$B261</f>
        <v>7.7954968912413252</v>
      </c>
      <c r="BB282" s="24">
        <f>AV264+SUM(AX282:BA282)</f>
        <v>-4.2081747343586748</v>
      </c>
      <c r="BC282" s="15">
        <f t="shared" si="378"/>
        <v>1.4873491650207321E-2</v>
      </c>
      <c r="BD282" s="24">
        <f t="shared" si="385"/>
        <v>2.9523230894026978E-2</v>
      </c>
      <c r="BE282" s="2"/>
      <c r="BF282" s="2"/>
      <c r="BG282" s="4"/>
      <c r="BH282" s="5"/>
      <c r="BI282" s="1">
        <v>120</v>
      </c>
      <c r="BJ282" s="2">
        <v>126</v>
      </c>
      <c r="BK282" s="2">
        <f t="shared" si="379"/>
        <v>15876</v>
      </c>
      <c r="BL282" s="22">
        <f t="shared" si="380"/>
        <v>4.836281906951478</v>
      </c>
      <c r="BM282" s="34">
        <f t="shared" si="381"/>
        <v>-3.3957199999999998</v>
      </c>
      <c r="BN282" s="14">
        <f>BN$16*BJ282*$B261</f>
        <v>-0.58217291999999998</v>
      </c>
      <c r="BO282" s="14">
        <f>BO$16*BK282*$B261</f>
        <v>0.63058519439999994</v>
      </c>
      <c r="BP282" s="14">
        <f>BP$16*BL282*$B261</f>
        <v>7.7954968912413252</v>
      </c>
      <c r="BQ282" s="24">
        <f>BK264+SUM(BM282:BP282)</f>
        <v>-4.0035059343586727</v>
      </c>
      <c r="BR282" s="15">
        <f t="shared" si="382"/>
        <v>1.8251537893652171E-2</v>
      </c>
      <c r="BS282" s="24">
        <f t="shared" si="386"/>
        <v>1.3069679314334292E-2</v>
      </c>
      <c r="BT282" s="2"/>
      <c r="BU282" s="2"/>
      <c r="BV282" s="4"/>
      <c r="BW282" s="5"/>
    </row>
    <row r="283" spans="1:75" x14ac:dyDescent="0.3">
      <c r="A283" s="6"/>
      <c r="B283" s="7"/>
      <c r="C283" s="7"/>
      <c r="D283" s="6"/>
      <c r="E283" s="7"/>
      <c r="F283" s="26"/>
      <c r="G283" s="26"/>
      <c r="H283" s="26"/>
      <c r="I283" s="7"/>
      <c r="J283" s="7"/>
      <c r="K283" s="27">
        <f ca="1">INDIRECT(ADDRESS(ROW(K267)+MATCH(0.5,K268:K282,-1),COLUMN(A267),2,1))+(INDIRECT(ADDRESS(ROW(K267)+MATCH(0.5,K268:K282,-1)+1,COLUMN(A267),2,1))-INDIRECT(ADDRESS(ROW(K267)+MATCH(0.5,K268:K282,-1),COLUMN(A267),2,1)))*(INDIRECT(ADDRESS(ROW(K267)+MATCH(0.5,K268:K282,-1),COLUMN(),2,1))-0.5)/(INDIRECT(ADDRESS(ROW(K267)+MATCH(0.5,K268:K282,-1),COLUMN(),2,1))-INDIRECT(ADDRESS(ROW(K267)+MATCH(0.5,K268:K282,-1)+1,COLUMN(),2,1)))</f>
        <v>35.965110923425428</v>
      </c>
      <c r="L283" s="7"/>
      <c r="M283" s="7"/>
      <c r="N283" s="7"/>
      <c r="O283" s="36"/>
      <c r="P283" s="6"/>
      <c r="Q283" s="7"/>
      <c r="R283" s="7"/>
      <c r="S283" s="6"/>
      <c r="T283" s="7"/>
      <c r="U283" s="26"/>
      <c r="V283" s="26"/>
      <c r="W283" s="26"/>
      <c r="X283" s="7"/>
      <c r="Y283" s="7"/>
      <c r="Z283" s="27">
        <f ca="1">INDIRECT(ADDRESS(ROW(Z267)+MATCH(0.5,Z268:Z282,-1),COLUMN(P267),2,1))+(INDIRECT(ADDRESS(ROW(Z267)+MATCH(0.5,Z268:Z282,-1)+1,COLUMN(P267),2,1))-INDIRECT(ADDRESS(ROW(Z267)+MATCH(0.5,Z268:Z282,-1),COLUMN(P267),2,1)))*(INDIRECT(ADDRESS(ROW(Z267)+MATCH(0.5,Z268:Z282,-1),COLUMN(),2,1))-0.5)/(INDIRECT(ADDRESS(ROW(Z267)+MATCH(0.5,Z268:Z282,-1),COLUMN(),2,1))-INDIRECT(ADDRESS(ROW(Z267)+MATCH(0.5,Z268:Z282,-1)+1,COLUMN(),2,1)))</f>
        <v>38.37600621189808</v>
      </c>
      <c r="AA283" s="7"/>
      <c r="AB283" s="7"/>
      <c r="AC283" s="7"/>
      <c r="AD283" s="36"/>
      <c r="AE283" s="6"/>
      <c r="AF283" s="7"/>
      <c r="AG283" s="7"/>
      <c r="AH283" s="6"/>
      <c r="AI283" s="7"/>
      <c r="AJ283" s="26"/>
      <c r="AK283" s="26"/>
      <c r="AL283" s="26"/>
      <c r="AM283" s="7"/>
      <c r="AN283" s="7"/>
      <c r="AO283" s="27">
        <f ca="1">INDIRECT(ADDRESS(ROW(AO267)+MATCH(0.5,AO268:AO282,-1),COLUMN(AE267),2,1))+(INDIRECT(ADDRESS(ROW(AO267)+MATCH(0.5,AO268:AO282,-1)+1,COLUMN(AE267),2,1))-INDIRECT(ADDRESS(ROW(AO267)+MATCH(0.5,AO268:AO282,-1),COLUMN(AE267),2,1)))*(INDIRECT(ADDRESS(ROW(AO267)+MATCH(0.5,AO268:AO282,-1),COLUMN(),2,1))-0.5)/(INDIRECT(ADDRESS(ROW(AO267)+MATCH(0.5,AO268:AO282,-1),COLUMN(),2,1))-INDIRECT(ADDRESS(ROW(AO267)+MATCH(0.5,AO268:AO282,-1)+1,COLUMN(),2,1)))</f>
        <v>35.676652719936129</v>
      </c>
      <c r="AP283" s="7"/>
      <c r="AQ283" s="7"/>
      <c r="AR283" s="7"/>
      <c r="AS283" s="36"/>
      <c r="AT283" s="6"/>
      <c r="AU283" s="7"/>
      <c r="AV283" s="7"/>
      <c r="AW283" s="6"/>
      <c r="AX283" s="7"/>
      <c r="AY283" s="26"/>
      <c r="AZ283" s="26"/>
      <c r="BA283" s="26"/>
      <c r="BB283" s="7"/>
      <c r="BC283" s="7"/>
      <c r="BD283" s="27">
        <f ca="1">INDIRECT(ADDRESS(ROW(BD267)+MATCH(0.5,BD268:BD282,-1),COLUMN(AT267),2,1))+(INDIRECT(ADDRESS(ROW(BD267)+MATCH(0.5,BD268:BD282,-1)+1,COLUMN(AT267),2,1))-INDIRECT(ADDRESS(ROW(BD267)+MATCH(0.5,BD268:BD282,-1),COLUMN(AT267),2,1)))*(INDIRECT(ADDRESS(ROW(BD267)+MATCH(0.5,BD268:BD282,-1),COLUMN(),2,1))-0.5)/(INDIRECT(ADDRESS(ROW(BD267)+MATCH(0.5,BD268:BD282,-1),COLUMN(),2,1))-INDIRECT(ADDRESS(ROW(BD267)+MATCH(0.5,BD268:BD282,-1)+1,COLUMN(),2,1)))</f>
        <v>32.893295401460186</v>
      </c>
      <c r="BE283" s="7"/>
      <c r="BF283" s="7"/>
      <c r="BG283" s="7"/>
      <c r="BH283" s="36"/>
      <c r="BI283" s="6"/>
      <c r="BJ283" s="7"/>
      <c r="BK283" s="7"/>
      <c r="BL283" s="6"/>
      <c r="BM283" s="7"/>
      <c r="BN283" s="26"/>
      <c r="BO283" s="26"/>
      <c r="BP283" s="26"/>
      <c r="BQ283" s="7"/>
      <c r="BR283" s="7"/>
      <c r="BS283" s="27">
        <f ca="1">INDIRECT(ADDRESS(ROW(BS267)+MATCH(0.5,BS268:BS282,-1),COLUMN(BI267),2,1))+(INDIRECT(ADDRESS(ROW(BS267)+MATCH(0.5,BS268:BS282,-1)+1,COLUMN(BI267),2,1))-INDIRECT(ADDRESS(ROW(BS267)+MATCH(0.5,BS268:BS282,-1),COLUMN(BI267),2,1)))*(INDIRECT(ADDRESS(ROW(BS267)+MATCH(0.5,BS268:BS282,-1),COLUMN(),2,1))-0.5)/(INDIRECT(ADDRESS(ROW(BS267)+MATCH(0.5,BS268:BS282,-1),COLUMN(),2,1))-INDIRECT(ADDRESS(ROW(BS267)+MATCH(0.5,BS268:BS282,-1)+1,COLUMN(),2,1)))</f>
        <v>30.48701311540464</v>
      </c>
      <c r="BT283" s="7"/>
      <c r="BU283" s="7"/>
      <c r="BV283" s="7"/>
      <c r="BW283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5"/>
  <sheetViews>
    <sheetView zoomScale="55" zoomScaleNormal="55" workbookViewId="0">
      <selection activeCell="C3" sqref="C3"/>
    </sheetView>
  </sheetViews>
  <sheetFormatPr defaultRowHeight="14.4" x14ac:dyDescent="0.3"/>
  <cols>
    <col min="1" max="1" width="37" customWidth="1"/>
    <col min="2" max="2" width="9" bestFit="1" customWidth="1"/>
    <col min="3" max="3" width="10.21875" bestFit="1" customWidth="1"/>
    <col min="4" max="4" width="9.5546875" bestFit="1" customWidth="1"/>
    <col min="5" max="5" width="9" bestFit="1" customWidth="1"/>
    <col min="6" max="6" width="12.21875" bestFit="1" customWidth="1"/>
    <col min="7" max="7" width="12" bestFit="1" customWidth="1"/>
    <col min="8" max="8" width="10.21875" bestFit="1" customWidth="1"/>
    <col min="9" max="9" width="9.21875" bestFit="1" customWidth="1"/>
    <col min="10" max="10" width="12.21875" bestFit="1" customWidth="1"/>
    <col min="11" max="11" width="9.21875" bestFit="1" customWidth="1"/>
    <col min="12" max="12" width="13.21875" bestFit="1" customWidth="1"/>
    <col min="13" max="13" width="11" bestFit="1" customWidth="1"/>
    <col min="14" max="14" width="10" bestFit="1" customWidth="1"/>
    <col min="15" max="15" width="9" bestFit="1" customWidth="1"/>
    <col min="16" max="16" width="9.21875" bestFit="1" customWidth="1"/>
    <col min="17" max="17" width="9" bestFit="1" customWidth="1"/>
  </cols>
  <sheetData>
    <row r="1" spans="1:17" x14ac:dyDescent="0.3">
      <c r="A1" s="84" t="s">
        <v>0</v>
      </c>
      <c r="B1" s="58"/>
      <c r="C1" s="85" t="s">
        <v>1</v>
      </c>
      <c r="D1" s="84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84"/>
    </row>
    <row r="2" spans="1:17" x14ac:dyDescent="0.3">
      <c r="A2" s="84" t="s">
        <v>2</v>
      </c>
      <c r="B2" s="58"/>
      <c r="C2" s="85" t="s">
        <v>42</v>
      </c>
      <c r="D2" s="84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84"/>
    </row>
    <row r="3" spans="1:17" x14ac:dyDescent="0.3">
      <c r="A3" s="86" t="s">
        <v>3</v>
      </c>
      <c r="B3" s="58"/>
      <c r="C3" s="58"/>
      <c r="D3" s="84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84"/>
    </row>
    <row r="4" spans="1:17" x14ac:dyDescent="0.3">
      <c r="A4" s="84" t="s">
        <v>4</v>
      </c>
      <c r="B4" s="58"/>
      <c r="C4" s="61">
        <v>-0.9091785</v>
      </c>
      <c r="D4" s="84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84"/>
    </row>
    <row r="5" spans="1:17" x14ac:dyDescent="0.3">
      <c r="A5" s="84" t="s">
        <v>40</v>
      </c>
      <c r="B5" s="58">
        <v>3</v>
      </c>
      <c r="C5" s="62">
        <f>D5+E5*B8</f>
        <v>0.22364829999999997</v>
      </c>
      <c r="D5" s="61">
        <v>0.61444509999999997</v>
      </c>
      <c r="E5" s="87">
        <v>-0.3907968</v>
      </c>
      <c r="F5" s="43"/>
      <c r="G5" s="43"/>
      <c r="H5" s="60"/>
      <c r="I5" s="58"/>
      <c r="J5" s="58"/>
      <c r="K5" s="58"/>
      <c r="L5" s="58"/>
      <c r="M5" s="58"/>
      <c r="N5" s="58"/>
      <c r="O5" s="58"/>
      <c r="P5" s="58"/>
      <c r="Q5" s="84"/>
    </row>
    <row r="6" spans="1:17" x14ac:dyDescent="0.3">
      <c r="A6" s="84" t="s">
        <v>6</v>
      </c>
      <c r="B6" s="58">
        <v>3</v>
      </c>
      <c r="C6" s="37">
        <v>0</v>
      </c>
      <c r="D6" s="88"/>
      <c r="E6" s="89"/>
      <c r="F6" s="89"/>
      <c r="G6" s="89"/>
      <c r="H6" s="58"/>
      <c r="I6" s="58"/>
      <c r="J6" s="58"/>
      <c r="K6" s="58"/>
      <c r="L6" s="58"/>
      <c r="M6" s="58"/>
      <c r="N6" s="58"/>
      <c r="O6" s="58"/>
      <c r="P6" s="58"/>
      <c r="Q6" s="84"/>
    </row>
    <row r="7" spans="1:17" x14ac:dyDescent="0.3">
      <c r="A7" s="84" t="s">
        <v>7</v>
      </c>
      <c r="B7" s="58">
        <v>1</v>
      </c>
      <c r="C7" s="61">
        <v>0.1543108</v>
      </c>
      <c r="D7" s="88"/>
      <c r="E7" s="89"/>
      <c r="F7" s="89"/>
      <c r="G7" s="89"/>
      <c r="H7" s="58"/>
      <c r="I7" s="58"/>
      <c r="J7" s="58"/>
      <c r="K7" s="58"/>
      <c r="L7" s="58"/>
      <c r="M7" s="58"/>
      <c r="N7" s="58"/>
      <c r="O7" s="58"/>
      <c r="P7" s="58"/>
      <c r="Q7" s="84"/>
    </row>
    <row r="8" spans="1:17" x14ac:dyDescent="0.3">
      <c r="A8" s="84" t="s">
        <v>33</v>
      </c>
      <c r="B8" s="23">
        <v>1</v>
      </c>
      <c r="C8" s="62">
        <f>B8*D8</f>
        <v>3.4014280000000001</v>
      </c>
      <c r="D8" s="90">
        <v>3.4014280000000001</v>
      </c>
      <c r="E8" s="91"/>
      <c r="F8" s="91"/>
      <c r="G8" s="89"/>
      <c r="H8" s="58"/>
      <c r="I8" s="58"/>
      <c r="J8" s="58"/>
      <c r="K8" s="58"/>
      <c r="L8" s="58"/>
      <c r="M8" s="58"/>
      <c r="N8" s="58"/>
      <c r="O8" s="58"/>
      <c r="P8" s="58"/>
      <c r="Q8" s="84"/>
    </row>
    <row r="9" spans="1:17" x14ac:dyDescent="0.3">
      <c r="A9" s="92" t="s">
        <v>8</v>
      </c>
      <c r="B9" s="93"/>
      <c r="C9" s="63">
        <f>SUM(C4:C8)</f>
        <v>2.8702085999999998</v>
      </c>
      <c r="D9" s="94"/>
      <c r="E9" s="95"/>
      <c r="F9" s="96"/>
      <c r="G9" s="96"/>
      <c r="H9" s="97"/>
      <c r="I9" s="97"/>
      <c r="J9" s="97"/>
      <c r="K9" s="97"/>
      <c r="L9" s="97"/>
      <c r="M9" s="97"/>
      <c r="N9" s="97"/>
      <c r="O9" s="97"/>
      <c r="P9" s="97"/>
      <c r="Q9" s="98"/>
    </row>
    <row r="10" spans="1:17" x14ac:dyDescent="0.3">
      <c r="A10" s="86" t="s">
        <v>9</v>
      </c>
      <c r="B10" s="58"/>
      <c r="C10" s="58"/>
      <c r="D10" s="84"/>
      <c r="E10" s="60"/>
      <c r="F10" s="60"/>
      <c r="G10" s="60"/>
      <c r="H10" s="58"/>
      <c r="I10" s="58"/>
      <c r="J10" s="58"/>
      <c r="K10" s="58"/>
      <c r="L10" s="58"/>
      <c r="M10" s="58"/>
      <c r="N10" s="58"/>
      <c r="O10" s="58"/>
      <c r="P10" s="58"/>
      <c r="Q10" s="84"/>
    </row>
    <row r="11" spans="1:17" x14ac:dyDescent="0.3">
      <c r="A11" s="84" t="s">
        <v>10</v>
      </c>
      <c r="B11" s="58">
        <v>721</v>
      </c>
      <c r="C11" s="43">
        <f>HLOOKUP(B11,E11:O12,2)</f>
        <v>-1.6694659999999999</v>
      </c>
      <c r="D11" s="84"/>
      <c r="E11" s="99">
        <v>721</v>
      </c>
      <c r="F11" s="60">
        <f>E11+60</f>
        <v>781</v>
      </c>
      <c r="G11" s="60">
        <f t="shared" ref="G11:O11" si="0">F11+60</f>
        <v>841</v>
      </c>
      <c r="H11" s="58">
        <f t="shared" si="0"/>
        <v>901</v>
      </c>
      <c r="I11" s="58">
        <f t="shared" si="0"/>
        <v>961</v>
      </c>
      <c r="J11" s="58">
        <f>I11+60</f>
        <v>1021</v>
      </c>
      <c r="K11" s="58">
        <f t="shared" si="0"/>
        <v>1081</v>
      </c>
      <c r="L11" s="58">
        <f t="shared" si="0"/>
        <v>1141</v>
      </c>
      <c r="M11" s="58">
        <f t="shared" si="0"/>
        <v>1201</v>
      </c>
      <c r="N11" s="58">
        <f t="shared" si="0"/>
        <v>1261</v>
      </c>
      <c r="O11" s="58">
        <f t="shared" si="0"/>
        <v>1321</v>
      </c>
      <c r="P11" s="58"/>
      <c r="Q11" s="84"/>
    </row>
    <row r="12" spans="1:17" x14ac:dyDescent="0.3">
      <c r="A12" s="84" t="s">
        <v>11</v>
      </c>
      <c r="B12" s="58">
        <f>B11+30</f>
        <v>751</v>
      </c>
      <c r="C12" s="89"/>
      <c r="D12" s="84"/>
      <c r="E12" s="61">
        <v>-1.6694659999999999</v>
      </c>
      <c r="F12" s="61">
        <v>-1.2519560000000001</v>
      </c>
      <c r="G12" s="61">
        <v>-0.90675859999999997</v>
      </c>
      <c r="H12" s="61">
        <v>-0.57228559999999995</v>
      </c>
      <c r="I12" s="61">
        <v>-0.292431</v>
      </c>
      <c r="J12" s="100">
        <v>0</v>
      </c>
      <c r="K12" s="61">
        <v>0.32376650000000001</v>
      </c>
      <c r="L12" s="61">
        <v>0.61516199999999999</v>
      </c>
      <c r="M12" s="61">
        <v>0.93661280000000002</v>
      </c>
      <c r="N12" s="61">
        <v>1.291496</v>
      </c>
      <c r="O12" s="61">
        <v>1.5637030000000001</v>
      </c>
      <c r="P12" s="58"/>
      <c r="Q12" s="84"/>
    </row>
    <row r="13" spans="1:17" x14ac:dyDescent="0.3">
      <c r="A13" s="101" t="s">
        <v>34</v>
      </c>
      <c r="B13" s="58"/>
      <c r="C13" s="89">
        <f>D13*B12</f>
        <v>-8.6598561000000007</v>
      </c>
      <c r="D13" s="90">
        <v>-1.1531100000000001E-2</v>
      </c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84"/>
    </row>
    <row r="14" spans="1:17" x14ac:dyDescent="0.3">
      <c r="A14" s="84" t="s">
        <v>13</v>
      </c>
      <c r="B14" s="58"/>
      <c r="C14" s="89">
        <f>(1-B$7)*D14*B12</f>
        <v>0</v>
      </c>
      <c r="D14" s="90">
        <v>-2.1450000000000001E-4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84"/>
    </row>
    <row r="15" spans="1:17" x14ac:dyDescent="0.3">
      <c r="A15" s="84" t="s">
        <v>41</v>
      </c>
      <c r="B15" s="58"/>
      <c r="C15" s="89">
        <f>((1-B$8)*D15+B$8*E15)*B12</f>
        <v>0.3143686</v>
      </c>
      <c r="D15" s="90">
        <v>3.5607E-3</v>
      </c>
      <c r="E15" s="61">
        <v>4.1859999999999998E-4</v>
      </c>
      <c r="F15" s="58"/>
      <c r="G15" s="58"/>
      <c r="H15" s="58"/>
      <c r="I15" s="58"/>
      <c r="J15" s="58"/>
      <c r="K15" s="58"/>
      <c r="L15" s="58" t="s">
        <v>35</v>
      </c>
      <c r="M15" s="58" t="s">
        <v>35</v>
      </c>
      <c r="N15" s="58" t="s">
        <v>35</v>
      </c>
      <c r="O15" s="58"/>
      <c r="P15" s="58"/>
      <c r="Q15" s="84"/>
    </row>
    <row r="16" spans="1:17" x14ac:dyDescent="0.3">
      <c r="A16" s="102" t="s">
        <v>14</v>
      </c>
      <c r="B16" s="103"/>
      <c r="C16" s="89">
        <f>C$9+C11+SUM(C13:C15)</f>
        <v>-7.144744900000001</v>
      </c>
      <c r="D16" s="84"/>
      <c r="E16" s="58"/>
      <c r="F16" s="103" t="s">
        <v>15</v>
      </c>
      <c r="G16" s="103" t="s">
        <v>16</v>
      </c>
      <c r="H16" s="103" t="s">
        <v>17</v>
      </c>
      <c r="I16" s="58" t="s">
        <v>35</v>
      </c>
      <c r="J16" s="58" t="s">
        <v>35</v>
      </c>
      <c r="K16" s="58" t="s">
        <v>35</v>
      </c>
      <c r="L16" s="103" t="s">
        <v>36</v>
      </c>
      <c r="M16" s="103" t="s">
        <v>16</v>
      </c>
      <c r="N16" s="103" t="s">
        <v>17</v>
      </c>
      <c r="O16" s="58"/>
      <c r="P16" s="58"/>
      <c r="Q16" s="84"/>
    </row>
    <row r="17" spans="1:17" x14ac:dyDescent="0.3">
      <c r="A17" s="86" t="s">
        <v>18</v>
      </c>
      <c r="B17" s="58" t="s">
        <v>19</v>
      </c>
      <c r="C17" s="58" t="s">
        <v>20</v>
      </c>
      <c r="D17" s="84" t="s">
        <v>21</v>
      </c>
      <c r="E17" s="58" t="s">
        <v>22</v>
      </c>
      <c r="F17" s="103" t="s">
        <v>23</v>
      </c>
      <c r="G17" s="103" t="s">
        <v>23</v>
      </c>
      <c r="H17" s="103" t="s">
        <v>23</v>
      </c>
      <c r="I17" s="103" t="s">
        <v>36</v>
      </c>
      <c r="J17" s="103" t="s">
        <v>37</v>
      </c>
      <c r="K17" s="103" t="s">
        <v>38</v>
      </c>
      <c r="L17" s="103" t="s">
        <v>23</v>
      </c>
      <c r="M17" s="103" t="s">
        <v>23</v>
      </c>
      <c r="N17" s="103"/>
      <c r="O17" s="58" t="s">
        <v>24</v>
      </c>
      <c r="P17" s="104" t="s">
        <v>25</v>
      </c>
      <c r="Q17" s="105" t="s">
        <v>26</v>
      </c>
    </row>
    <row r="18" spans="1:17" x14ac:dyDescent="0.3">
      <c r="A18" s="84"/>
      <c r="B18" s="58"/>
      <c r="C18" s="58"/>
      <c r="D18" s="84"/>
      <c r="E18" s="58"/>
      <c r="F18" s="61">
        <v>6.2199999999999994E-5</v>
      </c>
      <c r="G18" s="106">
        <v>-7.7099999999999996E-8</v>
      </c>
      <c r="H18" s="61">
        <v>-4.2719999999999998E-4</v>
      </c>
      <c r="I18" s="61">
        <v>-6.7488000000000006E-2</v>
      </c>
      <c r="J18" s="61">
        <v>4.0800000000000002E-5</v>
      </c>
      <c r="K18" s="61">
        <v>1.925503</v>
      </c>
      <c r="L18" s="61">
        <v>-7.7200000000000006E-5</v>
      </c>
      <c r="M18" s="106">
        <v>8.4800000000000005E-8</v>
      </c>
      <c r="N18" s="61">
        <v>2.1134999999999999E-3</v>
      </c>
      <c r="O18" s="58"/>
      <c r="P18" s="58"/>
      <c r="Q18" s="84"/>
    </row>
    <row r="19" spans="1:17" x14ac:dyDescent="0.3">
      <c r="A19" s="84">
        <v>0</v>
      </c>
      <c r="B19" s="58">
        <v>4.5</v>
      </c>
      <c r="C19" s="58">
        <f>B19*B19</f>
        <v>20.25</v>
      </c>
      <c r="D19" s="107">
        <f>LN(B19)</f>
        <v>1.5040773967762742</v>
      </c>
      <c r="E19" s="61">
        <v>-1.661184</v>
      </c>
      <c r="F19" s="108">
        <f>F$18*B19*$B12</f>
        <v>0.21020489999999997</v>
      </c>
      <c r="G19" s="108">
        <f>G$18*C19*$B12</f>
        <v>-1.1725175249999999E-3</v>
      </c>
      <c r="H19" s="108">
        <f>H$18*D19*$B12</f>
        <v>-0.48254893979102109</v>
      </c>
      <c r="I19" s="108">
        <f>I$18*B19*(1-$B$8)</f>
        <v>0</v>
      </c>
      <c r="J19" s="108">
        <f t="shared" ref="J19:K34" si="1">J$18*C19*(1-$B$8)</f>
        <v>0</v>
      </c>
      <c r="K19" s="108">
        <f t="shared" si="1"/>
        <v>0</v>
      </c>
      <c r="L19" s="108">
        <f>L$18*B19*$B$8*$B12</f>
        <v>-0.26089740000000006</v>
      </c>
      <c r="M19" s="108">
        <f>M$18*C19*$B$8*$B12</f>
        <v>1.2896172000000001E-3</v>
      </c>
      <c r="N19" s="108">
        <f>N$18*D19*$B$8*$B12</f>
        <v>2.3873295511430781</v>
      </c>
      <c r="O19" s="109">
        <f>C16+SUM(E19:N19)</f>
        <v>-6.9517236889729439</v>
      </c>
      <c r="P19" s="89">
        <f>EXP(O19)</f>
        <v>9.5698418813485158E-4</v>
      </c>
      <c r="Q19" s="84">
        <v>1</v>
      </c>
    </row>
    <row r="20" spans="1:17" x14ac:dyDescent="0.3">
      <c r="A20" s="84">
        <v>9</v>
      </c>
      <c r="B20" s="58">
        <v>13.5</v>
      </c>
      <c r="C20" s="58">
        <f t="shared" ref="C20:C34" si="2">B20*B20</f>
        <v>182.25</v>
      </c>
      <c r="D20" s="107">
        <f t="shared" ref="D20:D34" si="3">LN(B20)</f>
        <v>2.6026896854443837</v>
      </c>
      <c r="E20" s="61">
        <v>-0.1474444</v>
      </c>
      <c r="F20" s="108">
        <f>F$18*B20*$B12</f>
        <v>0.63061469999999986</v>
      </c>
      <c r="G20" s="108">
        <f>G$18*C20*$B12</f>
        <v>-1.0552657724999999E-2</v>
      </c>
      <c r="H20" s="108">
        <f>H$18*D20*$B12</f>
        <v>-0.83501364425000235</v>
      </c>
      <c r="I20" s="108">
        <f t="shared" ref="I20:I34" si="4">I$18*B20*(1-$B$8)</f>
        <v>0</v>
      </c>
      <c r="J20" s="108">
        <f t="shared" si="1"/>
        <v>0</v>
      </c>
      <c r="K20" s="108">
        <f t="shared" si="1"/>
        <v>0</v>
      </c>
      <c r="L20" s="108">
        <f>L$18*B20*$B$8*$B12</f>
        <v>-0.78269220000000006</v>
      </c>
      <c r="M20" s="108">
        <f>M$18*C20*$B$8*$B12</f>
        <v>1.16065548E-2</v>
      </c>
      <c r="N20" s="108">
        <f>N$18*D20*$B$8*$B12</f>
        <v>4.1310892722902155</v>
      </c>
      <c r="O20" s="109">
        <f>C16+SUM(E20:N20)</f>
        <v>-4.1471372748847877</v>
      </c>
      <c r="P20" s="89">
        <f t="shared" ref="P20:P34" si="5">EXP(O20)</f>
        <v>1.5809610333771162E-2</v>
      </c>
      <c r="Q20" s="107">
        <f>Q19*(1-(P19*($A20-$A19)/(1+P19*($A20-$A19)/2)))</f>
        <v>0.99142407392223397</v>
      </c>
    </row>
    <row r="21" spans="1:17" x14ac:dyDescent="0.3">
      <c r="A21" s="84">
        <v>18</v>
      </c>
      <c r="B21" s="58">
        <v>21</v>
      </c>
      <c r="C21" s="58">
        <f t="shared" si="2"/>
        <v>441</v>
      </c>
      <c r="D21" s="107">
        <f t="shared" si="3"/>
        <v>3.044522437723423</v>
      </c>
      <c r="E21" s="61">
        <v>0.31958409999999998</v>
      </c>
      <c r="F21" s="108">
        <f>F$18*B21*$B12</f>
        <v>0.98095619999999994</v>
      </c>
      <c r="G21" s="108">
        <f>G$18*C21*$B12</f>
        <v>-2.5534826099999998E-2</v>
      </c>
      <c r="H21" s="108">
        <f>H$18*D21*$B12</f>
        <v>-0.97676560903198018</v>
      </c>
      <c r="I21" s="108">
        <f t="shared" si="4"/>
        <v>0</v>
      </c>
      <c r="J21" s="108">
        <f t="shared" si="1"/>
        <v>0</v>
      </c>
      <c r="K21" s="108">
        <f t="shared" si="1"/>
        <v>0</v>
      </c>
      <c r="L21" s="108">
        <f>L$18*B21*$B$8*$B12</f>
        <v>-1.2175212000000002</v>
      </c>
      <c r="M21" s="108">
        <f>M$18*C21*$B$8*$B12</f>
        <v>2.8084996800000001E-2</v>
      </c>
      <c r="N21" s="108">
        <f>N$18*D21*$B$8*$B12</f>
        <v>4.832383227268469</v>
      </c>
      <c r="O21" s="109">
        <f>C16+SUM(E21:N21)</f>
        <v>-3.203558011063512</v>
      </c>
      <c r="P21" s="89">
        <f t="shared" si="5"/>
        <v>4.0617429313298585E-2</v>
      </c>
      <c r="Q21" s="107">
        <f t="shared" ref="Q21:Q34" si="6">Q20*(1-(P20*($A21-$A20)/(1+P20*($A21-$A20)/2)))</f>
        <v>0.85972716501788926</v>
      </c>
    </row>
    <row r="22" spans="1:17" x14ac:dyDescent="0.3">
      <c r="A22" s="84">
        <v>24</v>
      </c>
      <c r="B22" s="58">
        <v>27</v>
      </c>
      <c r="C22" s="58">
        <f t="shared" si="2"/>
        <v>729</v>
      </c>
      <c r="D22" s="107">
        <f t="shared" si="3"/>
        <v>3.2958368660043291</v>
      </c>
      <c r="E22" s="61">
        <v>0.4474651</v>
      </c>
      <c r="F22" s="108">
        <f>F$18*B22*$B12</f>
        <v>1.2612293999999997</v>
      </c>
      <c r="G22" s="108">
        <f>G$18*C22*$B12</f>
        <v>-4.2210630899999997E-2</v>
      </c>
      <c r="H22" s="108">
        <f>H$18*D22*$B12</f>
        <v>-1.057394113376944</v>
      </c>
      <c r="I22" s="108">
        <f t="shared" si="4"/>
        <v>0</v>
      </c>
      <c r="J22" s="108">
        <f t="shared" si="1"/>
        <v>0</v>
      </c>
      <c r="K22" s="108">
        <f t="shared" si="1"/>
        <v>0</v>
      </c>
      <c r="L22" s="108">
        <f>L$18*B22*$B$8*$B12</f>
        <v>-1.5653844000000001</v>
      </c>
      <c r="M22" s="108">
        <f>M$18*C22*$B$8*$B12</f>
        <v>4.64262192E-2</v>
      </c>
      <c r="N22" s="108">
        <f>N$18*D22*$B$8*$B12</f>
        <v>5.2312791634414122</v>
      </c>
      <c r="O22" s="109">
        <f>C16+SUM(E22:N22)</f>
        <v>-2.8233341616355334</v>
      </c>
      <c r="P22" s="89">
        <f t="shared" si="5"/>
        <v>5.9407537802322899E-2</v>
      </c>
      <c r="Q22" s="107">
        <f t="shared" si="6"/>
        <v>0.67296510518577934</v>
      </c>
    </row>
    <row r="23" spans="1:17" x14ac:dyDescent="0.3">
      <c r="A23" s="84">
        <v>30</v>
      </c>
      <c r="B23" s="58">
        <v>33</v>
      </c>
      <c r="C23" s="58">
        <f t="shared" si="2"/>
        <v>1089</v>
      </c>
      <c r="D23" s="107">
        <f t="shared" si="3"/>
        <v>3.4965075614664802</v>
      </c>
      <c r="E23" s="61">
        <v>0.27174900000000002</v>
      </c>
      <c r="F23" s="108">
        <f>F$18*B23*$B12</f>
        <v>1.5415025999999998</v>
      </c>
      <c r="G23" s="108">
        <f>G$18*C23*$B12</f>
        <v>-6.3055386899999996E-2</v>
      </c>
      <c r="H23" s="108">
        <f>H$18*D23*$B12</f>
        <v>-1.1217747307241186</v>
      </c>
      <c r="I23" s="108">
        <f t="shared" si="4"/>
        <v>0</v>
      </c>
      <c r="J23" s="108">
        <f t="shared" si="1"/>
        <v>0</v>
      </c>
      <c r="K23" s="108">
        <f t="shared" si="1"/>
        <v>0</v>
      </c>
      <c r="L23" s="108">
        <f>L$18*B23*$B$8*$B12</f>
        <v>-1.9132476</v>
      </c>
      <c r="M23" s="108">
        <f>M$18*C23*$B$8*$B12</f>
        <v>6.9352747199999995E-2</v>
      </c>
      <c r="N23" s="108">
        <f>N$18*D23*$B$8*$B12</f>
        <v>5.5497914171007139</v>
      </c>
      <c r="O23" s="109">
        <f>C16+SUM(E23:N23)</f>
        <v>-2.8104268533234062</v>
      </c>
      <c r="P23" s="89">
        <f t="shared" si="5"/>
        <v>6.0179299175292876E-2</v>
      </c>
      <c r="Q23" s="107">
        <f t="shared" si="6"/>
        <v>0.46937437723142172</v>
      </c>
    </row>
    <row r="24" spans="1:17" x14ac:dyDescent="0.3">
      <c r="A24" s="84">
        <v>36</v>
      </c>
      <c r="B24" s="58">
        <v>39</v>
      </c>
      <c r="C24" s="58">
        <f t="shared" si="2"/>
        <v>1521</v>
      </c>
      <c r="D24" s="107">
        <f t="shared" si="3"/>
        <v>3.6635616461296463</v>
      </c>
      <c r="E24" s="25">
        <v>0</v>
      </c>
      <c r="F24" s="108">
        <f>F$18*B24*$B12</f>
        <v>1.8217757999999997</v>
      </c>
      <c r="G24" s="108">
        <f>G$18*C24*$B12</f>
        <v>-8.8069094099999995E-2</v>
      </c>
      <c r="H24" s="108">
        <f>H$18*D24*$B12</f>
        <v>-1.1753702249551652</v>
      </c>
      <c r="I24" s="108">
        <f t="shared" si="4"/>
        <v>0</v>
      </c>
      <c r="J24" s="108">
        <f t="shared" si="1"/>
        <v>0</v>
      </c>
      <c r="K24" s="108">
        <f t="shared" si="1"/>
        <v>0</v>
      </c>
      <c r="L24" s="108">
        <f>L$18*B24*$B$8*$B12</f>
        <v>-2.2611108</v>
      </c>
      <c r="M24" s="108">
        <f>M$18*C24*$B$8*$B12</f>
        <v>9.6864580800000002E-2</v>
      </c>
      <c r="N24" s="108">
        <f>N$18*D24*$B$8*$B12</f>
        <v>5.8149460918603504</v>
      </c>
      <c r="O24" s="109">
        <f>C16+SUM(E24:N24)</f>
        <v>-2.9357085463948156</v>
      </c>
      <c r="P24" s="89">
        <f t="shared" si="5"/>
        <v>5.3093087060450773E-2</v>
      </c>
      <c r="Q24" s="107">
        <f t="shared" si="6"/>
        <v>0.32581293224016183</v>
      </c>
    </row>
    <row r="25" spans="1:17" x14ac:dyDescent="0.3">
      <c r="A25" s="84">
        <v>42</v>
      </c>
      <c r="B25" s="58">
        <v>45</v>
      </c>
      <c r="C25" s="58">
        <f t="shared" si="2"/>
        <v>2025</v>
      </c>
      <c r="D25" s="107">
        <f t="shared" si="3"/>
        <v>3.8066624897703196</v>
      </c>
      <c r="E25" s="87">
        <v>-0.32733040000000002</v>
      </c>
      <c r="F25" s="108">
        <f>F$18*B25*$B12</f>
        <v>2.1020490000000001</v>
      </c>
      <c r="G25" s="108">
        <f>G$18*C25*$B12</f>
        <v>-0.1172517525</v>
      </c>
      <c r="H25" s="108">
        <f>H$18*D25*$B12</f>
        <v>-1.2212808679380402</v>
      </c>
      <c r="I25" s="108">
        <f t="shared" si="4"/>
        <v>0</v>
      </c>
      <c r="J25" s="108">
        <f t="shared" si="1"/>
        <v>0</v>
      </c>
      <c r="K25" s="108">
        <f t="shared" si="1"/>
        <v>0</v>
      </c>
      <c r="L25" s="108">
        <f>L$18*B25*$B$8*$B12</f>
        <v>-2.6089739999999999</v>
      </c>
      <c r="M25" s="108">
        <f>M$18*C25*$B$8*$B12</f>
        <v>0.12896172</v>
      </c>
      <c r="N25" s="108">
        <f>N$18*D25*$B$8*$B12</f>
        <v>6.042081260269307</v>
      </c>
      <c r="O25" s="109">
        <f>C16+SUM(E25:N25)</f>
        <v>-3.1464899401687343</v>
      </c>
      <c r="P25" s="89">
        <f t="shared" si="5"/>
        <v>4.3002804685617312E-2</v>
      </c>
      <c r="Q25" s="107">
        <f t="shared" si="6"/>
        <v>0.23628274763622156</v>
      </c>
    </row>
    <row r="26" spans="1:17" x14ac:dyDescent="0.3">
      <c r="A26" s="84">
        <v>48</v>
      </c>
      <c r="B26" s="58">
        <v>51</v>
      </c>
      <c r="C26" s="58">
        <f t="shared" si="2"/>
        <v>2601</v>
      </c>
      <c r="D26" s="107">
        <f t="shared" si="3"/>
        <v>3.9318256327243257</v>
      </c>
      <c r="E26" s="87">
        <v>-0.63804329999999998</v>
      </c>
      <c r="F26" s="108">
        <f>F$18*B26*$B12</f>
        <v>2.3823221999999995</v>
      </c>
      <c r="G26" s="108">
        <f>G$18*C26*$B12</f>
        <v>-0.1506033621</v>
      </c>
      <c r="H26" s="108">
        <f>H$18*D26*$B12</f>
        <v>-1.2614366086351738</v>
      </c>
      <c r="I26" s="108">
        <f t="shared" si="4"/>
        <v>0</v>
      </c>
      <c r="J26" s="108">
        <f t="shared" si="1"/>
        <v>0</v>
      </c>
      <c r="K26" s="108">
        <f t="shared" si="1"/>
        <v>0</v>
      </c>
      <c r="L26" s="108">
        <f>L$18*B26*$B$8*$B12</f>
        <v>-2.9568372000000003</v>
      </c>
      <c r="M26" s="108">
        <f>M$18*C26*$B$8*$B12</f>
        <v>0.16564416479999999</v>
      </c>
      <c r="N26" s="108">
        <f>N$18*D26*$B$8*$B12</f>
        <v>6.2407450195469085</v>
      </c>
      <c r="O26" s="109">
        <f>C16+SUM(E26:N26)</f>
        <v>-3.3629539863882671</v>
      </c>
      <c r="P26" s="89">
        <f t="shared" si="5"/>
        <v>3.4632802864059668E-2</v>
      </c>
      <c r="Q26" s="107">
        <f t="shared" si="6"/>
        <v>0.18228410216641133</v>
      </c>
    </row>
    <row r="27" spans="1:17" x14ac:dyDescent="0.3">
      <c r="A27" s="84">
        <v>54</v>
      </c>
      <c r="B27" s="58">
        <v>57</v>
      </c>
      <c r="C27" s="58">
        <f t="shared" si="2"/>
        <v>3249</v>
      </c>
      <c r="D27" s="107">
        <f t="shared" si="3"/>
        <v>4.0430512678345503</v>
      </c>
      <c r="E27" s="87">
        <v>-0.86397400000000002</v>
      </c>
      <c r="F27" s="108">
        <f>F$18*B27*$B12</f>
        <v>2.6625953999999998</v>
      </c>
      <c r="G27" s="108">
        <f>G$18*C27*$B12</f>
        <v>-0.18812392290000002</v>
      </c>
      <c r="H27" s="108">
        <f>H$18*D27*$B12</f>
        <v>-1.2971208177158087</v>
      </c>
      <c r="I27" s="108">
        <f t="shared" si="4"/>
        <v>0</v>
      </c>
      <c r="J27" s="108">
        <f t="shared" si="1"/>
        <v>0</v>
      </c>
      <c r="K27" s="108">
        <f t="shared" si="1"/>
        <v>0</v>
      </c>
      <c r="L27" s="108">
        <f>L$18*B27*$B$8*$B12</f>
        <v>-3.3047004000000002</v>
      </c>
      <c r="M27" s="108">
        <f>M$18*C27*$B$8*$B12</f>
        <v>0.20691191520000002</v>
      </c>
      <c r="N27" s="108">
        <f>N$18*D27*$B$8*$B12</f>
        <v>6.4172866297808104</v>
      </c>
      <c r="O27" s="109">
        <f>C16+SUM(E27:N27)</f>
        <v>-3.5118700956349995</v>
      </c>
      <c r="P27" s="89">
        <f t="shared" si="5"/>
        <v>2.9841056593771301E-2</v>
      </c>
      <c r="Q27" s="107">
        <f t="shared" si="6"/>
        <v>0.14797111108075955</v>
      </c>
    </row>
    <row r="28" spans="1:17" x14ac:dyDescent="0.3">
      <c r="A28" s="84">
        <v>60</v>
      </c>
      <c r="B28" s="58">
        <v>63</v>
      </c>
      <c r="C28" s="58">
        <f t="shared" si="2"/>
        <v>3969</v>
      </c>
      <c r="D28" s="107">
        <f t="shared" si="3"/>
        <v>4.1431347263915326</v>
      </c>
      <c r="E28" s="87">
        <v>-1.081046</v>
      </c>
      <c r="F28" s="108">
        <f>F$18*B28*$B12</f>
        <v>2.9428685999999997</v>
      </c>
      <c r="G28" s="108">
        <f>G$18*C28*$B12</f>
        <v>-0.22981343489999997</v>
      </c>
      <c r="H28" s="108">
        <f>H$18*D28*$B12</f>
        <v>-1.3292303134909613</v>
      </c>
      <c r="I28" s="108">
        <f t="shared" si="4"/>
        <v>0</v>
      </c>
      <c r="J28" s="108">
        <f t="shared" si="1"/>
        <v>0</v>
      </c>
      <c r="K28" s="108">
        <f t="shared" si="1"/>
        <v>0</v>
      </c>
      <c r="L28" s="108">
        <f>L$18*B28*$B$8*$B12</f>
        <v>-3.6525636000000001</v>
      </c>
      <c r="M28" s="108">
        <f>M$18*C28*$B$8*$B12</f>
        <v>0.25276497120000002</v>
      </c>
      <c r="N28" s="108">
        <f>N$18*D28*$B$8*$B12</f>
        <v>6.5761429484156055</v>
      </c>
      <c r="O28" s="109">
        <f>C16+SUM(E28:N28)</f>
        <v>-3.6656217287753572</v>
      </c>
      <c r="P28" s="89">
        <f t="shared" si="5"/>
        <v>2.5588257381234571E-2</v>
      </c>
      <c r="Q28" s="107">
        <f t="shared" si="6"/>
        <v>0.12365433973082789</v>
      </c>
    </row>
    <row r="29" spans="1:17" x14ac:dyDescent="0.3">
      <c r="A29" s="84">
        <v>66</v>
      </c>
      <c r="B29" s="58">
        <v>69</v>
      </c>
      <c r="C29" s="58">
        <f t="shared" si="2"/>
        <v>4761</v>
      </c>
      <c r="D29" s="107">
        <f t="shared" si="3"/>
        <v>4.2341065045972597</v>
      </c>
      <c r="E29" s="87">
        <v>-1.3052319999999999</v>
      </c>
      <c r="F29" s="108">
        <f>F$18*B29*$B12</f>
        <v>3.2231417999999996</v>
      </c>
      <c r="G29" s="108">
        <f>G$18*C29*$B12</f>
        <v>-0.27567189809999998</v>
      </c>
      <c r="H29" s="108">
        <f>H$18*D29*$B12</f>
        <v>-1.3584165343717258</v>
      </c>
      <c r="I29" s="108">
        <f t="shared" si="4"/>
        <v>0</v>
      </c>
      <c r="J29" s="108">
        <f t="shared" si="1"/>
        <v>0</v>
      </c>
      <c r="K29" s="108">
        <f t="shared" si="1"/>
        <v>0</v>
      </c>
      <c r="L29" s="108">
        <f>L$18*B29*$B$8*$B12</f>
        <v>-4.0004268000000005</v>
      </c>
      <c r="M29" s="108">
        <f>M$18*C29*$B$8*$B12</f>
        <v>0.3032033328</v>
      </c>
      <c r="N29" s="108">
        <f>N$18*D29*$B$8*$B12</f>
        <v>6.7205368571971977</v>
      </c>
      <c r="O29" s="109">
        <f>C16+SUM(E29:N29)</f>
        <v>-3.8376101424745297</v>
      </c>
      <c r="P29" s="89">
        <f t="shared" si="5"/>
        <v>2.1545029418420705E-2</v>
      </c>
      <c r="Q29" s="107">
        <f t="shared" si="6"/>
        <v>0.10602319603150503</v>
      </c>
    </row>
    <row r="30" spans="1:17" x14ac:dyDescent="0.3">
      <c r="A30" s="84">
        <v>72</v>
      </c>
      <c r="B30" s="58">
        <v>78</v>
      </c>
      <c r="C30" s="58">
        <f t="shared" si="2"/>
        <v>6084</v>
      </c>
      <c r="D30" s="107">
        <f t="shared" si="3"/>
        <v>4.3567088266895917</v>
      </c>
      <c r="E30" s="87">
        <v>-1.5836669999999999</v>
      </c>
      <c r="F30" s="108">
        <f>F$18*B30*$B12</f>
        <v>3.6435515999999994</v>
      </c>
      <c r="G30" s="108">
        <f>G$18*C30*$B12</f>
        <v>-0.35227637639999998</v>
      </c>
      <c r="H30" s="108">
        <f>H$18*D30*$B12</f>
        <v>-1.3977506940821069</v>
      </c>
      <c r="I30" s="108">
        <f t="shared" si="4"/>
        <v>0</v>
      </c>
      <c r="J30" s="108">
        <f t="shared" si="1"/>
        <v>0</v>
      </c>
      <c r="K30" s="108">
        <f t="shared" si="1"/>
        <v>0</v>
      </c>
      <c r="L30" s="108">
        <f>L$18*B30*$B$8*$B12</f>
        <v>-4.5222216</v>
      </c>
      <c r="M30" s="108">
        <f>M$18*C30*$B$8*$B12</f>
        <v>0.38745832320000001</v>
      </c>
      <c r="N30" s="108">
        <f>N$18*D30*$B$8*$B12</f>
        <v>6.915135983011548</v>
      </c>
      <c r="O30" s="109">
        <f>C16+SUM(E30:N30)</f>
        <v>-4.0545146642705596</v>
      </c>
      <c r="P30" s="89">
        <f t="shared" si="5"/>
        <v>1.7343895753409392E-2</v>
      </c>
      <c r="Q30" s="107">
        <f t="shared" si="6"/>
        <v>9.3149642063202587E-2</v>
      </c>
    </row>
    <row r="31" spans="1:17" x14ac:dyDescent="0.3">
      <c r="A31" s="84">
        <v>84</v>
      </c>
      <c r="B31" s="58">
        <v>90</v>
      </c>
      <c r="C31" s="58">
        <f t="shared" si="2"/>
        <v>8100</v>
      </c>
      <c r="D31" s="107">
        <f t="shared" si="3"/>
        <v>4.499809670330265</v>
      </c>
      <c r="E31" s="87">
        <v>-1.896407</v>
      </c>
      <c r="F31" s="108">
        <f>F$18*B31*$B12</f>
        <v>4.2040980000000001</v>
      </c>
      <c r="G31" s="108">
        <f>G$18*C31*$B12</f>
        <v>-0.46900701</v>
      </c>
      <c r="H31" s="108">
        <f>H$18*D31*$B12</f>
        <v>-1.4436613370649818</v>
      </c>
      <c r="I31" s="108">
        <f t="shared" si="4"/>
        <v>0</v>
      </c>
      <c r="J31" s="108">
        <f t="shared" si="1"/>
        <v>0</v>
      </c>
      <c r="K31" s="108">
        <f t="shared" si="1"/>
        <v>0</v>
      </c>
      <c r="L31" s="108">
        <f>L$18*B31*$B$8*$B12</f>
        <v>-5.2179479999999998</v>
      </c>
      <c r="M31" s="108">
        <f>M$18*C31*$B$8*$B12</f>
        <v>0.51584688000000001</v>
      </c>
      <c r="N31" s="108">
        <f>N$18*D31*$B$8*$B12</f>
        <v>7.1422711514205037</v>
      </c>
      <c r="O31" s="109">
        <f>C16+SUM(E31:N31)</f>
        <v>-4.3095522156444783</v>
      </c>
      <c r="P31" s="89">
        <f t="shared" si="5"/>
        <v>1.3439566274579864E-2</v>
      </c>
      <c r="Q31" s="107">
        <f t="shared" si="6"/>
        <v>7.5590023091728575E-2</v>
      </c>
    </row>
    <row r="32" spans="1:17" x14ac:dyDescent="0.3">
      <c r="A32" s="84">
        <v>96</v>
      </c>
      <c r="B32" s="58">
        <v>102</v>
      </c>
      <c r="C32" s="58">
        <f t="shared" si="2"/>
        <v>10404</v>
      </c>
      <c r="D32" s="107">
        <f t="shared" si="3"/>
        <v>4.6249728132842707</v>
      </c>
      <c r="E32" s="87">
        <v>-2.2450519999999998</v>
      </c>
      <c r="F32" s="108">
        <f>F$18*B32*$B12</f>
        <v>4.764644399999999</v>
      </c>
      <c r="G32" s="108">
        <f>G$18*C32*$B12</f>
        <v>-0.6024134484</v>
      </c>
      <c r="H32" s="108">
        <f>H$18*D32*$B12</f>
        <v>-1.4838170777621151</v>
      </c>
      <c r="I32" s="108">
        <f t="shared" si="4"/>
        <v>0</v>
      </c>
      <c r="J32" s="108">
        <f t="shared" si="1"/>
        <v>0</v>
      </c>
      <c r="K32" s="108">
        <f t="shared" si="1"/>
        <v>0</v>
      </c>
      <c r="L32" s="108">
        <f>L$18*B32*$B$8*$B12</f>
        <v>-5.9136744000000006</v>
      </c>
      <c r="M32" s="108">
        <f>M$18*C32*$B$8*$B12</f>
        <v>0.66257665919999997</v>
      </c>
      <c r="N32" s="108">
        <f>N$18*D32*$B$8*$B12</f>
        <v>7.3409349106981052</v>
      </c>
      <c r="O32" s="109">
        <f>C16+SUM(E32:N32)</f>
        <v>-4.6215458562640119</v>
      </c>
      <c r="P32" s="89">
        <f t="shared" si="5"/>
        <v>9.8375768210876083E-3</v>
      </c>
      <c r="Q32" s="107">
        <f t="shared" si="6"/>
        <v>6.4308935164363951E-2</v>
      </c>
    </row>
    <row r="33" spans="1:17" x14ac:dyDescent="0.3">
      <c r="A33" s="84">
        <v>108</v>
      </c>
      <c r="B33" s="58">
        <v>114</v>
      </c>
      <c r="C33" s="58">
        <f t="shared" si="2"/>
        <v>12996</v>
      </c>
      <c r="D33" s="107">
        <f t="shared" si="3"/>
        <v>4.7361984483944957</v>
      </c>
      <c r="E33" s="87">
        <v>-2.702064</v>
      </c>
      <c r="F33" s="108">
        <f>F$18*B33*$B12</f>
        <v>5.3251907999999997</v>
      </c>
      <c r="G33" s="108">
        <f>G$18*C33*$B12</f>
        <v>-0.75249569160000007</v>
      </c>
      <c r="H33" s="108">
        <f>H$18*D33*$B12</f>
        <v>-1.5195012868427507</v>
      </c>
      <c r="I33" s="108">
        <f t="shared" si="4"/>
        <v>0</v>
      </c>
      <c r="J33" s="108">
        <f t="shared" si="1"/>
        <v>0</v>
      </c>
      <c r="K33" s="108">
        <f t="shared" si="1"/>
        <v>0</v>
      </c>
      <c r="L33" s="108">
        <f>L$18*B33*$B$8*$B12</f>
        <v>-6.6094008000000004</v>
      </c>
      <c r="M33" s="108">
        <f>M$18*C33*$B$8*$B12</f>
        <v>0.82764766080000007</v>
      </c>
      <c r="N33" s="108">
        <f>N$18*D33*$B$8*$B12</f>
        <v>7.5174765209320062</v>
      </c>
      <c r="O33" s="109">
        <f>C16+SUM(E33:N33)</f>
        <v>-5.0578916967107457</v>
      </c>
      <c r="P33" s="89">
        <f t="shared" si="5"/>
        <v>6.3589519896429811E-3</v>
      </c>
      <c r="Q33" s="107">
        <f t="shared" si="6"/>
        <v>5.7140335957221774E-2</v>
      </c>
    </row>
    <row r="34" spans="1:17" x14ac:dyDescent="0.3">
      <c r="A34" s="98">
        <v>120</v>
      </c>
      <c r="B34" s="97">
        <v>126</v>
      </c>
      <c r="C34" s="97">
        <f t="shared" si="2"/>
        <v>15876</v>
      </c>
      <c r="D34" s="110">
        <f t="shared" si="3"/>
        <v>4.836281906951478</v>
      </c>
      <c r="E34" s="111">
        <v>-2.6875589999999998</v>
      </c>
      <c r="F34" s="112">
        <f>F$18*B34*$B12</f>
        <v>5.8857371999999994</v>
      </c>
      <c r="G34" s="112">
        <f>G$18*C34*$B12</f>
        <v>-0.9192537395999999</v>
      </c>
      <c r="H34" s="112">
        <f>H$18*D34*$B12</f>
        <v>-1.5516107826179031</v>
      </c>
      <c r="I34" s="112">
        <f t="shared" si="4"/>
        <v>0</v>
      </c>
      <c r="J34" s="112">
        <f t="shared" si="1"/>
        <v>0</v>
      </c>
      <c r="K34" s="112">
        <f t="shared" si="1"/>
        <v>0</v>
      </c>
      <c r="L34" s="112">
        <f>L$18*B34*$B$8*$B12</f>
        <v>-7.3051272000000003</v>
      </c>
      <c r="M34" s="112">
        <f>M$18*C34*$B$8*$B12</f>
        <v>1.0110598848000001</v>
      </c>
      <c r="N34" s="112">
        <f>N$18*D34*$B$8*$B12</f>
        <v>7.676332839566804</v>
      </c>
      <c r="O34" s="113">
        <f>C16+SUM(E34:N34)</f>
        <v>-5.0351656978511006</v>
      </c>
      <c r="P34" s="114">
        <f t="shared" si="5"/>
        <v>6.5051201430379917E-3</v>
      </c>
      <c r="Q34" s="107">
        <f t="shared" si="6"/>
        <v>5.2940349205597537E-2</v>
      </c>
    </row>
    <row r="35" spans="1:17" x14ac:dyDescent="0.3">
      <c r="A35" s="86" t="s">
        <v>9</v>
      </c>
      <c r="B35" s="58"/>
      <c r="C35" s="58"/>
      <c r="D35" s="84"/>
      <c r="E35" s="58"/>
      <c r="F35" s="115"/>
      <c r="G35" s="115"/>
      <c r="H35" s="115"/>
      <c r="I35" s="115"/>
      <c r="J35" s="115"/>
      <c r="K35" s="115"/>
      <c r="L35" s="108"/>
      <c r="M35" s="108"/>
      <c r="N35" s="108"/>
      <c r="O35" s="58"/>
      <c r="P35" s="58"/>
      <c r="Q35" s="116">
        <f ca="1">INDIRECT(ADDRESS(ROW(Q19)+MATCH(0.5,Q20:Q34,-1),COLUMN(A19),2,1))+(INDIRECT(ADDRESS(ROW(Q19)+MATCH(0.5,Q20:Q34,-1)+1,COLUMN(A19),2,1))-INDIRECT(ADDRESS(ROW(Q19)+MATCH(0.5,Q20:Q34,-1),COLUMN(A19),2,1)))*(INDIRECT(ADDRESS(ROW(Q19)+MATCH(0.5,Q20:Q34,-1),COLUMN(),2,1))-0.5)/(INDIRECT(ADDRESS(ROW(Q19)+MATCH(0.5,Q20:Q34,-1),COLUMN(),2,1))-INDIRECT(ADDRESS(ROW(Q19)+MATCH(0.5,Q20:Q34,-1)+1,COLUMN(),2,1)))</f>
        <v>29.097435632468169</v>
      </c>
    </row>
    <row r="36" spans="1:17" x14ac:dyDescent="0.3">
      <c r="A36" s="64" t="s">
        <v>10</v>
      </c>
      <c r="B36" s="52">
        <v>781</v>
      </c>
      <c r="C36" s="43">
        <f>HLOOKUP(B36,E36:O37,2)</f>
        <v>-1.2519560000000001</v>
      </c>
      <c r="D36" s="64"/>
      <c r="E36" s="65">
        <v>721</v>
      </c>
      <c r="F36" s="52">
        <f t="shared" ref="F36:O36" si="7">E36+60</f>
        <v>781</v>
      </c>
      <c r="G36" s="52">
        <f t="shared" si="7"/>
        <v>841</v>
      </c>
      <c r="H36" s="52">
        <f t="shared" si="7"/>
        <v>901</v>
      </c>
      <c r="I36" s="52">
        <f t="shared" si="7"/>
        <v>961</v>
      </c>
      <c r="J36" s="52">
        <f t="shared" si="7"/>
        <v>1021</v>
      </c>
      <c r="K36" s="52">
        <f t="shared" si="7"/>
        <v>1081</v>
      </c>
      <c r="L36" s="52">
        <f t="shared" si="7"/>
        <v>1141</v>
      </c>
      <c r="M36" s="52">
        <f t="shared" si="7"/>
        <v>1201</v>
      </c>
      <c r="N36" s="52">
        <f t="shared" si="7"/>
        <v>1261</v>
      </c>
      <c r="O36" s="52">
        <f t="shared" si="7"/>
        <v>1321</v>
      </c>
      <c r="P36" s="52"/>
      <c r="Q36" s="64"/>
    </row>
    <row r="37" spans="1:17" x14ac:dyDescent="0.3">
      <c r="A37" s="64" t="s">
        <v>11</v>
      </c>
      <c r="B37" s="58">
        <f>B36+30</f>
        <v>811</v>
      </c>
      <c r="C37" s="66"/>
      <c r="D37" s="64"/>
      <c r="E37" s="52">
        <f>E12</f>
        <v>-1.6694659999999999</v>
      </c>
      <c r="F37" s="52">
        <f t="shared" ref="F37:O37" si="8">F12</f>
        <v>-1.2519560000000001</v>
      </c>
      <c r="G37" s="52">
        <f t="shared" si="8"/>
        <v>-0.90675859999999997</v>
      </c>
      <c r="H37" s="52">
        <f t="shared" si="8"/>
        <v>-0.57228559999999995</v>
      </c>
      <c r="I37" s="52">
        <f t="shared" si="8"/>
        <v>-0.292431</v>
      </c>
      <c r="J37" s="52">
        <f t="shared" si="8"/>
        <v>0</v>
      </c>
      <c r="K37" s="52">
        <f t="shared" si="8"/>
        <v>0.32376650000000001</v>
      </c>
      <c r="L37" s="52">
        <f t="shared" si="8"/>
        <v>0.61516199999999999</v>
      </c>
      <c r="M37" s="52">
        <f t="shared" si="8"/>
        <v>0.93661280000000002</v>
      </c>
      <c r="N37" s="52">
        <f t="shared" si="8"/>
        <v>1.291496</v>
      </c>
      <c r="O37" s="52">
        <f t="shared" si="8"/>
        <v>1.5637030000000001</v>
      </c>
      <c r="P37" s="52"/>
      <c r="Q37" s="64"/>
    </row>
    <row r="38" spans="1:17" x14ac:dyDescent="0.3">
      <c r="A38" s="67" t="s">
        <v>34</v>
      </c>
      <c r="B38" s="52"/>
      <c r="C38" s="66">
        <f>D38*B37</f>
        <v>-9.3517220999999999</v>
      </c>
      <c r="D38" s="64">
        <f>D13</f>
        <v>-1.1531100000000001E-2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64"/>
    </row>
    <row r="39" spans="1:17" x14ac:dyDescent="0.3">
      <c r="A39" s="64" t="s">
        <v>13</v>
      </c>
      <c r="B39" s="52"/>
      <c r="C39" s="66">
        <f>(1-B$7)*D39*B37</f>
        <v>0</v>
      </c>
      <c r="D39" s="64">
        <f>D14</f>
        <v>-2.1450000000000001E-4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64"/>
    </row>
    <row r="40" spans="1:17" x14ac:dyDescent="0.3">
      <c r="A40" s="64" t="s">
        <v>39</v>
      </c>
      <c r="B40" s="52"/>
      <c r="C40" s="89">
        <f>((1-B$8)*D40+B$8*E40)*B37</f>
        <v>0.33948459999999997</v>
      </c>
      <c r="D40" s="64">
        <f>D15</f>
        <v>3.5607E-3</v>
      </c>
      <c r="E40" s="68">
        <f>E15</f>
        <v>4.1859999999999998E-4</v>
      </c>
      <c r="F40" s="52"/>
      <c r="G40" s="52"/>
      <c r="H40" s="52"/>
      <c r="I40" s="52"/>
      <c r="J40" s="52"/>
      <c r="K40" s="52"/>
      <c r="L40" s="52" t="s">
        <v>35</v>
      </c>
      <c r="M40" s="52" t="s">
        <v>35</v>
      </c>
      <c r="N40" s="52" t="s">
        <v>35</v>
      </c>
      <c r="O40" s="52"/>
      <c r="P40" s="52"/>
      <c r="Q40" s="64"/>
    </row>
    <row r="41" spans="1:17" x14ac:dyDescent="0.3">
      <c r="A41" s="69" t="s">
        <v>14</v>
      </c>
      <c r="B41" s="70"/>
      <c r="C41" s="66">
        <f>C$9+C36+SUM(C38:C40)</f>
        <v>-7.3939848999999995</v>
      </c>
      <c r="D41" s="64"/>
      <c r="E41" s="52"/>
      <c r="F41" s="70" t="s">
        <v>15</v>
      </c>
      <c r="G41" s="70" t="s">
        <v>16</v>
      </c>
      <c r="H41" s="70" t="s">
        <v>17</v>
      </c>
      <c r="I41" s="52" t="s">
        <v>35</v>
      </c>
      <c r="J41" s="52" t="s">
        <v>35</v>
      </c>
      <c r="K41" s="52" t="s">
        <v>35</v>
      </c>
      <c r="L41" s="70" t="s">
        <v>36</v>
      </c>
      <c r="M41" s="70" t="s">
        <v>16</v>
      </c>
      <c r="N41" s="70" t="s">
        <v>17</v>
      </c>
      <c r="O41" s="52"/>
      <c r="P41" s="52"/>
      <c r="Q41" s="64"/>
    </row>
    <row r="42" spans="1:17" x14ac:dyDescent="0.3">
      <c r="A42" s="71" t="s">
        <v>18</v>
      </c>
      <c r="B42" s="52" t="s">
        <v>19</v>
      </c>
      <c r="C42" s="52" t="s">
        <v>20</v>
      </c>
      <c r="D42" s="64" t="s">
        <v>21</v>
      </c>
      <c r="E42" s="52" t="s">
        <v>22</v>
      </c>
      <c r="F42" s="70" t="s">
        <v>23</v>
      </c>
      <c r="G42" s="70" t="s">
        <v>23</v>
      </c>
      <c r="H42" s="70" t="s">
        <v>23</v>
      </c>
      <c r="I42" s="70" t="s">
        <v>36</v>
      </c>
      <c r="J42" s="70" t="s">
        <v>37</v>
      </c>
      <c r="K42" s="70" t="s">
        <v>38</v>
      </c>
      <c r="L42" s="70" t="s">
        <v>23</v>
      </c>
      <c r="M42" s="70" t="s">
        <v>23</v>
      </c>
      <c r="N42" s="70"/>
      <c r="O42" s="52" t="s">
        <v>24</v>
      </c>
      <c r="P42" s="72" t="s">
        <v>25</v>
      </c>
      <c r="Q42" s="73" t="s">
        <v>26</v>
      </c>
    </row>
    <row r="43" spans="1:17" x14ac:dyDescent="0.3">
      <c r="A43" s="64"/>
      <c r="B43" s="52"/>
      <c r="C43" s="52"/>
      <c r="D43" s="64"/>
      <c r="E43" s="60"/>
      <c r="F43" s="60">
        <f>F18</f>
        <v>6.2199999999999994E-5</v>
      </c>
      <c r="G43" s="60">
        <f t="shared" ref="G43:N43" si="9">G18</f>
        <v>-7.7099999999999996E-8</v>
      </c>
      <c r="H43" s="60">
        <f t="shared" si="9"/>
        <v>-4.2719999999999998E-4</v>
      </c>
      <c r="I43" s="60">
        <f t="shared" si="9"/>
        <v>-6.7488000000000006E-2</v>
      </c>
      <c r="J43" s="60">
        <f t="shared" si="9"/>
        <v>4.0800000000000002E-5</v>
      </c>
      <c r="K43" s="60">
        <f t="shared" si="9"/>
        <v>1.925503</v>
      </c>
      <c r="L43" s="60">
        <f t="shared" si="9"/>
        <v>-7.7200000000000006E-5</v>
      </c>
      <c r="M43" s="60">
        <f t="shared" si="9"/>
        <v>8.4800000000000005E-8</v>
      </c>
      <c r="N43" s="60">
        <f t="shared" si="9"/>
        <v>2.1134999999999999E-3</v>
      </c>
      <c r="O43" s="52"/>
      <c r="P43" s="52"/>
      <c r="Q43" s="64"/>
    </row>
    <row r="44" spans="1:17" x14ac:dyDescent="0.3">
      <c r="A44" s="64">
        <v>0</v>
      </c>
      <c r="B44" s="52">
        <v>4.5</v>
      </c>
      <c r="C44" s="52">
        <f>B44*B44</f>
        <v>20.25</v>
      </c>
      <c r="D44" s="74">
        <f>LN(B44)</f>
        <v>1.5040773967762742</v>
      </c>
      <c r="E44" s="117">
        <f>E19</f>
        <v>-1.661184</v>
      </c>
      <c r="F44" s="118">
        <f>F$18*B44*$B37</f>
        <v>0.22699889999999998</v>
      </c>
      <c r="G44" s="118">
        <f>G$18*C44*$B37</f>
        <v>-1.2661940249999999E-3</v>
      </c>
      <c r="H44" s="118">
        <f>H$18*D44*$B37</f>
        <v>-0.5211014516251905</v>
      </c>
      <c r="I44" s="118">
        <f>I$18*B44*(1-$B$8)</f>
        <v>0</v>
      </c>
      <c r="J44" s="118">
        <f t="shared" ref="J44:K59" si="10">J$18*C44*(1-$B$8)</f>
        <v>0</v>
      </c>
      <c r="K44" s="118">
        <f t="shared" si="10"/>
        <v>0</v>
      </c>
      <c r="L44" s="119">
        <f>L$18*B44*$B8*$B37</f>
        <v>-0.28174140000000003</v>
      </c>
      <c r="M44" s="119">
        <f>M$18*C44*$B8*$B37</f>
        <v>1.3926492E-3</v>
      </c>
      <c r="N44" s="119">
        <f>N$18*D44*$B8*$B37</f>
        <v>2.5780616058282777</v>
      </c>
      <c r="O44" s="75">
        <f>C41+SUM(E44:N44)</f>
        <v>-7.0528247906219121</v>
      </c>
      <c r="P44" s="66">
        <f>EXP(O44)</f>
        <v>8.6496216608249351E-4</v>
      </c>
      <c r="Q44" s="64">
        <v>1</v>
      </c>
    </row>
    <row r="45" spans="1:17" x14ac:dyDescent="0.3">
      <c r="A45" s="64">
        <v>9</v>
      </c>
      <c r="B45" s="52">
        <v>13.5</v>
      </c>
      <c r="C45" s="52">
        <f t="shared" ref="C45:C59" si="11">B45*B45</f>
        <v>182.25</v>
      </c>
      <c r="D45" s="74">
        <f t="shared" ref="D45:D59" si="12">LN(B45)</f>
        <v>2.6026896854443837</v>
      </c>
      <c r="E45" s="117">
        <f t="shared" ref="E45:E59" si="13">E20</f>
        <v>-0.1474444</v>
      </c>
      <c r="F45" s="118">
        <f>F$18*B45*$B37</f>
        <v>0.6809966999999999</v>
      </c>
      <c r="G45" s="118">
        <f>G$18*C45*$B37</f>
        <v>-1.1395746225E-2</v>
      </c>
      <c r="H45" s="118">
        <f>H$18*D45*$B37</f>
        <v>-0.90172578626731281</v>
      </c>
      <c r="I45" s="118">
        <f t="shared" ref="I45:I59" si="14">I$18*B45*(1-$B$8)</f>
        <v>0</v>
      </c>
      <c r="J45" s="118">
        <f t="shared" si="10"/>
        <v>0</v>
      </c>
      <c r="K45" s="118">
        <f t="shared" si="10"/>
        <v>0</v>
      </c>
      <c r="L45" s="119">
        <f>L$18*B45*$B8*$B37</f>
        <v>-0.84522420000000009</v>
      </c>
      <c r="M45" s="119">
        <f>M$18*C45*$B8*$B37</f>
        <v>1.25338428E-2</v>
      </c>
      <c r="N45" s="119">
        <f>N$18*D45*$B8*$B37</f>
        <v>4.4611363513014179</v>
      </c>
      <c r="O45" s="75">
        <f>C41+SUM(E45:N45)</f>
        <v>-4.1451081383908948</v>
      </c>
      <c r="P45" s="66">
        <f t="shared" ref="P45:P59" si="15">EXP(O45)</f>
        <v>1.584172276028362E-2</v>
      </c>
      <c r="Q45" s="74">
        <f>Q44*(1-(P44*($A45-$A44)/(1+P44*($A45-$A44)/2)))</f>
        <v>0.99224552348487272</v>
      </c>
    </row>
    <row r="46" spans="1:17" x14ac:dyDescent="0.3">
      <c r="A46" s="64">
        <v>18</v>
      </c>
      <c r="B46" s="52">
        <v>21</v>
      </c>
      <c r="C46" s="52">
        <f t="shared" si="11"/>
        <v>441</v>
      </c>
      <c r="D46" s="74">
        <f t="shared" si="12"/>
        <v>3.044522437723423</v>
      </c>
      <c r="E46" s="117">
        <f t="shared" si="13"/>
        <v>0.31958409999999998</v>
      </c>
      <c r="F46" s="118">
        <f>F$18*B46*$B37</f>
        <v>1.0593281999999999</v>
      </c>
      <c r="G46" s="118">
        <f>G$18*C46*$B37</f>
        <v>-2.7574892099999995E-2</v>
      </c>
      <c r="H46" s="118">
        <f>H$18*D46*$B37</f>
        <v>-1.0548028081557068</v>
      </c>
      <c r="I46" s="118">
        <f t="shared" si="14"/>
        <v>0</v>
      </c>
      <c r="J46" s="118">
        <f t="shared" si="10"/>
        <v>0</v>
      </c>
      <c r="K46" s="118">
        <f t="shared" si="10"/>
        <v>0</v>
      </c>
      <c r="L46" s="119">
        <f>L$18*B46*$B8*$B37</f>
        <v>-1.3147932000000002</v>
      </c>
      <c r="M46" s="119">
        <f>M$18*C46*$B8*$B37</f>
        <v>3.0328804800000001E-2</v>
      </c>
      <c r="N46" s="119">
        <f>N$18*D46*$B8*$B37</f>
        <v>5.2184591175961765</v>
      </c>
      <c r="O46" s="75">
        <f>C41+SUM(E46:N46)</f>
        <v>-3.1634555778595299</v>
      </c>
      <c r="P46" s="66">
        <f t="shared" si="15"/>
        <v>4.2279388640717813E-2</v>
      </c>
      <c r="Q46" s="74">
        <f t="shared" ref="Q46:Q59" si="16">Q45*(1-(P45*($A46-$A45)/(1+P45*($A46-$A45)/2)))</f>
        <v>0.86018958788878785</v>
      </c>
    </row>
    <row r="47" spans="1:17" x14ac:dyDescent="0.3">
      <c r="A47" s="64">
        <v>24</v>
      </c>
      <c r="B47" s="52">
        <v>27</v>
      </c>
      <c r="C47" s="52">
        <f t="shared" si="11"/>
        <v>729</v>
      </c>
      <c r="D47" s="74">
        <f t="shared" si="12"/>
        <v>3.2958368660043291</v>
      </c>
      <c r="E47" s="117">
        <f t="shared" si="13"/>
        <v>0.4474651</v>
      </c>
      <c r="F47" s="118">
        <f>F$18*B47*$B37</f>
        <v>1.3619933999999998</v>
      </c>
      <c r="G47" s="118">
        <f>G$18*C47*$B37</f>
        <v>-4.5582984899999998E-2</v>
      </c>
      <c r="H47" s="118">
        <f>H$18*D47*$B37</f>
        <v>-1.1418730039263671</v>
      </c>
      <c r="I47" s="118">
        <f t="shared" si="14"/>
        <v>0</v>
      </c>
      <c r="J47" s="118">
        <f t="shared" si="10"/>
        <v>0</v>
      </c>
      <c r="K47" s="118">
        <f t="shared" si="10"/>
        <v>0</v>
      </c>
      <c r="L47" s="119">
        <f>L$18*B47*$B8*$B37</f>
        <v>-1.6904484000000002</v>
      </c>
      <c r="M47" s="119">
        <f>M$18*C47*$B8*$B37</f>
        <v>5.0135371200000001E-2</v>
      </c>
      <c r="N47" s="119">
        <f>N$18*D47*$B8*$B37</f>
        <v>5.6492242364194212</v>
      </c>
      <c r="O47" s="75">
        <f>C41+SUM(E47:N47)</f>
        <v>-2.7630711812069464</v>
      </c>
      <c r="P47" s="66">
        <f t="shared" si="15"/>
        <v>6.3097686053616778E-2</v>
      </c>
      <c r="Q47" s="74">
        <f t="shared" si="16"/>
        <v>0.66654178118025242</v>
      </c>
    </row>
    <row r="48" spans="1:17" x14ac:dyDescent="0.3">
      <c r="A48" s="64">
        <v>30</v>
      </c>
      <c r="B48" s="52">
        <v>33</v>
      </c>
      <c r="C48" s="52">
        <f t="shared" si="11"/>
        <v>1089</v>
      </c>
      <c r="D48" s="74">
        <f t="shared" si="12"/>
        <v>3.4965075614664802</v>
      </c>
      <c r="E48" s="117">
        <f t="shared" si="13"/>
        <v>0.27174900000000002</v>
      </c>
      <c r="F48" s="118">
        <f>F$18*B48*$B37</f>
        <v>1.6646585999999999</v>
      </c>
      <c r="G48" s="118">
        <f>G$18*C48*$B37</f>
        <v>-6.8093100899999995E-2</v>
      </c>
      <c r="H48" s="118">
        <f>H$18*D48*$B37</f>
        <v>-1.2113972125396275</v>
      </c>
      <c r="I48" s="118">
        <f t="shared" si="14"/>
        <v>0</v>
      </c>
      <c r="J48" s="118">
        <f t="shared" si="10"/>
        <v>0</v>
      </c>
      <c r="K48" s="118">
        <f t="shared" si="10"/>
        <v>0</v>
      </c>
      <c r="L48" s="119">
        <f>L$18*B48*$B8*$B37</f>
        <v>-2.0661035999999999</v>
      </c>
      <c r="M48" s="119">
        <f>M$18*C48*$B8*$B37</f>
        <v>7.4893579200000004E-2</v>
      </c>
      <c r="N48" s="119">
        <f>N$18*D48*$B8*$B37</f>
        <v>5.9931835409702776</v>
      </c>
      <c r="O48" s="75">
        <f>C41+SUM(E48:N48)</f>
        <v>-2.7350940932693497</v>
      </c>
      <c r="P48" s="66">
        <f t="shared" si="15"/>
        <v>6.4887901301841591E-2</v>
      </c>
      <c r="Q48" s="74">
        <f t="shared" si="16"/>
        <v>0.4543624006889459</v>
      </c>
    </row>
    <row r="49" spans="1:17" x14ac:dyDescent="0.3">
      <c r="A49" s="64">
        <v>36</v>
      </c>
      <c r="B49" s="52">
        <v>39</v>
      </c>
      <c r="C49" s="52">
        <f t="shared" si="11"/>
        <v>1521</v>
      </c>
      <c r="D49" s="74">
        <f t="shared" si="12"/>
        <v>3.6635616461296463</v>
      </c>
      <c r="E49" s="117">
        <f t="shared" si="13"/>
        <v>0</v>
      </c>
      <c r="F49" s="118">
        <f>F$18*B49*$B37</f>
        <v>1.9673237999999997</v>
      </c>
      <c r="G49" s="118">
        <f>G$18*C49*$B37</f>
        <v>-9.5105240100000002E-2</v>
      </c>
      <c r="H49" s="118">
        <f>H$18*D49*$B37</f>
        <v>-1.2692746370687602</v>
      </c>
      <c r="I49" s="118">
        <f t="shared" si="14"/>
        <v>0</v>
      </c>
      <c r="J49" s="118">
        <f t="shared" si="10"/>
        <v>0</v>
      </c>
      <c r="K49" s="118">
        <f t="shared" si="10"/>
        <v>0</v>
      </c>
      <c r="L49" s="119">
        <f>L$18*B49*$B8*$B37</f>
        <v>-2.4417588000000001</v>
      </c>
      <c r="M49" s="119">
        <f>M$18*C49*$B8*$B37</f>
        <v>0.10460342880000001</v>
      </c>
      <c r="N49" s="119">
        <f>N$18*D49*$B8*$B37</f>
        <v>6.2795223442060513</v>
      </c>
      <c r="O49" s="75">
        <f>C41+SUM(E49:N49)</f>
        <v>-2.8486740041627092</v>
      </c>
      <c r="P49" s="66">
        <f t="shared" si="15"/>
        <v>5.7921073078835018E-2</v>
      </c>
      <c r="Q49" s="74">
        <f t="shared" si="16"/>
        <v>0.30629082616237785</v>
      </c>
    </row>
    <row r="50" spans="1:17" x14ac:dyDescent="0.3">
      <c r="A50" s="64">
        <v>42</v>
      </c>
      <c r="B50" s="52">
        <v>45</v>
      </c>
      <c r="C50" s="52">
        <f t="shared" si="11"/>
        <v>2025</v>
      </c>
      <c r="D50" s="74">
        <f t="shared" si="12"/>
        <v>3.8066624897703196</v>
      </c>
      <c r="E50" s="117">
        <f t="shared" si="13"/>
        <v>-0.32733040000000002</v>
      </c>
      <c r="F50" s="118">
        <f>F$18*B50*$B37</f>
        <v>2.2699889999999998</v>
      </c>
      <c r="G50" s="118">
        <f>G$18*C50*$B37</f>
        <v>-0.12661940250000001</v>
      </c>
      <c r="H50" s="118">
        <f>H$18*D50*$B37</f>
        <v>-1.3188532408758331</v>
      </c>
      <c r="I50" s="118">
        <f t="shared" si="14"/>
        <v>0</v>
      </c>
      <c r="J50" s="118">
        <f t="shared" si="10"/>
        <v>0</v>
      </c>
      <c r="K50" s="118">
        <f t="shared" si="10"/>
        <v>0</v>
      </c>
      <c r="L50" s="119">
        <f>L$18*B50*$B8*$B37</f>
        <v>-2.8174139999999999</v>
      </c>
      <c r="M50" s="119">
        <f>M$18*C50*$B8*$B37</f>
        <v>0.13926492000000001</v>
      </c>
      <c r="N50" s="119">
        <f>N$18*D50*$B8*$B37</f>
        <v>6.5248041305970812</v>
      </c>
      <c r="O50" s="75">
        <f>C41+SUM(E50:N50)</f>
        <v>-3.0501438927787516</v>
      </c>
      <c r="P50" s="66">
        <f t="shared" si="15"/>
        <v>4.7352110274174464E-2</v>
      </c>
      <c r="Q50" s="74">
        <f t="shared" si="16"/>
        <v>0.21560459728019707</v>
      </c>
    </row>
    <row r="51" spans="1:17" x14ac:dyDescent="0.3">
      <c r="A51" s="64">
        <v>48</v>
      </c>
      <c r="B51" s="52">
        <v>51</v>
      </c>
      <c r="C51" s="52">
        <f t="shared" si="11"/>
        <v>2601</v>
      </c>
      <c r="D51" s="74">
        <f t="shared" si="12"/>
        <v>3.9318256327243257</v>
      </c>
      <c r="E51" s="117">
        <f t="shared" si="13"/>
        <v>-0.63804329999999998</v>
      </c>
      <c r="F51" s="118">
        <f>F$18*B51*$B37</f>
        <v>2.5726541999999997</v>
      </c>
      <c r="G51" s="118">
        <f>G$18*C51*$B37</f>
        <v>-0.16263558809999998</v>
      </c>
      <c r="H51" s="118">
        <f>H$18*D51*$B37</f>
        <v>-1.3622171632531637</v>
      </c>
      <c r="I51" s="118">
        <f t="shared" si="14"/>
        <v>0</v>
      </c>
      <c r="J51" s="118">
        <f t="shared" si="10"/>
        <v>0</v>
      </c>
      <c r="K51" s="118">
        <f t="shared" si="10"/>
        <v>0</v>
      </c>
      <c r="L51" s="119">
        <f>L$18*B51*$B8*$B37</f>
        <v>-3.1930692000000001</v>
      </c>
      <c r="M51" s="119">
        <f>M$18*C51*$B8*$B37</f>
        <v>0.17887805279999999</v>
      </c>
      <c r="N51" s="119">
        <f>N$18*D51*$B8*$B37</f>
        <v>6.7393398280326808</v>
      </c>
      <c r="O51" s="75">
        <f>C41+SUM(E51:N51)</f>
        <v>-3.2590780705204825</v>
      </c>
      <c r="P51" s="66">
        <f t="shared" si="15"/>
        <v>3.8423805732556118E-2</v>
      </c>
      <c r="Q51" s="74">
        <f t="shared" si="16"/>
        <v>0.16196801706697075</v>
      </c>
    </row>
    <row r="52" spans="1:17" x14ac:dyDescent="0.3">
      <c r="A52" s="64">
        <v>54</v>
      </c>
      <c r="B52" s="52">
        <v>57</v>
      </c>
      <c r="C52" s="52">
        <f t="shared" si="11"/>
        <v>3249</v>
      </c>
      <c r="D52" s="74">
        <f t="shared" si="12"/>
        <v>4.0430512678345503</v>
      </c>
      <c r="E52" s="117">
        <f t="shared" si="13"/>
        <v>-0.86397400000000002</v>
      </c>
      <c r="F52" s="118">
        <f>F$18*B52*$B37</f>
        <v>2.8753194</v>
      </c>
      <c r="G52" s="118">
        <f>G$18*C52*$B37</f>
        <v>-0.20315379690000002</v>
      </c>
      <c r="H52" s="118">
        <f>H$18*D52*$B37</f>
        <v>-1.4007523078129438</v>
      </c>
      <c r="I52" s="118">
        <f t="shared" si="14"/>
        <v>0</v>
      </c>
      <c r="J52" s="118">
        <f t="shared" si="10"/>
        <v>0</v>
      </c>
      <c r="K52" s="118">
        <f t="shared" si="10"/>
        <v>0</v>
      </c>
      <c r="L52" s="119">
        <f>L$18*B52*$B8*$B37</f>
        <v>-3.5687244000000002</v>
      </c>
      <c r="M52" s="119">
        <f>M$18*C52*$B8*$B37</f>
        <v>0.2234428272</v>
      </c>
      <c r="N52" s="119">
        <f>N$18*D52*$B8*$B37</f>
        <v>6.9299859610549097</v>
      </c>
      <c r="O52" s="75">
        <f>C41+SUM(E52:N52)</f>
        <v>-3.4018412164580343</v>
      </c>
      <c r="P52" s="66">
        <f t="shared" si="15"/>
        <v>3.3311879080708991E-2</v>
      </c>
      <c r="Q52" s="74">
        <f t="shared" si="16"/>
        <v>0.12848687054047142</v>
      </c>
    </row>
    <row r="53" spans="1:17" x14ac:dyDescent="0.3">
      <c r="A53" s="64">
        <v>60</v>
      </c>
      <c r="B53" s="52">
        <v>63</v>
      </c>
      <c r="C53" s="52">
        <f t="shared" si="11"/>
        <v>3969</v>
      </c>
      <c r="D53" s="74">
        <f t="shared" si="12"/>
        <v>4.1431347263915326</v>
      </c>
      <c r="E53" s="117">
        <f t="shared" si="13"/>
        <v>-1.081046</v>
      </c>
      <c r="F53" s="118">
        <f>F$18*B53*$B37</f>
        <v>3.1779845999999998</v>
      </c>
      <c r="G53" s="118">
        <f>G$18*C53*$B37</f>
        <v>-0.24817402889999998</v>
      </c>
      <c r="H53" s="118">
        <f>H$18*D53*$B37</f>
        <v>-1.4354271427978291</v>
      </c>
      <c r="I53" s="118">
        <f t="shared" si="14"/>
        <v>0</v>
      </c>
      <c r="J53" s="118">
        <f t="shared" si="10"/>
        <v>0</v>
      </c>
      <c r="K53" s="118">
        <f t="shared" si="10"/>
        <v>0</v>
      </c>
      <c r="L53" s="119">
        <f>L$18*B53*$B8*$B37</f>
        <v>-3.9443796</v>
      </c>
      <c r="M53" s="119">
        <f>M$18*C53*$B8*$B37</f>
        <v>0.27295924320000003</v>
      </c>
      <c r="N53" s="119">
        <f>N$18*D53*$B8*$B37</f>
        <v>7.1015338630693163</v>
      </c>
      <c r="O53" s="75">
        <f>C41+SUM(E53:N53)</f>
        <v>-3.5505339654285129</v>
      </c>
      <c r="P53" s="66">
        <f t="shared" si="15"/>
        <v>2.8709305783960214E-2</v>
      </c>
      <c r="Q53" s="74">
        <f t="shared" si="16"/>
        <v>0.10513929119136785</v>
      </c>
    </row>
    <row r="54" spans="1:17" x14ac:dyDescent="0.3">
      <c r="A54" s="64">
        <v>66</v>
      </c>
      <c r="B54" s="52">
        <v>69</v>
      </c>
      <c r="C54" s="52">
        <f t="shared" si="11"/>
        <v>4761</v>
      </c>
      <c r="D54" s="74">
        <f t="shared" si="12"/>
        <v>4.2341065045972597</v>
      </c>
      <c r="E54" s="117">
        <f t="shared" si="13"/>
        <v>-1.3052319999999999</v>
      </c>
      <c r="F54" s="118">
        <f>F$18*B54*$B37</f>
        <v>3.4806497999999992</v>
      </c>
      <c r="G54" s="118">
        <f>G$18*C54*$B37</f>
        <v>-0.29769628409999999</v>
      </c>
      <c r="H54" s="118">
        <f>H$18*D54*$B37</f>
        <v>-1.4669451522975627</v>
      </c>
      <c r="I54" s="118">
        <f t="shared" si="14"/>
        <v>0</v>
      </c>
      <c r="J54" s="118">
        <f t="shared" si="10"/>
        <v>0</v>
      </c>
      <c r="K54" s="118">
        <f t="shared" si="10"/>
        <v>0</v>
      </c>
      <c r="L54" s="119">
        <f>L$18*B54*$B8*$B37</f>
        <v>-4.3200348000000002</v>
      </c>
      <c r="M54" s="119">
        <f>M$18*C54*$B8*$B37</f>
        <v>0.32742730079999999</v>
      </c>
      <c r="N54" s="119">
        <f>N$18*D54*$B8*$B37</f>
        <v>7.2574639030451769</v>
      </c>
      <c r="O54" s="75">
        <f>C41+SUM(E54:N54)</f>
        <v>-3.7183521325523863</v>
      </c>
      <c r="P54" s="66">
        <f t="shared" si="15"/>
        <v>2.4273935133782905E-2</v>
      </c>
      <c r="Q54" s="74">
        <f t="shared" si="16"/>
        <v>8.8464591945548371E-2</v>
      </c>
    </row>
    <row r="55" spans="1:17" x14ac:dyDescent="0.3">
      <c r="A55" s="64">
        <v>72</v>
      </c>
      <c r="B55" s="52">
        <v>78</v>
      </c>
      <c r="C55" s="52">
        <f t="shared" si="11"/>
        <v>6084</v>
      </c>
      <c r="D55" s="74">
        <f t="shared" si="12"/>
        <v>4.3567088266895917</v>
      </c>
      <c r="E55" s="117">
        <f t="shared" si="13"/>
        <v>-1.5836669999999999</v>
      </c>
      <c r="F55" s="118">
        <f>F$18*B55*$B37</f>
        <v>3.9346475999999995</v>
      </c>
      <c r="G55" s="118">
        <f>G$18*C55*$B37</f>
        <v>-0.38042096040000001</v>
      </c>
      <c r="H55" s="118">
        <f>H$18*D55*$B37</f>
        <v>-1.5094218547278144</v>
      </c>
      <c r="I55" s="118">
        <f t="shared" si="14"/>
        <v>0</v>
      </c>
      <c r="J55" s="118">
        <f t="shared" si="10"/>
        <v>0</v>
      </c>
      <c r="K55" s="118">
        <f t="shared" si="10"/>
        <v>0</v>
      </c>
      <c r="L55" s="119">
        <f>L$18*B55*$B8*$B37</f>
        <v>-4.8835176000000002</v>
      </c>
      <c r="M55" s="119">
        <f>M$18*C55*$B8*$B37</f>
        <v>0.41841371520000004</v>
      </c>
      <c r="N55" s="119">
        <f>N$18*D55*$B8*$B37</f>
        <v>7.4676102293240554</v>
      </c>
      <c r="O55" s="75">
        <f>C41+SUM(E55:N55)</f>
        <v>-3.9303407706037596</v>
      </c>
      <c r="P55" s="66">
        <f t="shared" si="15"/>
        <v>1.9636979707336636E-2</v>
      </c>
      <c r="Q55" s="74">
        <f t="shared" si="16"/>
        <v>7.6454859728820351E-2</v>
      </c>
    </row>
    <row r="56" spans="1:17" x14ac:dyDescent="0.3">
      <c r="A56" s="64">
        <v>84</v>
      </c>
      <c r="B56" s="52">
        <v>90</v>
      </c>
      <c r="C56" s="52">
        <f t="shared" si="11"/>
        <v>8100</v>
      </c>
      <c r="D56" s="74">
        <f t="shared" si="12"/>
        <v>4.499809670330265</v>
      </c>
      <c r="E56" s="117">
        <f t="shared" si="13"/>
        <v>-1.896407</v>
      </c>
      <c r="F56" s="118">
        <f>F$18*B56*$B37</f>
        <v>4.5399779999999996</v>
      </c>
      <c r="G56" s="118">
        <f>G$18*C56*$B37</f>
        <v>-0.50647761000000002</v>
      </c>
      <c r="H56" s="118">
        <f>H$18*D56*$B37</f>
        <v>-1.5590004585348871</v>
      </c>
      <c r="I56" s="118">
        <f t="shared" si="14"/>
        <v>0</v>
      </c>
      <c r="J56" s="118">
        <f t="shared" si="10"/>
        <v>0</v>
      </c>
      <c r="K56" s="118">
        <f t="shared" si="10"/>
        <v>0</v>
      </c>
      <c r="L56" s="119">
        <f>L$18*B56*$B8*$B37</f>
        <v>-5.6348279999999997</v>
      </c>
      <c r="M56" s="119">
        <f>M$18*C56*$B8*$B37</f>
        <v>0.55705968000000006</v>
      </c>
      <c r="N56" s="119">
        <f>N$18*D56*$B8*$B37</f>
        <v>7.7128920157150844</v>
      </c>
      <c r="O56" s="75">
        <f>C41+SUM(E56:N56)</f>
        <v>-4.1807682728198028</v>
      </c>
      <c r="P56" s="66">
        <f t="shared" si="15"/>
        <v>1.5286758652941906E-2</v>
      </c>
      <c r="Q56" s="74">
        <f t="shared" si="16"/>
        <v>6.0337703052153066E-2</v>
      </c>
    </row>
    <row r="57" spans="1:17" x14ac:dyDescent="0.3">
      <c r="A57" s="64">
        <v>96</v>
      </c>
      <c r="B57" s="52">
        <v>102</v>
      </c>
      <c r="C57" s="52">
        <f t="shared" si="11"/>
        <v>10404</v>
      </c>
      <c r="D57" s="74">
        <f t="shared" si="12"/>
        <v>4.6249728132842707</v>
      </c>
      <c r="E57" s="117">
        <f t="shared" si="13"/>
        <v>-2.2450519999999998</v>
      </c>
      <c r="F57" s="118">
        <f>F$18*B57*$B37</f>
        <v>5.1453083999999993</v>
      </c>
      <c r="G57" s="118">
        <f>G$18*C57*$B37</f>
        <v>-0.65054235239999991</v>
      </c>
      <c r="H57" s="118">
        <f>H$18*D57*$B37</f>
        <v>-1.6023643809122177</v>
      </c>
      <c r="I57" s="118">
        <f t="shared" si="14"/>
        <v>0</v>
      </c>
      <c r="J57" s="118">
        <f t="shared" si="10"/>
        <v>0</v>
      </c>
      <c r="K57" s="118">
        <f t="shared" si="10"/>
        <v>0</v>
      </c>
      <c r="L57" s="119">
        <f>L$18*B57*$B8*$B37</f>
        <v>-6.3861384000000001</v>
      </c>
      <c r="M57" s="119">
        <f>M$18*C57*$B8*$B37</f>
        <v>0.71551221119999997</v>
      </c>
      <c r="N57" s="119">
        <f>N$18*D57*$B8*$B37</f>
        <v>7.9274277131506841</v>
      </c>
      <c r="O57" s="75">
        <f>C41+SUM(E57:N57)</f>
        <v>-4.4898337089615339</v>
      </c>
      <c r="P57" s="66">
        <f t="shared" si="15"/>
        <v>1.1222509857249643E-2</v>
      </c>
      <c r="Q57" s="74">
        <f t="shared" si="16"/>
        <v>5.0199197524038237E-2</v>
      </c>
    </row>
    <row r="58" spans="1:17" x14ac:dyDescent="0.3">
      <c r="A58" s="64">
        <v>108</v>
      </c>
      <c r="B58" s="52">
        <v>114</v>
      </c>
      <c r="C58" s="52">
        <f t="shared" si="11"/>
        <v>12996</v>
      </c>
      <c r="D58" s="74">
        <f t="shared" si="12"/>
        <v>4.7361984483944957</v>
      </c>
      <c r="E58" s="117">
        <f t="shared" si="13"/>
        <v>-2.702064</v>
      </c>
      <c r="F58" s="118">
        <f>F$18*B58*$B37</f>
        <v>5.7506387999999999</v>
      </c>
      <c r="G58" s="118">
        <f>G$18*C58*$B37</f>
        <v>-0.81261518760000007</v>
      </c>
      <c r="H58" s="118">
        <f>H$18*D58*$B37</f>
        <v>-1.6408995254719982</v>
      </c>
      <c r="I58" s="118">
        <f t="shared" si="14"/>
        <v>0</v>
      </c>
      <c r="J58" s="118">
        <f t="shared" si="10"/>
        <v>0</v>
      </c>
      <c r="K58" s="118">
        <f t="shared" si="10"/>
        <v>0</v>
      </c>
      <c r="L58" s="119">
        <f>L$18*B58*$B8*$B37</f>
        <v>-7.1374488000000005</v>
      </c>
      <c r="M58" s="119">
        <f>M$18*C58*$B8*$B37</f>
        <v>0.8937713088</v>
      </c>
      <c r="N58" s="119">
        <f>N$18*D58*$B8*$B37</f>
        <v>8.1180738461729121</v>
      </c>
      <c r="O58" s="75">
        <f>C41+SUM(E58:N58)</f>
        <v>-4.9245284580990862</v>
      </c>
      <c r="P58" s="66">
        <f t="shared" si="15"/>
        <v>7.2661517671376201E-3</v>
      </c>
      <c r="Q58" s="74">
        <f t="shared" si="16"/>
        <v>4.3865355296556795E-2</v>
      </c>
    </row>
    <row r="59" spans="1:17" x14ac:dyDescent="0.3">
      <c r="A59" s="76">
        <v>120</v>
      </c>
      <c r="B59" s="77">
        <v>126</v>
      </c>
      <c r="C59" s="77">
        <f t="shared" si="11"/>
        <v>15876</v>
      </c>
      <c r="D59" s="78">
        <f t="shared" si="12"/>
        <v>4.836281906951478</v>
      </c>
      <c r="E59" s="120">
        <f t="shared" si="13"/>
        <v>-2.6875589999999998</v>
      </c>
      <c r="F59" s="121">
        <f>F$18*B59*$B37</f>
        <v>6.3559691999999997</v>
      </c>
      <c r="G59" s="121">
        <f>G$18*C59*$B37</f>
        <v>-0.99269611559999993</v>
      </c>
      <c r="H59" s="121">
        <f>H$18*D59*$B37</f>
        <v>-1.6755743604568833</v>
      </c>
      <c r="I59" s="121">
        <f t="shared" si="14"/>
        <v>0</v>
      </c>
      <c r="J59" s="121">
        <f t="shared" si="10"/>
        <v>0</v>
      </c>
      <c r="K59" s="121">
        <f t="shared" si="10"/>
        <v>0</v>
      </c>
      <c r="L59" s="121">
        <f>L$18*B59*$B8*$B37</f>
        <v>-7.8887592</v>
      </c>
      <c r="M59" s="121">
        <f>M$18*C59*$B8*$B37</f>
        <v>1.0918369728000001</v>
      </c>
      <c r="N59" s="121">
        <f>N$18*D59*$B8*$B37</f>
        <v>8.2896217481873204</v>
      </c>
      <c r="O59" s="79">
        <f>C41+SUM(E59:N59)</f>
        <v>-4.9011456550695618</v>
      </c>
      <c r="P59" s="42">
        <f t="shared" si="15"/>
        <v>7.4380567403277446E-3</v>
      </c>
      <c r="Q59" s="74">
        <f t="shared" si="16"/>
        <v>4.0200350247202067E-2</v>
      </c>
    </row>
    <row r="60" spans="1:17" x14ac:dyDescent="0.3">
      <c r="A60" s="71" t="s">
        <v>9</v>
      </c>
      <c r="B60" s="52"/>
      <c r="C60" s="52"/>
      <c r="D60" s="84"/>
      <c r="E60" s="58"/>
      <c r="F60" s="80"/>
      <c r="G60" s="80"/>
      <c r="H60" s="80"/>
      <c r="I60" s="80"/>
      <c r="J60" s="80"/>
      <c r="K60" s="80"/>
      <c r="L60" s="43"/>
      <c r="M60" s="43"/>
      <c r="N60" s="43"/>
      <c r="O60" s="52"/>
      <c r="P60" s="52"/>
      <c r="Q60" s="116">
        <f ca="1">INDIRECT(ADDRESS(ROW(Q44)+MATCH(0.5,Q45:Q59,-1),COLUMN(A44),2,1))+(INDIRECT(ADDRESS(ROW(Q44)+MATCH(0.5,Q45:Q59,-1)+1,COLUMN(A44),2,1))-INDIRECT(ADDRESS(ROW(Q44)+MATCH(0.5,Q45:Q59,-1),COLUMN(A44),2,1)))*(INDIRECT(ADDRESS(ROW(Q44)+MATCH(0.5,Q45:Q59,-1),COLUMN(),2,1))-0.5)/(INDIRECT(ADDRESS(ROW(Q44)+MATCH(0.5,Q45:Q59,-1),COLUMN(),2,1))-INDIRECT(ADDRESS(ROW(Q44)+MATCH(0.5,Q45:Q59,-1)+1,COLUMN(),2,1)))</f>
        <v>28.709461799576026</v>
      </c>
    </row>
    <row r="61" spans="1:17" x14ac:dyDescent="0.3">
      <c r="A61" s="64" t="s">
        <v>10</v>
      </c>
      <c r="B61" s="52">
        <v>841</v>
      </c>
      <c r="C61" s="43">
        <f>HLOOKUP(B61,E61:O62,2)</f>
        <v>-0.90675859999999997</v>
      </c>
      <c r="D61" s="64"/>
      <c r="E61" s="65">
        <v>721</v>
      </c>
      <c r="F61" s="52">
        <f t="shared" ref="F61:O61" si="17">E61+60</f>
        <v>781</v>
      </c>
      <c r="G61" s="52">
        <f t="shared" si="17"/>
        <v>841</v>
      </c>
      <c r="H61" s="52">
        <f t="shared" si="17"/>
        <v>901</v>
      </c>
      <c r="I61" s="52">
        <f t="shared" si="17"/>
        <v>961</v>
      </c>
      <c r="J61" s="52">
        <f t="shared" si="17"/>
        <v>1021</v>
      </c>
      <c r="K61" s="52">
        <f t="shared" si="17"/>
        <v>1081</v>
      </c>
      <c r="L61" s="52">
        <f t="shared" si="17"/>
        <v>1141</v>
      </c>
      <c r="M61" s="52">
        <f t="shared" si="17"/>
        <v>1201</v>
      </c>
      <c r="N61" s="52">
        <f t="shared" si="17"/>
        <v>1261</v>
      </c>
      <c r="O61" s="52">
        <f t="shared" si="17"/>
        <v>1321</v>
      </c>
      <c r="P61" s="52"/>
      <c r="Q61" s="64"/>
    </row>
    <row r="62" spans="1:17" x14ac:dyDescent="0.3">
      <c r="A62" s="64" t="s">
        <v>11</v>
      </c>
      <c r="B62" s="58">
        <f>B61+30</f>
        <v>871</v>
      </c>
      <c r="C62" s="66"/>
      <c r="D62" s="64"/>
      <c r="E62" s="52">
        <f>E37</f>
        <v>-1.6694659999999999</v>
      </c>
      <c r="F62" s="52">
        <f t="shared" ref="F62:O62" si="18">F37</f>
        <v>-1.2519560000000001</v>
      </c>
      <c r="G62" s="52">
        <f t="shared" si="18"/>
        <v>-0.90675859999999997</v>
      </c>
      <c r="H62" s="52">
        <f t="shared" si="18"/>
        <v>-0.57228559999999995</v>
      </c>
      <c r="I62" s="52">
        <f t="shared" si="18"/>
        <v>-0.292431</v>
      </c>
      <c r="J62" s="52">
        <f t="shared" si="18"/>
        <v>0</v>
      </c>
      <c r="K62" s="52">
        <f t="shared" si="18"/>
        <v>0.32376650000000001</v>
      </c>
      <c r="L62" s="52">
        <f t="shared" si="18"/>
        <v>0.61516199999999999</v>
      </c>
      <c r="M62" s="52">
        <f t="shared" si="18"/>
        <v>0.93661280000000002</v>
      </c>
      <c r="N62" s="52">
        <f t="shared" si="18"/>
        <v>1.291496</v>
      </c>
      <c r="O62" s="52">
        <f t="shared" si="18"/>
        <v>1.5637030000000001</v>
      </c>
      <c r="P62" s="52"/>
      <c r="Q62" s="64"/>
    </row>
    <row r="63" spans="1:17" x14ac:dyDescent="0.3">
      <c r="A63" s="67" t="s">
        <v>34</v>
      </c>
      <c r="B63" s="52"/>
      <c r="C63" s="66">
        <f>D63*B62</f>
        <v>-10.043588100000001</v>
      </c>
      <c r="D63" s="64">
        <f>D38</f>
        <v>-1.1531100000000001E-2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64"/>
    </row>
    <row r="64" spans="1:17" x14ac:dyDescent="0.3">
      <c r="A64" s="64" t="s">
        <v>13</v>
      </c>
      <c r="B64" s="52"/>
      <c r="C64" s="66">
        <f>(1-B$7)*D64*B62</f>
        <v>0</v>
      </c>
      <c r="D64" s="64">
        <f>D39</f>
        <v>-2.1450000000000001E-4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64"/>
    </row>
    <row r="65" spans="1:17" x14ac:dyDescent="0.3">
      <c r="A65" s="64" t="s">
        <v>39</v>
      </c>
      <c r="B65" s="52"/>
      <c r="C65" s="89">
        <f>((1-B$8)*D65+B$8*E65)*B62</f>
        <v>0.3646006</v>
      </c>
      <c r="D65" s="64">
        <f>D40</f>
        <v>3.5607E-3</v>
      </c>
      <c r="E65" s="68">
        <f>E40</f>
        <v>4.1859999999999998E-4</v>
      </c>
      <c r="F65" s="52"/>
      <c r="G65" s="52"/>
      <c r="H65" s="52"/>
      <c r="I65" s="52"/>
      <c r="J65" s="52"/>
      <c r="K65" s="52"/>
      <c r="L65" s="52" t="s">
        <v>35</v>
      </c>
      <c r="M65" s="52" t="s">
        <v>35</v>
      </c>
      <c r="N65" s="52" t="s">
        <v>35</v>
      </c>
      <c r="O65" s="52"/>
      <c r="P65" s="52"/>
      <c r="Q65" s="64"/>
    </row>
    <row r="66" spans="1:17" x14ac:dyDescent="0.3">
      <c r="A66" s="69" t="s">
        <v>14</v>
      </c>
      <c r="B66" s="70"/>
      <c r="C66" s="66">
        <f>C$9+C61+SUM(C63:C65)</f>
        <v>-7.7155375000000017</v>
      </c>
      <c r="D66" s="64"/>
      <c r="E66" s="52"/>
      <c r="F66" s="70" t="s">
        <v>15</v>
      </c>
      <c r="G66" s="70" t="s">
        <v>16</v>
      </c>
      <c r="H66" s="70" t="s">
        <v>17</v>
      </c>
      <c r="I66" s="52" t="s">
        <v>35</v>
      </c>
      <c r="J66" s="52" t="s">
        <v>35</v>
      </c>
      <c r="K66" s="52" t="s">
        <v>35</v>
      </c>
      <c r="L66" s="70" t="s">
        <v>36</v>
      </c>
      <c r="M66" s="70" t="s">
        <v>16</v>
      </c>
      <c r="N66" s="70" t="s">
        <v>17</v>
      </c>
      <c r="O66" s="52"/>
      <c r="P66" s="52"/>
      <c r="Q66" s="64"/>
    </row>
    <row r="67" spans="1:17" x14ac:dyDescent="0.3">
      <c r="A67" s="71" t="s">
        <v>18</v>
      </c>
      <c r="B67" s="52" t="s">
        <v>19</v>
      </c>
      <c r="C67" s="52" t="s">
        <v>20</v>
      </c>
      <c r="D67" s="64" t="s">
        <v>21</v>
      </c>
      <c r="E67" s="52" t="s">
        <v>22</v>
      </c>
      <c r="F67" s="70" t="s">
        <v>23</v>
      </c>
      <c r="G67" s="70" t="s">
        <v>23</v>
      </c>
      <c r="H67" s="70" t="s">
        <v>23</v>
      </c>
      <c r="I67" s="70" t="s">
        <v>36</v>
      </c>
      <c r="J67" s="70" t="s">
        <v>37</v>
      </c>
      <c r="K67" s="70" t="s">
        <v>38</v>
      </c>
      <c r="L67" s="70" t="s">
        <v>23</v>
      </c>
      <c r="M67" s="70" t="s">
        <v>23</v>
      </c>
      <c r="N67" s="70"/>
      <c r="O67" s="52" t="s">
        <v>24</v>
      </c>
      <c r="P67" s="72" t="s">
        <v>25</v>
      </c>
      <c r="Q67" s="73" t="s">
        <v>26</v>
      </c>
    </row>
    <row r="68" spans="1:17" x14ac:dyDescent="0.3">
      <c r="A68" s="64"/>
      <c r="B68" s="52"/>
      <c r="C68" s="52"/>
      <c r="D68" s="64"/>
      <c r="E68" s="60"/>
      <c r="F68" s="60">
        <f>F43</f>
        <v>6.2199999999999994E-5</v>
      </c>
      <c r="G68" s="60">
        <f t="shared" ref="G68:N68" si="19">G43</f>
        <v>-7.7099999999999996E-8</v>
      </c>
      <c r="H68" s="60">
        <f t="shared" si="19"/>
        <v>-4.2719999999999998E-4</v>
      </c>
      <c r="I68" s="60">
        <f t="shared" si="19"/>
        <v>-6.7488000000000006E-2</v>
      </c>
      <c r="J68" s="60">
        <f t="shared" si="19"/>
        <v>4.0800000000000002E-5</v>
      </c>
      <c r="K68" s="60">
        <f t="shared" si="19"/>
        <v>1.925503</v>
      </c>
      <c r="L68" s="60">
        <f t="shared" si="19"/>
        <v>-7.7200000000000006E-5</v>
      </c>
      <c r="M68" s="60">
        <f t="shared" si="19"/>
        <v>8.4800000000000005E-8</v>
      </c>
      <c r="N68" s="60">
        <f t="shared" si="19"/>
        <v>2.1134999999999999E-3</v>
      </c>
      <c r="O68" s="52"/>
      <c r="P68" s="52"/>
      <c r="Q68" s="64"/>
    </row>
    <row r="69" spans="1:17" x14ac:dyDescent="0.3">
      <c r="A69" s="64">
        <v>0</v>
      </c>
      <c r="B69" s="52">
        <v>4.5</v>
      </c>
      <c r="C69" s="52">
        <f>B69*B69</f>
        <v>20.25</v>
      </c>
      <c r="D69" s="74">
        <f>LN(B69)</f>
        <v>1.5040773967762742</v>
      </c>
      <c r="E69" s="117">
        <f>E44</f>
        <v>-1.661184</v>
      </c>
      <c r="F69" s="118">
        <f>F$18*B69*$B62</f>
        <v>0.24379289999999998</v>
      </c>
      <c r="G69" s="118">
        <f>G$18*C69*$B62</f>
        <v>-1.3598705249999999E-3</v>
      </c>
      <c r="H69" s="118">
        <f>H$18*D69*$B62</f>
        <v>-0.55965396345936003</v>
      </c>
      <c r="I69" s="118">
        <f>I$18*B69*(1-$B$8)</f>
        <v>0</v>
      </c>
      <c r="J69" s="118">
        <f t="shared" ref="J69:K84" si="20">J$18*C69*(1-$B$8)</f>
        <v>0</v>
      </c>
      <c r="K69" s="118">
        <f t="shared" si="20"/>
        <v>0</v>
      </c>
      <c r="L69" s="119">
        <f>L$18*B69*$B8*$B62</f>
        <v>-0.30258540000000006</v>
      </c>
      <c r="M69" s="119">
        <f>M$18*C69*$B8*$B62</f>
        <v>1.4956812000000001E-3</v>
      </c>
      <c r="N69" s="119">
        <f>N$18*D69*$B8*$B62</f>
        <v>2.7687936605134769</v>
      </c>
      <c r="O69" s="75">
        <f>C66+SUM(E69:N69)</f>
        <v>-7.2262384922708849</v>
      </c>
      <c r="P69" s="66">
        <f>EXP(O69)</f>
        <v>7.272512860104594E-4</v>
      </c>
      <c r="Q69" s="64">
        <v>1</v>
      </c>
    </row>
    <row r="70" spans="1:17" x14ac:dyDescent="0.3">
      <c r="A70" s="64">
        <v>9</v>
      </c>
      <c r="B70" s="52">
        <v>13.5</v>
      </c>
      <c r="C70" s="52">
        <f t="shared" ref="C70:C84" si="21">B70*B70</f>
        <v>182.25</v>
      </c>
      <c r="D70" s="74">
        <f t="shared" ref="D70:D84" si="22">LN(B70)</f>
        <v>2.6026896854443837</v>
      </c>
      <c r="E70" s="117">
        <f t="shared" ref="E70:E84" si="23">E45</f>
        <v>-0.1474444</v>
      </c>
      <c r="F70" s="118">
        <f>F$18*B70*$B62</f>
        <v>0.73137869999999994</v>
      </c>
      <c r="G70" s="118">
        <f>G$18*C70*$B62</f>
        <v>-1.2238834725E-2</v>
      </c>
      <c r="H70" s="118">
        <f>H$18*D70*$B62</f>
        <v>-0.96843792828462327</v>
      </c>
      <c r="I70" s="118">
        <f t="shared" ref="I70:I84" si="24">I$18*B70*(1-$B$8)</f>
        <v>0</v>
      </c>
      <c r="J70" s="118">
        <f t="shared" si="20"/>
        <v>0</v>
      </c>
      <c r="K70" s="118">
        <f t="shared" si="20"/>
        <v>0</v>
      </c>
      <c r="L70" s="119">
        <f>L$18*B70*$B8*$B62</f>
        <v>-0.90775620000000001</v>
      </c>
      <c r="M70" s="119">
        <f>M$18*C70*$B8*$B62</f>
        <v>1.34611308E-2</v>
      </c>
      <c r="N70" s="119">
        <f>N$18*D70*$B8*$B62</f>
        <v>4.7911834303126195</v>
      </c>
      <c r="O70" s="75">
        <f>C66+SUM(E70:N70)</f>
        <v>-4.2153916018970055</v>
      </c>
      <c r="P70" s="66">
        <f t="shared" ref="P70:P84" si="25">EXP(O70)</f>
        <v>1.4766538030395397E-2</v>
      </c>
      <c r="Q70" s="74">
        <f>Q69*(1-(P69*($A70-$A69)/(1+P69*($A70-$A69)/2)))</f>
        <v>0.99347608877862092</v>
      </c>
    </row>
    <row r="71" spans="1:17" x14ac:dyDescent="0.3">
      <c r="A71" s="64">
        <v>18</v>
      </c>
      <c r="B71" s="52">
        <v>21</v>
      </c>
      <c r="C71" s="52">
        <f t="shared" si="21"/>
        <v>441</v>
      </c>
      <c r="D71" s="74">
        <f t="shared" si="22"/>
        <v>3.044522437723423</v>
      </c>
      <c r="E71" s="117">
        <f t="shared" si="23"/>
        <v>0.31958409999999998</v>
      </c>
      <c r="F71" s="118">
        <f>F$18*B71*$B62</f>
        <v>1.1377002000000001</v>
      </c>
      <c r="G71" s="118">
        <f>G$18*C71*$B62</f>
        <v>-2.9614958099999995E-2</v>
      </c>
      <c r="H71" s="118">
        <f>H$18*D71*$B62</f>
        <v>-1.1328400072794338</v>
      </c>
      <c r="I71" s="118">
        <f t="shared" si="24"/>
        <v>0</v>
      </c>
      <c r="J71" s="118">
        <f t="shared" si="20"/>
        <v>0</v>
      </c>
      <c r="K71" s="118">
        <f t="shared" si="20"/>
        <v>0</v>
      </c>
      <c r="L71" s="119">
        <f>L$18*B71*$B8*$B62</f>
        <v>-1.4120652000000002</v>
      </c>
      <c r="M71" s="119">
        <f>M$18*C71*$B8*$B62</f>
        <v>3.2572612799999998E-2</v>
      </c>
      <c r="N71" s="119">
        <f>N$18*D71*$B8*$B62</f>
        <v>5.604535007923884</v>
      </c>
      <c r="O71" s="75">
        <f>C66+SUM(E71:N71)</f>
        <v>-3.1956657446555514</v>
      </c>
      <c r="P71" s="66">
        <f t="shared" si="25"/>
        <v>4.0939261207251637E-2</v>
      </c>
      <c r="Q71" s="74">
        <f t="shared" ref="Q71:Q84" si="26">Q70*(1-(P70*($A71-$A70)/(1+P70*($A71-$A70)/2)))</f>
        <v>0.86967104054257538</v>
      </c>
    </row>
    <row r="72" spans="1:17" x14ac:dyDescent="0.3">
      <c r="A72" s="64">
        <v>24</v>
      </c>
      <c r="B72" s="52">
        <v>27</v>
      </c>
      <c r="C72" s="52">
        <f t="shared" si="21"/>
        <v>729</v>
      </c>
      <c r="D72" s="74">
        <f t="shared" si="22"/>
        <v>3.2958368660043291</v>
      </c>
      <c r="E72" s="117">
        <f t="shared" si="23"/>
        <v>0.4474651</v>
      </c>
      <c r="F72" s="118">
        <f>F$18*B72*$B62</f>
        <v>1.4627573999999999</v>
      </c>
      <c r="G72" s="118">
        <f>G$18*C72*$B62</f>
        <v>-4.8955338899999999E-2</v>
      </c>
      <c r="H72" s="118">
        <f>H$18*D72*$B62</f>
        <v>-1.2263518944757901</v>
      </c>
      <c r="I72" s="118">
        <f t="shared" si="24"/>
        <v>0</v>
      </c>
      <c r="J72" s="118">
        <f t="shared" si="20"/>
        <v>0</v>
      </c>
      <c r="K72" s="118">
        <f t="shared" si="20"/>
        <v>0</v>
      </c>
      <c r="L72" s="119">
        <f>L$18*B72*$B8*$B62</f>
        <v>-1.8155124</v>
      </c>
      <c r="M72" s="119">
        <f>M$18*C72*$B8*$B62</f>
        <v>5.3844523200000001E-2</v>
      </c>
      <c r="N72" s="119">
        <f>N$18*D72*$B8*$B62</f>
        <v>6.0671693093974302</v>
      </c>
      <c r="O72" s="75">
        <f>C66+SUM(E72:N72)</f>
        <v>-2.7751208007783621</v>
      </c>
      <c r="P72" s="66">
        <f t="shared" si="25"/>
        <v>6.2341945279268118E-2</v>
      </c>
      <c r="Q72" s="74">
        <f t="shared" si="26"/>
        <v>0.67941564694712431</v>
      </c>
    </row>
    <row r="73" spans="1:17" x14ac:dyDescent="0.3">
      <c r="A73" s="64">
        <v>30</v>
      </c>
      <c r="B73" s="52">
        <v>33</v>
      </c>
      <c r="C73" s="52">
        <f t="shared" si="21"/>
        <v>1089</v>
      </c>
      <c r="D73" s="74">
        <f t="shared" si="22"/>
        <v>3.4965075614664802</v>
      </c>
      <c r="E73" s="117">
        <f t="shared" si="23"/>
        <v>0.27174900000000002</v>
      </c>
      <c r="F73" s="118">
        <f>F$18*B73*$B62</f>
        <v>1.7878145999999999</v>
      </c>
      <c r="G73" s="118">
        <f>G$18*C73*$B62</f>
        <v>-7.3130814899999994E-2</v>
      </c>
      <c r="H73" s="118">
        <f>H$18*D73*$B62</f>
        <v>-1.3010196943551362</v>
      </c>
      <c r="I73" s="118">
        <f t="shared" si="24"/>
        <v>0</v>
      </c>
      <c r="J73" s="118">
        <f t="shared" si="20"/>
        <v>0</v>
      </c>
      <c r="K73" s="118">
        <f t="shared" si="20"/>
        <v>0</v>
      </c>
      <c r="L73" s="119">
        <f>L$18*B73*$B8*$B62</f>
        <v>-2.2189596000000003</v>
      </c>
      <c r="M73" s="119">
        <f>M$18*C73*$B8*$B62</f>
        <v>8.04344112E-2</v>
      </c>
      <c r="N73" s="119">
        <f>N$18*D73*$B8*$B62</f>
        <v>6.4365756648398422</v>
      </c>
      <c r="O73" s="75">
        <f>C66+SUM(E73:N73)</f>
        <v>-2.7320739332152968</v>
      </c>
      <c r="P73" s="66">
        <f t="shared" si="25"/>
        <v>6.5084169380664442E-2</v>
      </c>
      <c r="Q73" s="74">
        <f t="shared" si="26"/>
        <v>0.46532042607624313</v>
      </c>
    </row>
    <row r="74" spans="1:17" x14ac:dyDescent="0.3">
      <c r="A74" s="64">
        <v>36</v>
      </c>
      <c r="B74" s="52">
        <v>39</v>
      </c>
      <c r="C74" s="52">
        <f t="shared" si="21"/>
        <v>1521</v>
      </c>
      <c r="D74" s="74">
        <f t="shared" si="22"/>
        <v>3.6635616461296463</v>
      </c>
      <c r="E74" s="117">
        <f t="shared" si="23"/>
        <v>0</v>
      </c>
      <c r="F74" s="118">
        <f>F$18*B74*$B62</f>
        <v>2.1128717999999997</v>
      </c>
      <c r="G74" s="118">
        <f>G$18*C74*$B62</f>
        <v>-0.1021413861</v>
      </c>
      <c r="H74" s="118">
        <f>H$18*D74*$B62</f>
        <v>-1.3631790491823554</v>
      </c>
      <c r="I74" s="118">
        <f t="shared" si="24"/>
        <v>0</v>
      </c>
      <c r="J74" s="118">
        <f t="shared" si="20"/>
        <v>0</v>
      </c>
      <c r="K74" s="118">
        <f t="shared" si="20"/>
        <v>0</v>
      </c>
      <c r="L74" s="119">
        <f>L$18*B74*$B8*$B62</f>
        <v>-2.6224068000000003</v>
      </c>
      <c r="M74" s="119">
        <f>M$18*C74*$B8*$B62</f>
        <v>0.1123422768</v>
      </c>
      <c r="N74" s="119">
        <f>N$18*D74*$B8*$B62</f>
        <v>6.7440985965517513</v>
      </c>
      <c r="O74" s="75">
        <f>C66+SUM(E74:N74)</f>
        <v>-2.8339520619306064</v>
      </c>
      <c r="P74" s="66">
        <f t="shared" si="25"/>
        <v>5.8780091465322593E-2</v>
      </c>
      <c r="Q74" s="74">
        <f t="shared" si="26"/>
        <v>0.3132940054459773</v>
      </c>
    </row>
    <row r="75" spans="1:17" x14ac:dyDescent="0.3">
      <c r="A75" s="64">
        <v>42</v>
      </c>
      <c r="B75" s="52">
        <v>45</v>
      </c>
      <c r="C75" s="52">
        <f t="shared" si="21"/>
        <v>2025</v>
      </c>
      <c r="D75" s="74">
        <f t="shared" si="22"/>
        <v>3.8066624897703196</v>
      </c>
      <c r="E75" s="117">
        <f t="shared" si="23"/>
        <v>-0.32733040000000002</v>
      </c>
      <c r="F75" s="118">
        <f>F$18*B75*$B62</f>
        <v>2.437929</v>
      </c>
      <c r="G75" s="118">
        <f>G$18*C75*$B62</f>
        <v>-0.13598705250000001</v>
      </c>
      <c r="H75" s="118">
        <f>H$18*D75*$B62</f>
        <v>-1.416425613813626</v>
      </c>
      <c r="I75" s="118">
        <f t="shared" si="24"/>
        <v>0</v>
      </c>
      <c r="J75" s="118">
        <f t="shared" si="20"/>
        <v>0</v>
      </c>
      <c r="K75" s="118">
        <f t="shared" si="20"/>
        <v>0</v>
      </c>
      <c r="L75" s="119">
        <f>L$18*B75*$B8*$B62</f>
        <v>-3.0258540000000003</v>
      </c>
      <c r="M75" s="119">
        <f>M$18*C75*$B8*$B62</f>
        <v>0.14956812000000003</v>
      </c>
      <c r="N75" s="119">
        <f>N$18*D75*$B8*$B62</f>
        <v>7.0075270009248554</v>
      </c>
      <c r="O75" s="75">
        <f>C66+SUM(E75:N75)</f>
        <v>-3.0261104453887722</v>
      </c>
      <c r="P75" s="66">
        <f t="shared" si="25"/>
        <v>4.8503930388270111E-2</v>
      </c>
      <c r="Q75" s="74">
        <f t="shared" si="26"/>
        <v>0.21936480470459555</v>
      </c>
    </row>
    <row r="76" spans="1:17" x14ac:dyDescent="0.3">
      <c r="A76" s="64">
        <v>48</v>
      </c>
      <c r="B76" s="52">
        <v>51</v>
      </c>
      <c r="C76" s="52">
        <f t="shared" si="21"/>
        <v>2601</v>
      </c>
      <c r="D76" s="74">
        <f t="shared" si="22"/>
        <v>3.9318256327243257</v>
      </c>
      <c r="E76" s="117">
        <f t="shared" si="23"/>
        <v>-0.63804329999999998</v>
      </c>
      <c r="F76" s="118">
        <f>F$18*B76*$B62</f>
        <v>2.7629861999999998</v>
      </c>
      <c r="G76" s="118">
        <f>G$18*C76*$B62</f>
        <v>-0.17466781409999999</v>
      </c>
      <c r="H76" s="118">
        <f>H$18*D76*$B62</f>
        <v>-1.4629977178711535</v>
      </c>
      <c r="I76" s="118">
        <f t="shared" si="24"/>
        <v>0</v>
      </c>
      <c r="J76" s="118">
        <f t="shared" si="20"/>
        <v>0</v>
      </c>
      <c r="K76" s="118">
        <f t="shared" si="20"/>
        <v>0</v>
      </c>
      <c r="L76" s="119">
        <f>L$18*B76*$B8*$B62</f>
        <v>-3.4293012000000003</v>
      </c>
      <c r="M76" s="119">
        <f>M$18*C76*$B8*$B62</f>
        <v>0.19211194079999999</v>
      </c>
      <c r="N76" s="119">
        <f>N$18*D76*$B8*$B62</f>
        <v>7.2379346365184523</v>
      </c>
      <c r="O76" s="75">
        <f>C66+SUM(E76:N76)</f>
        <v>-3.2275147546527041</v>
      </c>
      <c r="P76" s="66">
        <f t="shared" si="25"/>
        <v>3.9655931141823954E-2</v>
      </c>
      <c r="Q76" s="74">
        <f t="shared" si="26"/>
        <v>0.16363396736659383</v>
      </c>
    </row>
    <row r="77" spans="1:17" x14ac:dyDescent="0.3">
      <c r="A77" s="64">
        <v>54</v>
      </c>
      <c r="B77" s="52">
        <v>57</v>
      </c>
      <c r="C77" s="52">
        <f t="shared" si="21"/>
        <v>3249</v>
      </c>
      <c r="D77" s="74">
        <f t="shared" si="22"/>
        <v>4.0430512678345503</v>
      </c>
      <c r="E77" s="117">
        <f t="shared" si="23"/>
        <v>-0.86397400000000002</v>
      </c>
      <c r="F77" s="118">
        <f>F$18*B77*$B62</f>
        <v>3.0880433999999997</v>
      </c>
      <c r="G77" s="118">
        <f>G$18*C77*$B62</f>
        <v>-0.21818367090000002</v>
      </c>
      <c r="H77" s="118">
        <f>H$18*D77*$B62</f>
        <v>-1.5043837979100791</v>
      </c>
      <c r="I77" s="118">
        <f t="shared" si="24"/>
        <v>0</v>
      </c>
      <c r="J77" s="118">
        <f t="shared" si="20"/>
        <v>0</v>
      </c>
      <c r="K77" s="118">
        <f t="shared" si="20"/>
        <v>0</v>
      </c>
      <c r="L77" s="119">
        <f>L$18*B77*$B8*$B62</f>
        <v>-3.8327484000000003</v>
      </c>
      <c r="M77" s="119">
        <f>M$18*C77*$B8*$B62</f>
        <v>0.23997373920000001</v>
      </c>
      <c r="N77" s="119">
        <f>N$18*D77*$B8*$B62</f>
        <v>7.442685292329009</v>
      </c>
      <c r="O77" s="75">
        <f>C66+SUM(E77:N77)</f>
        <v>-3.3641249372810726</v>
      </c>
      <c r="P77" s="66">
        <f t="shared" si="25"/>
        <v>3.4592273286329182E-2</v>
      </c>
      <c r="Q77" s="74">
        <f t="shared" si="26"/>
        <v>0.12883909276620001</v>
      </c>
    </row>
    <row r="78" spans="1:17" x14ac:dyDescent="0.3">
      <c r="A78" s="64">
        <v>60</v>
      </c>
      <c r="B78" s="52">
        <v>63</v>
      </c>
      <c r="C78" s="52">
        <f t="shared" si="21"/>
        <v>3969</v>
      </c>
      <c r="D78" s="74">
        <f t="shared" si="22"/>
        <v>4.1431347263915326</v>
      </c>
      <c r="E78" s="117">
        <f t="shared" si="23"/>
        <v>-1.081046</v>
      </c>
      <c r="F78" s="118">
        <f>F$18*B78*$B62</f>
        <v>3.4131005999999995</v>
      </c>
      <c r="G78" s="118">
        <f>G$18*C78*$B62</f>
        <v>-0.26653462289999996</v>
      </c>
      <c r="H78" s="118">
        <f>H$18*D78*$B62</f>
        <v>-1.5416239721046969</v>
      </c>
      <c r="I78" s="118">
        <f t="shared" si="24"/>
        <v>0</v>
      </c>
      <c r="J78" s="118">
        <f t="shared" si="20"/>
        <v>0</v>
      </c>
      <c r="K78" s="118">
        <f t="shared" si="20"/>
        <v>0</v>
      </c>
      <c r="L78" s="119">
        <f>L$18*B78*$B8*$B62</f>
        <v>-4.2361956000000003</v>
      </c>
      <c r="M78" s="119">
        <f>M$18*C78*$B8*$B62</f>
        <v>0.29315351520000005</v>
      </c>
      <c r="N78" s="119">
        <f>N$18*D78*$B8*$B62</f>
        <v>7.6269247777230262</v>
      </c>
      <c r="O78" s="75">
        <f>C66+SUM(E78:N78)</f>
        <v>-3.507758802081673</v>
      </c>
      <c r="P78" s="66">
        <f t="shared" si="25"/>
        <v>2.9963994481076003E-2</v>
      </c>
      <c r="Q78" s="74">
        <f t="shared" si="26"/>
        <v>0.10461225436873943</v>
      </c>
    </row>
    <row r="79" spans="1:17" x14ac:dyDescent="0.3">
      <c r="A79" s="64">
        <v>66</v>
      </c>
      <c r="B79" s="52">
        <v>69</v>
      </c>
      <c r="C79" s="52">
        <f t="shared" si="21"/>
        <v>4761</v>
      </c>
      <c r="D79" s="74">
        <f t="shared" si="22"/>
        <v>4.2341065045972597</v>
      </c>
      <c r="E79" s="117">
        <f t="shared" si="23"/>
        <v>-1.3052319999999999</v>
      </c>
      <c r="F79" s="118">
        <f>F$18*B79*$B62</f>
        <v>3.7381577999999993</v>
      </c>
      <c r="G79" s="118">
        <f>G$18*C79*$B62</f>
        <v>-0.31972067009999999</v>
      </c>
      <c r="H79" s="118">
        <f>H$18*D79*$B62</f>
        <v>-1.5754737702233998</v>
      </c>
      <c r="I79" s="118">
        <f t="shared" si="24"/>
        <v>0</v>
      </c>
      <c r="J79" s="118">
        <f t="shared" si="20"/>
        <v>0</v>
      </c>
      <c r="K79" s="118">
        <f t="shared" si="20"/>
        <v>0</v>
      </c>
      <c r="L79" s="119">
        <f>L$18*B79*$B8*$B62</f>
        <v>-4.6396428000000007</v>
      </c>
      <c r="M79" s="119">
        <f>M$18*C79*$B8*$B62</f>
        <v>0.35165126880000003</v>
      </c>
      <c r="N79" s="119">
        <f>N$18*D79*$B8*$B62</f>
        <v>7.7943909488931551</v>
      </c>
      <c r="O79" s="75">
        <f>C66+SUM(E79:N79)</f>
        <v>-3.6714067226302483</v>
      </c>
      <c r="P79" s="66">
        <f t="shared" si="25"/>
        <v>2.5440656815345124E-2</v>
      </c>
      <c r="Q79" s="74">
        <f t="shared" si="26"/>
        <v>8.7355859825924947E-2</v>
      </c>
    </row>
    <row r="80" spans="1:17" x14ac:dyDescent="0.3">
      <c r="A80" s="64">
        <v>72</v>
      </c>
      <c r="B80" s="52">
        <v>78</v>
      </c>
      <c r="C80" s="52">
        <f t="shared" si="21"/>
        <v>6084</v>
      </c>
      <c r="D80" s="74">
        <f t="shared" si="22"/>
        <v>4.3567088266895917</v>
      </c>
      <c r="E80" s="117">
        <f t="shared" si="23"/>
        <v>-1.5836669999999999</v>
      </c>
      <c r="F80" s="118">
        <f>F$18*B80*$B62</f>
        <v>4.2257435999999995</v>
      </c>
      <c r="G80" s="118">
        <f>G$18*C80*$B62</f>
        <v>-0.40856554439999998</v>
      </c>
      <c r="H80" s="118">
        <f>H$18*D80*$B62</f>
        <v>-1.6210930153735221</v>
      </c>
      <c r="I80" s="118">
        <f t="shared" si="24"/>
        <v>0</v>
      </c>
      <c r="J80" s="118">
        <f t="shared" si="20"/>
        <v>0</v>
      </c>
      <c r="K80" s="118">
        <f t="shared" si="20"/>
        <v>0</v>
      </c>
      <c r="L80" s="119">
        <f>L$18*B80*$B8*$B62</f>
        <v>-5.2448136000000005</v>
      </c>
      <c r="M80" s="119">
        <f>M$18*C80*$B8*$B62</f>
        <v>0.44936910720000001</v>
      </c>
      <c r="N80" s="119">
        <f>N$18*D80*$B8*$B62</f>
        <v>8.0200844756365619</v>
      </c>
      <c r="O80" s="75">
        <f>C66+SUM(E80:N80)</f>
        <v>-3.8784794769369633</v>
      </c>
      <c r="P80" s="66">
        <f t="shared" si="25"/>
        <v>2.0682249122030771E-2</v>
      </c>
      <c r="Q80" s="74">
        <f t="shared" si="26"/>
        <v>7.4967055109508476E-2</v>
      </c>
    </row>
    <row r="81" spans="1:17" x14ac:dyDescent="0.3">
      <c r="A81" s="64">
        <v>84</v>
      </c>
      <c r="B81" s="52">
        <v>90</v>
      </c>
      <c r="C81" s="52">
        <f t="shared" si="21"/>
        <v>8100</v>
      </c>
      <c r="D81" s="74">
        <f t="shared" si="22"/>
        <v>4.499809670330265</v>
      </c>
      <c r="E81" s="117">
        <f t="shared" si="23"/>
        <v>-1.896407</v>
      </c>
      <c r="F81" s="118">
        <f>F$18*B81*$B62</f>
        <v>4.875858</v>
      </c>
      <c r="G81" s="118">
        <f>G$18*C81*$B62</f>
        <v>-0.54394821000000004</v>
      </c>
      <c r="H81" s="118">
        <f>H$18*D81*$B62</f>
        <v>-1.6743395800047927</v>
      </c>
      <c r="I81" s="118">
        <f t="shared" si="24"/>
        <v>0</v>
      </c>
      <c r="J81" s="118">
        <f t="shared" si="20"/>
        <v>0</v>
      </c>
      <c r="K81" s="118">
        <f t="shared" si="20"/>
        <v>0</v>
      </c>
      <c r="L81" s="119">
        <f>L$18*B81*$B8*$B62</f>
        <v>-6.0517080000000005</v>
      </c>
      <c r="M81" s="119">
        <f>M$18*C81*$B8*$B62</f>
        <v>0.59827248000000011</v>
      </c>
      <c r="N81" s="119">
        <f>N$18*D81*$B8*$B62</f>
        <v>8.2835128800096651</v>
      </c>
      <c r="O81" s="75">
        <f>C66+SUM(E81:N81)</f>
        <v>-4.1242969299951291</v>
      </c>
      <c r="P81" s="66">
        <f t="shared" si="25"/>
        <v>1.6174862652188846E-2</v>
      </c>
      <c r="Q81" s="74">
        <f t="shared" si="26"/>
        <v>5.8415186600500497E-2</v>
      </c>
    </row>
    <row r="82" spans="1:17" x14ac:dyDescent="0.3">
      <c r="A82" s="64">
        <v>96</v>
      </c>
      <c r="B82" s="52">
        <v>102</v>
      </c>
      <c r="C82" s="52">
        <f t="shared" si="21"/>
        <v>10404</v>
      </c>
      <c r="D82" s="74">
        <f t="shared" si="22"/>
        <v>4.6249728132842707</v>
      </c>
      <c r="E82" s="117">
        <f t="shared" si="23"/>
        <v>-2.2450519999999998</v>
      </c>
      <c r="F82" s="118">
        <f>F$18*B82*$B62</f>
        <v>5.5259723999999997</v>
      </c>
      <c r="G82" s="118">
        <f>G$18*C82*$B62</f>
        <v>-0.69867125639999994</v>
      </c>
      <c r="H82" s="118">
        <f>H$18*D82*$B62</f>
        <v>-1.72091168406232</v>
      </c>
      <c r="I82" s="118">
        <f t="shared" si="24"/>
        <v>0</v>
      </c>
      <c r="J82" s="118">
        <f t="shared" si="20"/>
        <v>0</v>
      </c>
      <c r="K82" s="118">
        <f t="shared" si="20"/>
        <v>0</v>
      </c>
      <c r="L82" s="119">
        <f>L$18*B82*$B8*$B62</f>
        <v>-6.8586024000000005</v>
      </c>
      <c r="M82" s="119">
        <f>M$18*C82*$B8*$B62</f>
        <v>0.76844776319999997</v>
      </c>
      <c r="N82" s="119">
        <f>N$18*D82*$B8*$B62</f>
        <v>8.513920515603262</v>
      </c>
      <c r="O82" s="75">
        <f>C66+SUM(E82:N82)</f>
        <v>-4.4304341616590603</v>
      </c>
      <c r="P82" s="66">
        <f t="shared" si="25"/>
        <v>1.190931798094284E-2</v>
      </c>
      <c r="Q82" s="74">
        <f t="shared" si="26"/>
        <v>4.8079923888741508E-2</v>
      </c>
    </row>
    <row r="83" spans="1:17" x14ac:dyDescent="0.3">
      <c r="A83" s="64">
        <v>108</v>
      </c>
      <c r="B83" s="52">
        <v>114</v>
      </c>
      <c r="C83" s="52">
        <f t="shared" si="21"/>
        <v>12996</v>
      </c>
      <c r="D83" s="74">
        <f t="shared" si="22"/>
        <v>4.7361984483944957</v>
      </c>
      <c r="E83" s="117">
        <f t="shared" si="23"/>
        <v>-2.702064</v>
      </c>
      <c r="F83" s="118">
        <f>F$18*B83*$B62</f>
        <v>6.1760867999999993</v>
      </c>
      <c r="G83" s="118">
        <f>G$18*C83*$B62</f>
        <v>-0.87273468360000006</v>
      </c>
      <c r="H83" s="118">
        <f>H$18*D83*$B62</f>
        <v>-1.7622977641012461</v>
      </c>
      <c r="I83" s="118">
        <f t="shared" si="24"/>
        <v>0</v>
      </c>
      <c r="J83" s="118">
        <f t="shared" si="20"/>
        <v>0</v>
      </c>
      <c r="K83" s="118">
        <f t="shared" si="20"/>
        <v>0</v>
      </c>
      <c r="L83" s="119">
        <f>L$18*B83*$B8*$B62</f>
        <v>-7.6654968000000006</v>
      </c>
      <c r="M83" s="119">
        <f>M$18*C83*$B8*$B62</f>
        <v>0.95989495680000003</v>
      </c>
      <c r="N83" s="119">
        <f>N$18*D83*$B8*$B62</f>
        <v>8.7186711714138188</v>
      </c>
      <c r="O83" s="75">
        <f>C66+SUM(E83:N83)</f>
        <v>-4.8634778194874295</v>
      </c>
      <c r="P83" s="66">
        <f t="shared" si="25"/>
        <v>7.7235759248693112E-3</v>
      </c>
      <c r="Q83" s="74">
        <f t="shared" si="26"/>
        <v>4.1666977565410483E-2</v>
      </c>
    </row>
    <row r="84" spans="1:17" x14ac:dyDescent="0.3">
      <c r="A84" s="76">
        <v>120</v>
      </c>
      <c r="B84" s="77">
        <v>126</v>
      </c>
      <c r="C84" s="77">
        <f t="shared" si="21"/>
        <v>15876</v>
      </c>
      <c r="D84" s="78">
        <f t="shared" si="22"/>
        <v>4.836281906951478</v>
      </c>
      <c r="E84" s="120">
        <f t="shared" si="23"/>
        <v>-2.6875589999999998</v>
      </c>
      <c r="F84" s="121">
        <f>F$18*B84*$B62</f>
        <v>6.826201199999999</v>
      </c>
      <c r="G84" s="121">
        <f>G$18*C84*$B62</f>
        <v>-1.0661384915999998</v>
      </c>
      <c r="H84" s="121">
        <f>H$18*D84*$B62</f>
        <v>-1.7995379382958636</v>
      </c>
      <c r="I84" s="121">
        <f t="shared" si="24"/>
        <v>0</v>
      </c>
      <c r="J84" s="121">
        <f t="shared" si="20"/>
        <v>0</v>
      </c>
      <c r="K84" s="121">
        <f t="shared" si="20"/>
        <v>0</v>
      </c>
      <c r="L84" s="121">
        <f>L$18*B84*$B8*$B62</f>
        <v>-8.4723912000000006</v>
      </c>
      <c r="M84" s="121">
        <f>M$18*C84*$B8*$B62</f>
        <v>1.1726140608000002</v>
      </c>
      <c r="N84" s="121">
        <f>N$18*D84*$B8*$B62</f>
        <v>8.9029106568078369</v>
      </c>
      <c r="O84" s="79">
        <f>C66+SUM(E84:N84)</f>
        <v>-4.8394382122880293</v>
      </c>
      <c r="P84" s="42">
        <f t="shared" si="25"/>
        <v>7.9114973853858152E-3</v>
      </c>
      <c r="Q84" s="74">
        <f t="shared" si="26"/>
        <v>3.7976196934523358E-2</v>
      </c>
    </row>
    <row r="85" spans="1:17" x14ac:dyDescent="0.3">
      <c r="A85" s="71" t="s">
        <v>9</v>
      </c>
      <c r="B85" s="52"/>
      <c r="C85" s="52"/>
      <c r="D85" s="84"/>
      <c r="E85" s="58"/>
      <c r="F85" s="80"/>
      <c r="G85" s="80"/>
      <c r="H85" s="80"/>
      <c r="I85" s="80"/>
      <c r="J85" s="80"/>
      <c r="K85" s="80"/>
      <c r="L85" s="43"/>
      <c r="M85" s="43"/>
      <c r="N85" s="43"/>
      <c r="O85" s="52"/>
      <c r="P85" s="52"/>
      <c r="Q85" s="116">
        <f ca="1">INDIRECT(ADDRESS(ROW(Q69)+MATCH(0.5,Q70:Q84,-1),COLUMN(A69),2,1))+(INDIRECT(ADDRESS(ROW(Q69)+MATCH(0.5,Q70:Q84,-1)+1,COLUMN(A69),2,1))-INDIRECT(ADDRESS(ROW(Q69)+MATCH(0.5,Q70:Q84,-1),COLUMN(A69),2,1)))*(INDIRECT(ADDRESS(ROW(Q69)+MATCH(0.5,Q70:Q84,-1),COLUMN(),2,1))-0.5)/(INDIRECT(ADDRESS(ROW(Q69)+MATCH(0.5,Q70:Q84,-1),COLUMN(),2,1))-INDIRECT(ADDRESS(ROW(Q69)+MATCH(0.5,Q70:Q84,-1)+1,COLUMN(),2,1)))</f>
        <v>29.028107947967548</v>
      </c>
    </row>
    <row r="86" spans="1:17" x14ac:dyDescent="0.3">
      <c r="A86" s="64" t="s">
        <v>10</v>
      </c>
      <c r="B86" s="52">
        <v>901</v>
      </c>
      <c r="C86" s="43">
        <f>HLOOKUP(B86,E86:O87,2)</f>
        <v>-0.57228559999999995</v>
      </c>
      <c r="D86" s="64"/>
      <c r="E86" s="65">
        <v>721</v>
      </c>
      <c r="F86" s="52">
        <f t="shared" ref="F86:O86" si="27">E86+60</f>
        <v>781</v>
      </c>
      <c r="G86" s="52">
        <f t="shared" si="27"/>
        <v>841</v>
      </c>
      <c r="H86" s="52">
        <f t="shared" si="27"/>
        <v>901</v>
      </c>
      <c r="I86" s="52">
        <f t="shared" si="27"/>
        <v>961</v>
      </c>
      <c r="J86" s="52">
        <f t="shared" si="27"/>
        <v>1021</v>
      </c>
      <c r="K86" s="52">
        <f t="shared" si="27"/>
        <v>1081</v>
      </c>
      <c r="L86" s="52">
        <f t="shared" si="27"/>
        <v>1141</v>
      </c>
      <c r="M86" s="52">
        <f t="shared" si="27"/>
        <v>1201</v>
      </c>
      <c r="N86" s="52">
        <f t="shared" si="27"/>
        <v>1261</v>
      </c>
      <c r="O86" s="52">
        <f t="shared" si="27"/>
        <v>1321</v>
      </c>
      <c r="P86" s="52"/>
      <c r="Q86" s="64"/>
    </row>
    <row r="87" spans="1:17" x14ac:dyDescent="0.3">
      <c r="A87" s="64" t="s">
        <v>11</v>
      </c>
      <c r="B87" s="58">
        <f>B86+30</f>
        <v>931</v>
      </c>
      <c r="C87" s="66"/>
      <c r="D87" s="64"/>
      <c r="E87" s="52">
        <f>E62</f>
        <v>-1.6694659999999999</v>
      </c>
      <c r="F87" s="52">
        <f t="shared" ref="F87:O87" si="28">F62</f>
        <v>-1.2519560000000001</v>
      </c>
      <c r="G87" s="52">
        <f t="shared" si="28"/>
        <v>-0.90675859999999997</v>
      </c>
      <c r="H87" s="52">
        <f t="shared" si="28"/>
        <v>-0.57228559999999995</v>
      </c>
      <c r="I87" s="52">
        <f t="shared" si="28"/>
        <v>-0.292431</v>
      </c>
      <c r="J87" s="52">
        <f t="shared" si="28"/>
        <v>0</v>
      </c>
      <c r="K87" s="52">
        <f t="shared" si="28"/>
        <v>0.32376650000000001</v>
      </c>
      <c r="L87" s="52">
        <f t="shared" si="28"/>
        <v>0.61516199999999999</v>
      </c>
      <c r="M87" s="52">
        <f t="shared" si="28"/>
        <v>0.93661280000000002</v>
      </c>
      <c r="N87" s="52">
        <f t="shared" si="28"/>
        <v>1.291496</v>
      </c>
      <c r="O87" s="52">
        <f t="shared" si="28"/>
        <v>1.5637030000000001</v>
      </c>
      <c r="P87" s="52"/>
      <c r="Q87" s="64"/>
    </row>
    <row r="88" spans="1:17" x14ac:dyDescent="0.3">
      <c r="A88" s="67" t="s">
        <v>34</v>
      </c>
      <c r="B88" s="52"/>
      <c r="C88" s="66">
        <f>D88*B87</f>
        <v>-10.7354541</v>
      </c>
      <c r="D88" s="64">
        <f>D63</f>
        <v>-1.1531100000000001E-2</v>
      </c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64"/>
    </row>
    <row r="89" spans="1:17" x14ac:dyDescent="0.3">
      <c r="A89" s="64" t="s">
        <v>13</v>
      </c>
      <c r="B89" s="52"/>
      <c r="C89" s="66">
        <f>(1-B$7)*D89*B87</f>
        <v>0</v>
      </c>
      <c r="D89" s="64">
        <f>D64</f>
        <v>-2.1450000000000001E-4</v>
      </c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64"/>
    </row>
    <row r="90" spans="1:17" x14ac:dyDescent="0.3">
      <c r="A90" s="64" t="s">
        <v>39</v>
      </c>
      <c r="B90" s="52"/>
      <c r="C90" s="89">
        <f>((1-B$8)*D90+B$8*E90)*B87</f>
        <v>0.38971659999999997</v>
      </c>
      <c r="D90" s="64">
        <f>D65</f>
        <v>3.5607E-3</v>
      </c>
      <c r="E90" s="68">
        <f>E65</f>
        <v>4.1859999999999998E-4</v>
      </c>
      <c r="F90" s="52"/>
      <c r="G90" s="52"/>
      <c r="H90" s="52"/>
      <c r="I90" s="52"/>
      <c r="J90" s="52"/>
      <c r="K90" s="52"/>
      <c r="L90" s="52" t="s">
        <v>35</v>
      </c>
      <c r="M90" s="52" t="s">
        <v>35</v>
      </c>
      <c r="N90" s="52" t="s">
        <v>35</v>
      </c>
      <c r="O90" s="52"/>
      <c r="P90" s="52"/>
      <c r="Q90" s="64"/>
    </row>
    <row r="91" spans="1:17" x14ac:dyDescent="0.3">
      <c r="A91" s="69" t="s">
        <v>14</v>
      </c>
      <c r="B91" s="70"/>
      <c r="C91" s="66">
        <f>C$9+C86+SUM(C88:C90)</f>
        <v>-8.0478145000000012</v>
      </c>
      <c r="D91" s="64"/>
      <c r="E91" s="52"/>
      <c r="F91" s="70" t="s">
        <v>15</v>
      </c>
      <c r="G91" s="70" t="s">
        <v>16</v>
      </c>
      <c r="H91" s="70" t="s">
        <v>17</v>
      </c>
      <c r="I91" s="52" t="s">
        <v>35</v>
      </c>
      <c r="J91" s="52" t="s">
        <v>35</v>
      </c>
      <c r="K91" s="52" t="s">
        <v>35</v>
      </c>
      <c r="L91" s="70" t="s">
        <v>36</v>
      </c>
      <c r="M91" s="70" t="s">
        <v>16</v>
      </c>
      <c r="N91" s="70" t="s">
        <v>17</v>
      </c>
      <c r="O91" s="52"/>
      <c r="P91" s="52"/>
      <c r="Q91" s="64"/>
    </row>
    <row r="92" spans="1:17" x14ac:dyDescent="0.3">
      <c r="A92" s="71" t="s">
        <v>18</v>
      </c>
      <c r="B92" s="52" t="s">
        <v>19</v>
      </c>
      <c r="C92" s="52" t="s">
        <v>20</v>
      </c>
      <c r="D92" s="64" t="s">
        <v>21</v>
      </c>
      <c r="E92" s="52" t="s">
        <v>22</v>
      </c>
      <c r="F92" s="70" t="s">
        <v>23</v>
      </c>
      <c r="G92" s="70" t="s">
        <v>23</v>
      </c>
      <c r="H92" s="70" t="s">
        <v>23</v>
      </c>
      <c r="I92" s="70" t="s">
        <v>36</v>
      </c>
      <c r="J92" s="70" t="s">
        <v>37</v>
      </c>
      <c r="K92" s="70" t="s">
        <v>38</v>
      </c>
      <c r="L92" s="70" t="s">
        <v>23</v>
      </c>
      <c r="M92" s="70" t="s">
        <v>23</v>
      </c>
      <c r="N92" s="70"/>
      <c r="O92" s="52" t="s">
        <v>24</v>
      </c>
      <c r="P92" s="72" t="s">
        <v>25</v>
      </c>
      <c r="Q92" s="73" t="s">
        <v>26</v>
      </c>
    </row>
    <row r="93" spans="1:17" x14ac:dyDescent="0.3">
      <c r="A93" s="64"/>
      <c r="B93" s="52"/>
      <c r="C93" s="52"/>
      <c r="D93" s="64"/>
      <c r="E93" s="60"/>
      <c r="F93" s="60">
        <f>F68</f>
        <v>6.2199999999999994E-5</v>
      </c>
      <c r="G93" s="60">
        <f t="shared" ref="G93:N93" si="29">G68</f>
        <v>-7.7099999999999996E-8</v>
      </c>
      <c r="H93" s="60">
        <f t="shared" si="29"/>
        <v>-4.2719999999999998E-4</v>
      </c>
      <c r="I93" s="60">
        <f t="shared" si="29"/>
        <v>-6.7488000000000006E-2</v>
      </c>
      <c r="J93" s="60">
        <f t="shared" si="29"/>
        <v>4.0800000000000002E-5</v>
      </c>
      <c r="K93" s="60">
        <f t="shared" si="29"/>
        <v>1.925503</v>
      </c>
      <c r="L93" s="60">
        <f t="shared" si="29"/>
        <v>-7.7200000000000006E-5</v>
      </c>
      <c r="M93" s="60">
        <f t="shared" si="29"/>
        <v>8.4800000000000005E-8</v>
      </c>
      <c r="N93" s="60">
        <f t="shared" si="29"/>
        <v>2.1134999999999999E-3</v>
      </c>
      <c r="O93" s="52"/>
      <c r="P93" s="52"/>
      <c r="Q93" s="64"/>
    </row>
    <row r="94" spans="1:17" x14ac:dyDescent="0.3">
      <c r="A94" s="64">
        <v>0</v>
      </c>
      <c r="B94" s="52">
        <v>4.5</v>
      </c>
      <c r="C94" s="52">
        <f>B94*B94</f>
        <v>20.25</v>
      </c>
      <c r="D94" s="74">
        <f>LN(B94)</f>
        <v>1.5040773967762742</v>
      </c>
      <c r="E94" s="117">
        <f>E69</f>
        <v>-1.661184</v>
      </c>
      <c r="F94" s="118">
        <f>F$18*B94*$B87</f>
        <v>0.26058689999999995</v>
      </c>
      <c r="G94" s="118">
        <f>G$18*C94*$B87</f>
        <v>-1.453547025E-3</v>
      </c>
      <c r="H94" s="118">
        <f>H$18*D94*$B87</f>
        <v>-0.59820647529352944</v>
      </c>
      <c r="I94" s="118">
        <f>I$18*B94*(1-$B$8)</f>
        <v>0</v>
      </c>
      <c r="J94" s="118">
        <f t="shared" ref="J94:K109" si="30">J$18*C94*(1-$B$8)</f>
        <v>0</v>
      </c>
      <c r="K94" s="118">
        <f t="shared" si="30"/>
        <v>0</v>
      </c>
      <c r="L94" s="119">
        <f>L$18*B94*$B8*$B87</f>
        <v>-0.32342940000000003</v>
      </c>
      <c r="M94" s="119">
        <f>M$18*C94*$B8*$B87</f>
        <v>1.5987132000000002E-3</v>
      </c>
      <c r="N94" s="119">
        <f>N$18*D94*$B8*$B87</f>
        <v>2.9595257151986765</v>
      </c>
      <c r="O94" s="75">
        <f>C91+SUM(E94:N94)</f>
        <v>-7.4103765939198549</v>
      </c>
      <c r="P94" s="66">
        <f>EXP(O94)</f>
        <v>6.0494283383918631E-4</v>
      </c>
      <c r="Q94" s="64">
        <v>1</v>
      </c>
    </row>
    <row r="95" spans="1:17" x14ac:dyDescent="0.3">
      <c r="A95" s="64">
        <v>9</v>
      </c>
      <c r="B95" s="52">
        <v>13.5</v>
      </c>
      <c r="C95" s="52">
        <f t="shared" ref="C95:C109" si="31">B95*B95</f>
        <v>182.25</v>
      </c>
      <c r="D95" s="74">
        <f t="shared" ref="D95:D109" si="32">LN(B95)</f>
        <v>2.6026896854443837</v>
      </c>
      <c r="E95" s="117">
        <f t="shared" ref="E95:E109" si="33">E70</f>
        <v>-0.1474444</v>
      </c>
      <c r="F95" s="118">
        <f>F$18*B95*$B87</f>
        <v>0.78176069999999986</v>
      </c>
      <c r="G95" s="118">
        <f>G$18*C95*$B87</f>
        <v>-1.3081923225E-2</v>
      </c>
      <c r="H95" s="118">
        <f>H$18*D95*$B87</f>
        <v>-1.0351500703019336</v>
      </c>
      <c r="I95" s="118">
        <f t="shared" ref="I95:I109" si="34">I$18*B95*(1-$B$8)</f>
        <v>0</v>
      </c>
      <c r="J95" s="118">
        <f t="shared" si="30"/>
        <v>0</v>
      </c>
      <c r="K95" s="118">
        <f t="shared" si="30"/>
        <v>0</v>
      </c>
      <c r="L95" s="119">
        <f>L$18*B95*$B8*$B87</f>
        <v>-0.97028820000000005</v>
      </c>
      <c r="M95" s="119">
        <f>M$18*C95*$B8*$B87</f>
        <v>1.43884188E-2</v>
      </c>
      <c r="N95" s="119">
        <f>N$18*D95*$B8*$B87</f>
        <v>5.121230509323822</v>
      </c>
      <c r="O95" s="75">
        <f>C91+SUM(E95:N95)</f>
        <v>-4.2963994654031126</v>
      </c>
      <c r="P95" s="66">
        <f t="shared" ref="P95:P109" si="35">EXP(O95)</f>
        <v>1.361750113438317E-2</v>
      </c>
      <c r="Q95" s="74">
        <f>Q94*(1-(P94*($A95-$A94)/(1+P94*($A95-$A94)/2)))</f>
        <v>0.99457029546925313</v>
      </c>
    </row>
    <row r="96" spans="1:17" x14ac:dyDescent="0.3">
      <c r="A96" s="64">
        <v>18</v>
      </c>
      <c r="B96" s="52">
        <v>21</v>
      </c>
      <c r="C96" s="52">
        <f t="shared" si="31"/>
        <v>441</v>
      </c>
      <c r="D96" s="74">
        <f t="shared" si="32"/>
        <v>3.044522437723423</v>
      </c>
      <c r="E96" s="117">
        <f t="shared" si="33"/>
        <v>0.31958409999999998</v>
      </c>
      <c r="F96" s="118">
        <f>F$18*B96*$B87</f>
        <v>1.2160721999999999</v>
      </c>
      <c r="G96" s="118">
        <f>G$18*C96*$B87</f>
        <v>-3.1655024099999998E-2</v>
      </c>
      <c r="H96" s="118">
        <f>H$18*D96*$B87</f>
        <v>-1.2108772064031605</v>
      </c>
      <c r="I96" s="118">
        <f t="shared" si="34"/>
        <v>0</v>
      </c>
      <c r="J96" s="118">
        <f t="shared" si="30"/>
        <v>0</v>
      </c>
      <c r="K96" s="118">
        <f t="shared" si="30"/>
        <v>0</v>
      </c>
      <c r="L96" s="119">
        <f>L$18*B96*$B8*$B87</f>
        <v>-1.5093372</v>
      </c>
      <c r="M96" s="119">
        <f>M$18*C96*$B8*$B87</f>
        <v>3.4816420799999998E-2</v>
      </c>
      <c r="N96" s="119">
        <f>N$18*D96*$B8*$B87</f>
        <v>5.9906108982515907</v>
      </c>
      <c r="O96" s="75">
        <f>C91+SUM(E96:N96)</f>
        <v>-3.2386003114515711</v>
      </c>
      <c r="P96" s="66">
        <f t="shared" si="35"/>
        <v>3.9218750735916644E-2</v>
      </c>
      <c r="Q96" s="74">
        <f t="shared" ref="Q96:Q109" si="36">Q95*(1-(P95*($A96-$A95)/(1+P95*($A96-$A95)/2)))</f>
        <v>0.87971634352242534</v>
      </c>
    </row>
    <row r="97" spans="1:17" x14ac:dyDescent="0.3">
      <c r="A97" s="64">
        <v>24</v>
      </c>
      <c r="B97" s="52">
        <v>27</v>
      </c>
      <c r="C97" s="52">
        <f t="shared" si="31"/>
        <v>729</v>
      </c>
      <c r="D97" s="74">
        <f t="shared" si="32"/>
        <v>3.2958368660043291</v>
      </c>
      <c r="E97" s="117">
        <f t="shared" si="33"/>
        <v>0.4474651</v>
      </c>
      <c r="F97" s="118">
        <f>F$18*B97*$B87</f>
        <v>1.5635213999999997</v>
      </c>
      <c r="G97" s="118">
        <f>G$18*C97*$B87</f>
        <v>-5.23276929E-2</v>
      </c>
      <c r="H97" s="118">
        <f>H$18*D97*$B87</f>
        <v>-1.310830785025213</v>
      </c>
      <c r="I97" s="118">
        <f t="shared" si="34"/>
        <v>0</v>
      </c>
      <c r="J97" s="118">
        <f t="shared" si="30"/>
        <v>0</v>
      </c>
      <c r="K97" s="118">
        <f t="shared" si="30"/>
        <v>0</v>
      </c>
      <c r="L97" s="119">
        <f>L$18*B97*$B8*$B87</f>
        <v>-1.9405764000000001</v>
      </c>
      <c r="M97" s="119">
        <f>M$18*C97*$B8*$B87</f>
        <v>5.7553675200000001E-2</v>
      </c>
      <c r="N97" s="119">
        <f>N$18*D97*$B8*$B87</f>
        <v>6.4851143823754391</v>
      </c>
      <c r="O97" s="75">
        <f>C91+SUM(E97:N97)</f>
        <v>-2.7978948203497751</v>
      </c>
      <c r="P97" s="66">
        <f t="shared" si="35"/>
        <v>6.0938213574642838E-2</v>
      </c>
      <c r="Q97" s="74">
        <f t="shared" si="36"/>
        <v>0.69449995381351748</v>
      </c>
    </row>
    <row r="98" spans="1:17" x14ac:dyDescent="0.3">
      <c r="A98" s="64">
        <v>30</v>
      </c>
      <c r="B98" s="52">
        <v>33</v>
      </c>
      <c r="C98" s="52">
        <f t="shared" si="31"/>
        <v>1089</v>
      </c>
      <c r="D98" s="74">
        <f t="shared" si="32"/>
        <v>3.4965075614664802</v>
      </c>
      <c r="E98" s="117">
        <f t="shared" si="33"/>
        <v>0.27174900000000002</v>
      </c>
      <c r="F98" s="118">
        <f>F$18*B98*$B87</f>
        <v>1.9109706</v>
      </c>
      <c r="G98" s="118">
        <f>G$18*C98*$B87</f>
        <v>-7.8168528900000006E-2</v>
      </c>
      <c r="H98" s="118">
        <f>H$18*D98*$B87</f>
        <v>-1.3906421761706451</v>
      </c>
      <c r="I98" s="118">
        <f t="shared" si="34"/>
        <v>0</v>
      </c>
      <c r="J98" s="118">
        <f t="shared" si="30"/>
        <v>0</v>
      </c>
      <c r="K98" s="118">
        <f t="shared" si="30"/>
        <v>0</v>
      </c>
      <c r="L98" s="119">
        <f>L$18*B98*$B8*$B87</f>
        <v>-2.3718156000000001</v>
      </c>
      <c r="M98" s="119">
        <f>M$18*C98*$B8*$B87</f>
        <v>8.5975243199999996E-2</v>
      </c>
      <c r="N98" s="119">
        <f>N$18*D98*$B8*$B87</f>
        <v>6.8799677887094068</v>
      </c>
      <c r="O98" s="75">
        <f>C91+SUM(E98:N98)</f>
        <v>-2.7397781731612394</v>
      </c>
      <c r="P98" s="66">
        <f t="shared" si="35"/>
        <v>6.4584671917876202E-2</v>
      </c>
      <c r="Q98" s="74">
        <f t="shared" si="36"/>
        <v>0.4798175257003589</v>
      </c>
    </row>
    <row r="99" spans="1:17" x14ac:dyDescent="0.3">
      <c r="A99" s="64">
        <v>36</v>
      </c>
      <c r="B99" s="52">
        <v>39</v>
      </c>
      <c r="C99" s="52">
        <f t="shared" si="31"/>
        <v>1521</v>
      </c>
      <c r="D99" s="74">
        <f t="shared" si="32"/>
        <v>3.6635616461296463</v>
      </c>
      <c r="E99" s="117">
        <f t="shared" si="33"/>
        <v>0</v>
      </c>
      <c r="F99" s="118">
        <f>F$18*B99*$B87</f>
        <v>2.2584197999999995</v>
      </c>
      <c r="G99" s="118">
        <f>G$18*C99*$B87</f>
        <v>-0.1091775321</v>
      </c>
      <c r="H99" s="118">
        <f>H$18*D99*$B87</f>
        <v>-1.4570834612959505</v>
      </c>
      <c r="I99" s="118">
        <f t="shared" si="34"/>
        <v>0</v>
      </c>
      <c r="J99" s="118">
        <f t="shared" si="30"/>
        <v>0</v>
      </c>
      <c r="K99" s="118">
        <f t="shared" si="30"/>
        <v>0</v>
      </c>
      <c r="L99" s="119">
        <f>L$18*B99*$B8*$B87</f>
        <v>-2.8030548</v>
      </c>
      <c r="M99" s="119">
        <f>M$18*C99*$B8*$B87</f>
        <v>0.12008112480000001</v>
      </c>
      <c r="N99" s="119">
        <f>N$18*D99*$B8*$B87</f>
        <v>7.2086748488974521</v>
      </c>
      <c r="O99" s="75">
        <f>C91+SUM(E99:N99)</f>
        <v>-2.8299545196985001</v>
      </c>
      <c r="P99" s="66">
        <f t="shared" si="35"/>
        <v>5.9015537652858822E-2</v>
      </c>
      <c r="Q99" s="74">
        <f t="shared" si="36"/>
        <v>0.32406253563278836</v>
      </c>
    </row>
    <row r="100" spans="1:17" x14ac:dyDescent="0.3">
      <c r="A100" s="64">
        <v>42</v>
      </c>
      <c r="B100" s="52">
        <v>45</v>
      </c>
      <c r="C100" s="52">
        <f t="shared" si="31"/>
        <v>2025</v>
      </c>
      <c r="D100" s="74">
        <f t="shared" si="32"/>
        <v>3.8066624897703196</v>
      </c>
      <c r="E100" s="117">
        <f t="shared" si="33"/>
        <v>-0.32733040000000002</v>
      </c>
      <c r="F100" s="118">
        <f>F$18*B100*$B87</f>
        <v>2.6058689999999998</v>
      </c>
      <c r="G100" s="118">
        <f>G$18*C100*$B87</f>
        <v>-0.14535470249999999</v>
      </c>
      <c r="H100" s="118">
        <f>H$18*D100*$B87</f>
        <v>-1.5139979867514188</v>
      </c>
      <c r="I100" s="118">
        <f t="shared" si="34"/>
        <v>0</v>
      </c>
      <c r="J100" s="118">
        <f t="shared" si="30"/>
        <v>0</v>
      </c>
      <c r="K100" s="118">
        <f t="shared" si="30"/>
        <v>0</v>
      </c>
      <c r="L100" s="119">
        <f>L$18*B100*$B8*$B87</f>
        <v>-3.2342940000000002</v>
      </c>
      <c r="M100" s="119">
        <f>M$18*C100*$B8*$B87</f>
        <v>0.15987132000000001</v>
      </c>
      <c r="N100" s="119">
        <f>N$18*D100*$B8*$B87</f>
        <v>7.4902498712526295</v>
      </c>
      <c r="O100" s="75">
        <f>C91+SUM(E100:N100)</f>
        <v>-3.0128013979987909</v>
      </c>
      <c r="P100" s="66">
        <f t="shared" si="35"/>
        <v>4.9153786386115984E-2</v>
      </c>
      <c r="Q100" s="74">
        <f t="shared" si="36"/>
        <v>0.22657417163955654</v>
      </c>
    </row>
    <row r="101" spans="1:17" x14ac:dyDescent="0.3">
      <c r="A101" s="64">
        <v>48</v>
      </c>
      <c r="B101" s="52">
        <v>51</v>
      </c>
      <c r="C101" s="52">
        <f t="shared" si="31"/>
        <v>2601</v>
      </c>
      <c r="D101" s="74">
        <f t="shared" si="32"/>
        <v>3.9318256327243257</v>
      </c>
      <c r="E101" s="117">
        <f t="shared" si="33"/>
        <v>-0.63804329999999998</v>
      </c>
      <c r="F101" s="118">
        <f>F$18*B101*$B87</f>
        <v>2.9533181999999996</v>
      </c>
      <c r="G101" s="118">
        <f>G$18*C101*$B87</f>
        <v>-0.18670004009999999</v>
      </c>
      <c r="H101" s="118">
        <f>H$18*D101*$B87</f>
        <v>-1.5637782724891436</v>
      </c>
      <c r="I101" s="118">
        <f t="shared" si="34"/>
        <v>0</v>
      </c>
      <c r="J101" s="118">
        <f t="shared" si="30"/>
        <v>0</v>
      </c>
      <c r="K101" s="118">
        <f t="shared" si="30"/>
        <v>0</v>
      </c>
      <c r="L101" s="119">
        <f>L$18*B101*$B8*$B87</f>
        <v>-3.6655332</v>
      </c>
      <c r="M101" s="119">
        <f>M$18*C101*$B8*$B87</f>
        <v>0.20534582879999999</v>
      </c>
      <c r="N101" s="119">
        <f>N$18*D101*$B8*$B87</f>
        <v>7.7365294450042237</v>
      </c>
      <c r="O101" s="75">
        <f>C91+SUM(E101:N101)</f>
        <v>-3.2066758387849212</v>
      </c>
      <c r="P101" s="66">
        <f t="shared" si="35"/>
        <v>4.0490988379164081E-2</v>
      </c>
      <c r="Q101" s="74">
        <f t="shared" si="36"/>
        <v>0.1683396436818527</v>
      </c>
    </row>
    <row r="102" spans="1:17" x14ac:dyDescent="0.3">
      <c r="A102" s="64">
        <v>54</v>
      </c>
      <c r="B102" s="52">
        <v>57</v>
      </c>
      <c r="C102" s="52">
        <f t="shared" si="31"/>
        <v>3249</v>
      </c>
      <c r="D102" s="74">
        <f t="shared" si="32"/>
        <v>4.0430512678345503</v>
      </c>
      <c r="E102" s="117">
        <f t="shared" si="33"/>
        <v>-0.86397400000000002</v>
      </c>
      <c r="F102" s="118">
        <f>F$18*B102*$B87</f>
        <v>3.3007673999999998</v>
      </c>
      <c r="G102" s="118">
        <f>G$18*C102*$B87</f>
        <v>-0.23321354490000001</v>
      </c>
      <c r="H102" s="118">
        <f>H$18*D102*$B87</f>
        <v>-1.6080152880072143</v>
      </c>
      <c r="I102" s="118">
        <f t="shared" si="34"/>
        <v>0</v>
      </c>
      <c r="J102" s="118">
        <f t="shared" si="30"/>
        <v>0</v>
      </c>
      <c r="K102" s="118">
        <f t="shared" si="30"/>
        <v>0</v>
      </c>
      <c r="L102" s="119">
        <f>L$18*B102*$B8*$B87</f>
        <v>-4.0967724000000008</v>
      </c>
      <c r="M102" s="119">
        <f>M$18*C102*$B8*$B87</f>
        <v>0.25650465119999999</v>
      </c>
      <c r="N102" s="119">
        <f>N$18*D102*$B8*$B87</f>
        <v>7.9553846236031083</v>
      </c>
      <c r="O102" s="75">
        <f>C91+SUM(E102:N102)</f>
        <v>-3.3371330581041079</v>
      </c>
      <c r="P102" s="66">
        <f t="shared" si="35"/>
        <v>3.5538699194111255E-2</v>
      </c>
      <c r="Q102" s="74">
        <f t="shared" si="36"/>
        <v>0.13187204026402699</v>
      </c>
    </row>
    <row r="103" spans="1:17" x14ac:dyDescent="0.3">
      <c r="A103" s="64">
        <v>60</v>
      </c>
      <c r="B103" s="52">
        <v>63</v>
      </c>
      <c r="C103" s="52">
        <f t="shared" si="31"/>
        <v>3969</v>
      </c>
      <c r="D103" s="74">
        <f t="shared" si="32"/>
        <v>4.1431347263915326</v>
      </c>
      <c r="E103" s="117">
        <f t="shared" si="33"/>
        <v>-1.081046</v>
      </c>
      <c r="F103" s="118">
        <f>F$18*B103*$B87</f>
        <v>3.6482165999999996</v>
      </c>
      <c r="G103" s="118">
        <f>G$18*C103*$B87</f>
        <v>-0.28489521689999997</v>
      </c>
      <c r="H103" s="118">
        <f>H$18*D103*$B87</f>
        <v>-1.6478208014115645</v>
      </c>
      <c r="I103" s="118">
        <f t="shared" si="34"/>
        <v>0</v>
      </c>
      <c r="J103" s="118">
        <f t="shared" si="30"/>
        <v>0</v>
      </c>
      <c r="K103" s="118">
        <f t="shared" si="30"/>
        <v>0</v>
      </c>
      <c r="L103" s="119">
        <f>L$18*B103*$B8*$B87</f>
        <v>-4.5280116000000001</v>
      </c>
      <c r="M103" s="119">
        <f>M$18*C103*$B8*$B87</f>
        <v>0.31334778720000006</v>
      </c>
      <c r="N103" s="119">
        <f>N$18*D103*$B8*$B87</f>
        <v>8.152315692376737</v>
      </c>
      <c r="O103" s="75">
        <f>C91+SUM(E103:N103)</f>
        <v>-3.4757080387348287</v>
      </c>
      <c r="P103" s="66">
        <f t="shared" si="35"/>
        <v>3.0939919404572865E-2</v>
      </c>
      <c r="Q103" s="74">
        <f t="shared" si="36"/>
        <v>0.10646181472350273</v>
      </c>
    </row>
    <row r="104" spans="1:17" x14ac:dyDescent="0.3">
      <c r="A104" s="64">
        <v>66</v>
      </c>
      <c r="B104" s="52">
        <v>69</v>
      </c>
      <c r="C104" s="52">
        <f t="shared" si="31"/>
        <v>4761</v>
      </c>
      <c r="D104" s="74">
        <f t="shared" si="32"/>
        <v>4.2341065045972597</v>
      </c>
      <c r="E104" s="117">
        <f t="shared" si="33"/>
        <v>-1.3052319999999999</v>
      </c>
      <c r="F104" s="118">
        <f>F$18*B104*$B87</f>
        <v>3.9956657999999994</v>
      </c>
      <c r="G104" s="118">
        <f>G$18*C104*$B87</f>
        <v>-0.34174505609999994</v>
      </c>
      <c r="H104" s="118">
        <f>H$18*D104*$B87</f>
        <v>-1.6840023881492368</v>
      </c>
      <c r="I104" s="118">
        <f t="shared" si="34"/>
        <v>0</v>
      </c>
      <c r="J104" s="118">
        <f t="shared" si="30"/>
        <v>0</v>
      </c>
      <c r="K104" s="118">
        <f t="shared" si="30"/>
        <v>0</v>
      </c>
      <c r="L104" s="119">
        <f>L$18*B104*$B8*$B87</f>
        <v>-4.9592508000000004</v>
      </c>
      <c r="M104" s="119">
        <f>M$18*C104*$B8*$B87</f>
        <v>0.37587523680000001</v>
      </c>
      <c r="N104" s="119">
        <f>N$18*D104*$B8*$B87</f>
        <v>8.3313179947411342</v>
      </c>
      <c r="O104" s="75">
        <f>C91+SUM(E104:N104)</f>
        <v>-3.6351857127081049</v>
      </c>
      <c r="P104" s="66">
        <f t="shared" si="35"/>
        <v>2.6379035010470959E-2</v>
      </c>
      <c r="Q104" s="74">
        <f t="shared" si="36"/>
        <v>8.8376929586027581E-2</v>
      </c>
    </row>
    <row r="105" spans="1:17" x14ac:dyDescent="0.3">
      <c r="A105" s="64">
        <v>72</v>
      </c>
      <c r="B105" s="52">
        <v>78</v>
      </c>
      <c r="C105" s="52">
        <f t="shared" si="31"/>
        <v>6084</v>
      </c>
      <c r="D105" s="74">
        <f t="shared" si="32"/>
        <v>4.3567088266895917</v>
      </c>
      <c r="E105" s="117">
        <f t="shared" si="33"/>
        <v>-1.5836669999999999</v>
      </c>
      <c r="F105" s="118">
        <f>F$18*B105*$B87</f>
        <v>4.5168395999999991</v>
      </c>
      <c r="G105" s="118">
        <f>G$18*C105*$B87</f>
        <v>-0.43671012840000001</v>
      </c>
      <c r="H105" s="118">
        <f>H$18*D105*$B87</f>
        <v>-1.7327641760192298</v>
      </c>
      <c r="I105" s="118">
        <f t="shared" si="34"/>
        <v>0</v>
      </c>
      <c r="J105" s="118">
        <f t="shared" si="30"/>
        <v>0</v>
      </c>
      <c r="K105" s="118">
        <f t="shared" si="30"/>
        <v>0</v>
      </c>
      <c r="L105" s="119">
        <f>L$18*B105*$B8*$B87</f>
        <v>-5.6061095999999999</v>
      </c>
      <c r="M105" s="119">
        <f>M$18*C105*$B8*$B87</f>
        <v>0.48032449920000003</v>
      </c>
      <c r="N105" s="119">
        <f>N$18*D105*$B8*$B87</f>
        <v>8.5725587219490684</v>
      </c>
      <c r="O105" s="75">
        <f>C91+SUM(E105:N105)</f>
        <v>-3.8373425832701642</v>
      </c>
      <c r="P105" s="66">
        <f t="shared" si="35"/>
        <v>2.1550794760600719E-2</v>
      </c>
      <c r="Q105" s="74">
        <f t="shared" si="36"/>
        <v>7.5414917018032976E-2</v>
      </c>
    </row>
    <row r="106" spans="1:17" x14ac:dyDescent="0.3">
      <c r="A106" s="64">
        <v>84</v>
      </c>
      <c r="B106" s="52">
        <v>90</v>
      </c>
      <c r="C106" s="52">
        <f t="shared" si="31"/>
        <v>8100</v>
      </c>
      <c r="D106" s="74">
        <f t="shared" si="32"/>
        <v>4.499809670330265</v>
      </c>
      <c r="E106" s="117">
        <f t="shared" si="33"/>
        <v>-1.896407</v>
      </c>
      <c r="F106" s="118">
        <f>F$18*B106*$B87</f>
        <v>5.2117379999999995</v>
      </c>
      <c r="G106" s="118">
        <f>G$18*C106*$B87</f>
        <v>-0.58141880999999995</v>
      </c>
      <c r="H106" s="118">
        <f>H$18*D106*$B87</f>
        <v>-1.789678701474698</v>
      </c>
      <c r="I106" s="118">
        <f t="shared" si="34"/>
        <v>0</v>
      </c>
      <c r="J106" s="118">
        <f t="shared" si="30"/>
        <v>0</v>
      </c>
      <c r="K106" s="118">
        <f t="shared" si="30"/>
        <v>0</v>
      </c>
      <c r="L106" s="119">
        <f>L$18*B106*$B8*$B87</f>
        <v>-6.4685880000000004</v>
      </c>
      <c r="M106" s="119">
        <f>M$18*C106*$B8*$B87</f>
        <v>0.63948528000000004</v>
      </c>
      <c r="N106" s="119">
        <f>N$18*D106*$B8*$B87</f>
        <v>8.8541337443042458</v>
      </c>
      <c r="O106" s="75">
        <f>C91+SUM(E106:N106)</f>
        <v>-4.0785499871704545</v>
      </c>
      <c r="P106" s="66">
        <f t="shared" si="35"/>
        <v>1.6931999477698693E-2</v>
      </c>
      <c r="Q106" s="74">
        <f t="shared" si="36"/>
        <v>5.814498482131799E-2</v>
      </c>
    </row>
    <row r="107" spans="1:17" x14ac:dyDescent="0.3">
      <c r="A107" s="64">
        <v>96</v>
      </c>
      <c r="B107" s="52">
        <v>102</v>
      </c>
      <c r="C107" s="52">
        <f t="shared" si="31"/>
        <v>10404</v>
      </c>
      <c r="D107" s="74">
        <f t="shared" si="32"/>
        <v>4.6249728132842707</v>
      </c>
      <c r="E107" s="117">
        <f t="shared" si="33"/>
        <v>-2.2450519999999998</v>
      </c>
      <c r="F107" s="118">
        <f>F$18*B107*$B87</f>
        <v>5.9066363999999991</v>
      </c>
      <c r="G107" s="118">
        <f>G$18*C107*$B87</f>
        <v>-0.74680016039999997</v>
      </c>
      <c r="H107" s="118">
        <f>H$18*D107*$B87</f>
        <v>-1.8394589872124223</v>
      </c>
      <c r="I107" s="118">
        <f t="shared" si="34"/>
        <v>0</v>
      </c>
      <c r="J107" s="118">
        <f t="shared" si="30"/>
        <v>0</v>
      </c>
      <c r="K107" s="118">
        <f t="shared" si="30"/>
        <v>0</v>
      </c>
      <c r="L107" s="119">
        <f>L$18*B107*$B8*$B87</f>
        <v>-7.3310664000000001</v>
      </c>
      <c r="M107" s="119">
        <f>M$18*C107*$B8*$B87</f>
        <v>0.82138331519999996</v>
      </c>
      <c r="N107" s="119">
        <f>N$18*D107*$B8*$B87</f>
        <v>9.1004133180558409</v>
      </c>
      <c r="O107" s="75">
        <f>C91+SUM(E107:N107)</f>
        <v>-4.3817590143565832</v>
      </c>
      <c r="P107" s="66">
        <f t="shared" si="35"/>
        <v>1.2503345701635128E-2</v>
      </c>
      <c r="Q107" s="74">
        <f t="shared" si="36"/>
        <v>4.7420387815245789E-2</v>
      </c>
    </row>
    <row r="108" spans="1:17" x14ac:dyDescent="0.3">
      <c r="A108" s="64">
        <v>108</v>
      </c>
      <c r="B108" s="52">
        <v>114</v>
      </c>
      <c r="C108" s="52">
        <f t="shared" si="31"/>
        <v>12996</v>
      </c>
      <c r="D108" s="74">
        <f t="shared" si="32"/>
        <v>4.7361984483944957</v>
      </c>
      <c r="E108" s="117">
        <f t="shared" si="33"/>
        <v>-2.702064</v>
      </c>
      <c r="F108" s="118">
        <f>F$18*B108*$B87</f>
        <v>6.6015347999999996</v>
      </c>
      <c r="G108" s="118">
        <f>G$18*C108*$B87</f>
        <v>-0.93285417960000006</v>
      </c>
      <c r="H108" s="118">
        <f>H$18*D108*$B87</f>
        <v>-1.8836960027304936</v>
      </c>
      <c r="I108" s="118">
        <f t="shared" si="34"/>
        <v>0</v>
      </c>
      <c r="J108" s="118">
        <f t="shared" si="30"/>
        <v>0</v>
      </c>
      <c r="K108" s="118">
        <f t="shared" si="30"/>
        <v>0</v>
      </c>
      <c r="L108" s="119">
        <f>L$18*B108*$B8*$B87</f>
        <v>-8.1935448000000015</v>
      </c>
      <c r="M108" s="119">
        <f>M$18*C108*$B8*$B87</f>
        <v>1.0260186048</v>
      </c>
      <c r="N108" s="119">
        <f>N$18*D108*$B8*$B87</f>
        <v>9.3192684966547237</v>
      </c>
      <c r="O108" s="75">
        <f>C91+SUM(E108:N108)</f>
        <v>-4.8131515808757728</v>
      </c>
      <c r="P108" s="66">
        <f t="shared" si="35"/>
        <v>8.1222214805565674E-3</v>
      </c>
      <c r="Q108" s="74">
        <f t="shared" si="36"/>
        <v>4.0801942079574001E-2</v>
      </c>
    </row>
    <row r="109" spans="1:17" x14ac:dyDescent="0.3">
      <c r="A109" s="76">
        <v>120</v>
      </c>
      <c r="B109" s="77">
        <v>126</v>
      </c>
      <c r="C109" s="77">
        <f t="shared" si="31"/>
        <v>15876</v>
      </c>
      <c r="D109" s="78">
        <f t="shared" si="32"/>
        <v>4.836281906951478</v>
      </c>
      <c r="E109" s="120">
        <f t="shared" si="33"/>
        <v>-2.6875589999999998</v>
      </c>
      <c r="F109" s="121">
        <f>F$18*B109*$B87</f>
        <v>7.2964331999999992</v>
      </c>
      <c r="G109" s="121">
        <f>G$18*C109*$B87</f>
        <v>-1.1395808675999999</v>
      </c>
      <c r="H109" s="121">
        <f>H$18*D109*$B87</f>
        <v>-1.9235015161348439</v>
      </c>
      <c r="I109" s="121">
        <f t="shared" si="34"/>
        <v>0</v>
      </c>
      <c r="J109" s="121">
        <f t="shared" si="30"/>
        <v>0</v>
      </c>
      <c r="K109" s="121">
        <f t="shared" si="30"/>
        <v>0</v>
      </c>
      <c r="L109" s="121">
        <f>L$18*B109*$B8*$B87</f>
        <v>-9.0560232000000003</v>
      </c>
      <c r="M109" s="121">
        <f>M$18*C109*$B8*$B87</f>
        <v>1.2533911488000002</v>
      </c>
      <c r="N109" s="121">
        <f>N$18*D109*$B8*$B87</f>
        <v>9.5161995654283551</v>
      </c>
      <c r="O109" s="79">
        <f>C91+SUM(E109:N109)</f>
        <v>-4.7884551695064905</v>
      </c>
      <c r="P109" s="42">
        <f t="shared" si="35"/>
        <v>8.3253086435173106E-3</v>
      </c>
      <c r="Q109" s="74">
        <f t="shared" si="36"/>
        <v>3.7009911431401407E-2</v>
      </c>
    </row>
    <row r="110" spans="1:17" x14ac:dyDescent="0.3">
      <c r="A110" s="71" t="s">
        <v>9</v>
      </c>
      <c r="B110" s="52"/>
      <c r="C110" s="52"/>
      <c r="D110" s="84"/>
      <c r="E110" s="58"/>
      <c r="F110" s="80"/>
      <c r="G110" s="80"/>
      <c r="H110" s="80"/>
      <c r="I110" s="80"/>
      <c r="J110" s="80"/>
      <c r="K110" s="80"/>
      <c r="L110" s="43"/>
      <c r="M110" s="43"/>
      <c r="N110" s="43"/>
      <c r="O110" s="52"/>
      <c r="P110" s="52"/>
      <c r="Q110" s="116">
        <f ca="1">INDIRECT(ADDRESS(ROW(Q94)+MATCH(0.5,Q95:Q109,-1),COLUMN(A94),2,1))+(INDIRECT(ADDRESS(ROW(Q94)+MATCH(0.5,Q95:Q109,-1)+1,COLUMN(A94),2,1))-INDIRECT(ADDRESS(ROW(Q94)+MATCH(0.5,Q95:Q109,-1),COLUMN(A94),2,1)))*(INDIRECT(ADDRESS(ROW(Q94)+MATCH(0.5,Q95:Q109,-1),COLUMN(),2,1))-0.5)/(INDIRECT(ADDRESS(ROW(Q94)+MATCH(0.5,Q95:Q109,-1),COLUMN(),2,1))-INDIRECT(ADDRESS(ROW(Q94)+MATCH(0.5,Q95:Q109,-1)+1,COLUMN(),2,1)))</f>
        <v>29.43593499075752</v>
      </c>
    </row>
    <row r="111" spans="1:17" x14ac:dyDescent="0.3">
      <c r="A111" s="64" t="s">
        <v>10</v>
      </c>
      <c r="B111" s="52">
        <v>961</v>
      </c>
      <c r="C111" s="43">
        <f>HLOOKUP(B111,E111:O112,2)</f>
        <v>-0.292431</v>
      </c>
      <c r="D111" s="64"/>
      <c r="E111" s="65">
        <v>721</v>
      </c>
      <c r="F111" s="52">
        <f t="shared" ref="F111:O111" si="37">E111+60</f>
        <v>781</v>
      </c>
      <c r="G111" s="52">
        <f t="shared" si="37"/>
        <v>841</v>
      </c>
      <c r="H111" s="52">
        <f t="shared" si="37"/>
        <v>901</v>
      </c>
      <c r="I111" s="52">
        <f t="shared" si="37"/>
        <v>961</v>
      </c>
      <c r="J111" s="52">
        <f t="shared" si="37"/>
        <v>1021</v>
      </c>
      <c r="K111" s="52">
        <f t="shared" si="37"/>
        <v>1081</v>
      </c>
      <c r="L111" s="52">
        <f t="shared" si="37"/>
        <v>1141</v>
      </c>
      <c r="M111" s="52">
        <f t="shared" si="37"/>
        <v>1201</v>
      </c>
      <c r="N111" s="52">
        <f t="shared" si="37"/>
        <v>1261</v>
      </c>
      <c r="O111" s="52">
        <f t="shared" si="37"/>
        <v>1321</v>
      </c>
      <c r="P111" s="52"/>
      <c r="Q111" s="64"/>
    </row>
    <row r="112" spans="1:17" x14ac:dyDescent="0.3">
      <c r="A112" s="64" t="s">
        <v>11</v>
      </c>
      <c r="B112" s="58">
        <f>B111+30</f>
        <v>991</v>
      </c>
      <c r="C112" s="66"/>
      <c r="D112" s="64"/>
      <c r="E112" s="52">
        <f>E87</f>
        <v>-1.6694659999999999</v>
      </c>
      <c r="F112" s="52">
        <f t="shared" ref="F112:O112" si="38">F87</f>
        <v>-1.2519560000000001</v>
      </c>
      <c r="G112" s="52">
        <f t="shared" si="38"/>
        <v>-0.90675859999999997</v>
      </c>
      <c r="H112" s="52">
        <f t="shared" si="38"/>
        <v>-0.57228559999999995</v>
      </c>
      <c r="I112" s="52">
        <f t="shared" si="38"/>
        <v>-0.292431</v>
      </c>
      <c r="J112" s="52">
        <f t="shared" si="38"/>
        <v>0</v>
      </c>
      <c r="K112" s="52">
        <f t="shared" si="38"/>
        <v>0.32376650000000001</v>
      </c>
      <c r="L112" s="52">
        <f t="shared" si="38"/>
        <v>0.61516199999999999</v>
      </c>
      <c r="M112" s="52">
        <f t="shared" si="38"/>
        <v>0.93661280000000002</v>
      </c>
      <c r="N112" s="52">
        <f t="shared" si="38"/>
        <v>1.291496</v>
      </c>
      <c r="O112" s="52">
        <f t="shared" si="38"/>
        <v>1.5637030000000001</v>
      </c>
      <c r="P112" s="52"/>
      <c r="Q112" s="64"/>
    </row>
    <row r="113" spans="1:17" x14ac:dyDescent="0.3">
      <c r="A113" s="67" t="s">
        <v>34</v>
      </c>
      <c r="B113" s="52"/>
      <c r="C113" s="66">
        <f>D113*B112</f>
        <v>-11.427320100000001</v>
      </c>
      <c r="D113" s="64">
        <f>D88</f>
        <v>-1.1531100000000001E-2</v>
      </c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64"/>
    </row>
    <row r="114" spans="1:17" x14ac:dyDescent="0.3">
      <c r="A114" s="64" t="s">
        <v>13</v>
      </c>
      <c r="B114" s="52"/>
      <c r="C114" s="66">
        <f>(1-B$7)*D114*B112</f>
        <v>0</v>
      </c>
      <c r="D114" s="64">
        <f>D89</f>
        <v>-2.1450000000000001E-4</v>
      </c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64"/>
    </row>
    <row r="115" spans="1:17" x14ac:dyDescent="0.3">
      <c r="A115" s="64" t="s">
        <v>39</v>
      </c>
      <c r="B115" s="52"/>
      <c r="C115" s="89">
        <f>((1-B$8)*D115+B$8*E115)*B112</f>
        <v>0.4148326</v>
      </c>
      <c r="D115" s="64">
        <f>D90</f>
        <v>3.5607E-3</v>
      </c>
      <c r="E115" s="68">
        <f>E90</f>
        <v>4.1859999999999998E-4</v>
      </c>
      <c r="F115" s="52"/>
      <c r="G115" s="52"/>
      <c r="H115" s="52"/>
      <c r="I115" s="52"/>
      <c r="J115" s="52"/>
      <c r="K115" s="52"/>
      <c r="L115" s="52" t="s">
        <v>35</v>
      </c>
      <c r="M115" s="52" t="s">
        <v>35</v>
      </c>
      <c r="N115" s="52" t="s">
        <v>35</v>
      </c>
      <c r="O115" s="52"/>
      <c r="P115" s="52"/>
      <c r="Q115" s="64"/>
    </row>
    <row r="116" spans="1:17" x14ac:dyDescent="0.3">
      <c r="A116" s="69" t="s">
        <v>14</v>
      </c>
      <c r="B116" s="70"/>
      <c r="C116" s="66">
        <f>C$9+C111+SUM(C113:C115)</f>
        <v>-8.4347099000000014</v>
      </c>
      <c r="D116" s="64"/>
      <c r="E116" s="52"/>
      <c r="F116" s="70" t="s">
        <v>15</v>
      </c>
      <c r="G116" s="70" t="s">
        <v>16</v>
      </c>
      <c r="H116" s="70" t="s">
        <v>17</v>
      </c>
      <c r="I116" s="52" t="s">
        <v>35</v>
      </c>
      <c r="J116" s="52" t="s">
        <v>35</v>
      </c>
      <c r="K116" s="52" t="s">
        <v>35</v>
      </c>
      <c r="L116" s="70" t="s">
        <v>36</v>
      </c>
      <c r="M116" s="70" t="s">
        <v>16</v>
      </c>
      <c r="N116" s="70" t="s">
        <v>17</v>
      </c>
      <c r="O116" s="52"/>
      <c r="P116" s="52"/>
      <c r="Q116" s="64"/>
    </row>
    <row r="117" spans="1:17" x14ac:dyDescent="0.3">
      <c r="A117" s="71" t="s">
        <v>18</v>
      </c>
      <c r="B117" s="52" t="s">
        <v>19</v>
      </c>
      <c r="C117" s="52" t="s">
        <v>20</v>
      </c>
      <c r="D117" s="64" t="s">
        <v>21</v>
      </c>
      <c r="E117" s="52" t="s">
        <v>22</v>
      </c>
      <c r="F117" s="70" t="s">
        <v>23</v>
      </c>
      <c r="G117" s="70" t="s">
        <v>23</v>
      </c>
      <c r="H117" s="70" t="s">
        <v>23</v>
      </c>
      <c r="I117" s="70" t="s">
        <v>36</v>
      </c>
      <c r="J117" s="70" t="s">
        <v>37</v>
      </c>
      <c r="K117" s="70" t="s">
        <v>38</v>
      </c>
      <c r="L117" s="70" t="s">
        <v>23</v>
      </c>
      <c r="M117" s="70" t="s">
        <v>23</v>
      </c>
      <c r="N117" s="70"/>
      <c r="O117" s="52" t="s">
        <v>24</v>
      </c>
      <c r="P117" s="72" t="s">
        <v>25</v>
      </c>
      <c r="Q117" s="73" t="s">
        <v>26</v>
      </c>
    </row>
    <row r="118" spans="1:17" x14ac:dyDescent="0.3">
      <c r="A118" s="64"/>
      <c r="B118" s="52"/>
      <c r="C118" s="52"/>
      <c r="D118" s="64"/>
      <c r="E118" s="60"/>
      <c r="F118" s="60">
        <f>F93</f>
        <v>6.2199999999999994E-5</v>
      </c>
      <c r="G118" s="60">
        <f t="shared" ref="G118:N118" si="39">G93</f>
        <v>-7.7099999999999996E-8</v>
      </c>
      <c r="H118" s="60">
        <f t="shared" si="39"/>
        <v>-4.2719999999999998E-4</v>
      </c>
      <c r="I118" s="60">
        <f t="shared" si="39"/>
        <v>-6.7488000000000006E-2</v>
      </c>
      <c r="J118" s="60">
        <f t="shared" si="39"/>
        <v>4.0800000000000002E-5</v>
      </c>
      <c r="K118" s="60">
        <f t="shared" si="39"/>
        <v>1.925503</v>
      </c>
      <c r="L118" s="60">
        <f t="shared" si="39"/>
        <v>-7.7200000000000006E-5</v>
      </c>
      <c r="M118" s="60">
        <f t="shared" si="39"/>
        <v>8.4800000000000005E-8</v>
      </c>
      <c r="N118" s="60">
        <f t="shared" si="39"/>
        <v>2.1134999999999999E-3</v>
      </c>
      <c r="O118" s="52"/>
      <c r="P118" s="52"/>
      <c r="Q118" s="64"/>
    </row>
    <row r="119" spans="1:17" x14ac:dyDescent="0.3">
      <c r="A119" s="64">
        <v>0</v>
      </c>
      <c r="B119" s="52">
        <v>4.5</v>
      </c>
      <c r="C119" s="52">
        <f>B119*B119</f>
        <v>20.25</v>
      </c>
      <c r="D119" s="74">
        <f>LN(B119)</f>
        <v>1.5040773967762742</v>
      </c>
      <c r="E119" s="117">
        <f>E94</f>
        <v>-1.661184</v>
      </c>
      <c r="F119" s="118">
        <f>F$18*B119*$B112</f>
        <v>0.27738089999999999</v>
      </c>
      <c r="G119" s="118">
        <f>G$18*C119*$B112</f>
        <v>-1.547223525E-3</v>
      </c>
      <c r="H119" s="118">
        <f>H$18*D119*$B112</f>
        <v>-0.63675898712769896</v>
      </c>
      <c r="I119" s="118">
        <f>I$18*B119*(1-$B$8)</f>
        <v>0</v>
      </c>
      <c r="J119" s="118">
        <f t="shared" ref="J119:K134" si="40">J$18*C119*(1-$B$8)</f>
        <v>0</v>
      </c>
      <c r="K119" s="118">
        <f t="shared" si="40"/>
        <v>0</v>
      </c>
      <c r="L119" s="119">
        <f>L$18*B119*$B8*$B112</f>
        <v>-0.34427340000000006</v>
      </c>
      <c r="M119" s="119">
        <f>M$18*C119*$B8*$B112</f>
        <v>1.7017452E-3</v>
      </c>
      <c r="N119" s="119">
        <f>N$18*D119*$B8*$B112</f>
        <v>3.1502577698838756</v>
      </c>
      <c r="O119" s="75">
        <f>C116+SUM(E119:N119)</f>
        <v>-7.6491330955688248</v>
      </c>
      <c r="P119" s="66">
        <f>EXP(O119)</f>
        <v>4.7645699271798111E-4</v>
      </c>
      <c r="Q119" s="64">
        <v>1</v>
      </c>
    </row>
    <row r="120" spans="1:17" x14ac:dyDescent="0.3">
      <c r="A120" s="64">
        <v>9</v>
      </c>
      <c r="B120" s="52">
        <v>13.5</v>
      </c>
      <c r="C120" s="52">
        <f t="shared" ref="C120:C134" si="41">B120*B120</f>
        <v>182.25</v>
      </c>
      <c r="D120" s="74">
        <f t="shared" ref="D120:D134" si="42">LN(B120)</f>
        <v>2.6026896854443837</v>
      </c>
      <c r="E120" s="117">
        <f t="shared" ref="E120:E134" si="43">E95</f>
        <v>-0.1474444</v>
      </c>
      <c r="F120" s="118">
        <f>F$18*B120*$B112</f>
        <v>0.8321426999999999</v>
      </c>
      <c r="G120" s="118">
        <f>G$18*C120*$B112</f>
        <v>-1.3925011724999999E-2</v>
      </c>
      <c r="H120" s="118">
        <f>H$18*D120*$B112</f>
        <v>-1.1018622123192441</v>
      </c>
      <c r="I120" s="118">
        <f t="shared" ref="I120:I134" si="44">I$18*B120*(1-$B$8)</f>
        <v>0</v>
      </c>
      <c r="J120" s="118">
        <f t="shared" si="40"/>
        <v>0</v>
      </c>
      <c r="K120" s="118">
        <f t="shared" si="40"/>
        <v>0</v>
      </c>
      <c r="L120" s="119">
        <f>L$18*B120*$B8*$B112</f>
        <v>-1.0328202</v>
      </c>
      <c r="M120" s="119">
        <f>M$18*C120*$B8*$B112</f>
        <v>1.53157068E-2</v>
      </c>
      <c r="N120" s="119">
        <f>N$18*D120*$B8*$B112</f>
        <v>5.4512775883350244</v>
      </c>
      <c r="O120" s="75">
        <f>C116+SUM(E120:N120)</f>
        <v>-4.4320257289092213</v>
      </c>
      <c r="P120" s="66">
        <f t="shared" ref="P120:P134" si="45">EXP(O120)</f>
        <v>1.189037857613876E-2</v>
      </c>
      <c r="Q120" s="74">
        <f>Q119*(1-(P119*($A120-$A119)/(1+P119*($A120-$A119)/2)))</f>
        <v>0.99572106135162008</v>
      </c>
    </row>
    <row r="121" spans="1:17" x14ac:dyDescent="0.3">
      <c r="A121" s="64">
        <v>18</v>
      </c>
      <c r="B121" s="52">
        <v>21</v>
      </c>
      <c r="C121" s="52">
        <f t="shared" si="41"/>
        <v>441</v>
      </c>
      <c r="D121" s="74">
        <f t="shared" si="42"/>
        <v>3.044522437723423</v>
      </c>
      <c r="E121" s="117">
        <f t="shared" si="43"/>
        <v>0.31958409999999998</v>
      </c>
      <c r="F121" s="118">
        <f>F$18*B121*$B112</f>
        <v>1.2944442</v>
      </c>
      <c r="G121" s="118">
        <f>G$18*C121*$B112</f>
        <v>-3.3695090099999998E-2</v>
      </c>
      <c r="H121" s="118">
        <f>H$18*D121*$B112</f>
        <v>-1.2889144055268873</v>
      </c>
      <c r="I121" s="118">
        <f t="shared" si="44"/>
        <v>0</v>
      </c>
      <c r="J121" s="118">
        <f t="shared" si="40"/>
        <v>0</v>
      </c>
      <c r="K121" s="118">
        <f t="shared" si="40"/>
        <v>0</v>
      </c>
      <c r="L121" s="119">
        <f>L$18*B121*$B8*$B112</f>
        <v>-1.6066092000000001</v>
      </c>
      <c r="M121" s="119">
        <f>M$18*C121*$B8*$B112</f>
        <v>3.7060228799999997E-2</v>
      </c>
      <c r="N121" s="119">
        <f>N$18*D121*$B8*$B112</f>
        <v>6.3766867885792982</v>
      </c>
      <c r="O121" s="75">
        <f>C116+SUM(E121:N121)</f>
        <v>-3.3361532782475907</v>
      </c>
      <c r="P121" s="66">
        <f t="shared" si="45"/>
        <v>3.5573536359297941E-2</v>
      </c>
      <c r="Q121" s="74">
        <f t="shared" ref="Q121:Q134" si="46">Q120*(1-(P120*($A121-$A120)/(1+P120*($A121-$A120)/2)))</f>
        <v>0.89457742076729541</v>
      </c>
    </row>
    <row r="122" spans="1:17" x14ac:dyDescent="0.3">
      <c r="A122" s="64">
        <v>24</v>
      </c>
      <c r="B122" s="52">
        <v>27</v>
      </c>
      <c r="C122" s="52">
        <f t="shared" si="41"/>
        <v>729</v>
      </c>
      <c r="D122" s="74">
        <f t="shared" si="42"/>
        <v>3.2958368660043291</v>
      </c>
      <c r="E122" s="117">
        <f t="shared" si="43"/>
        <v>0.4474651</v>
      </c>
      <c r="F122" s="118">
        <f>F$18*B122*$B112</f>
        <v>1.6642853999999998</v>
      </c>
      <c r="G122" s="118">
        <f>G$18*C122*$B112</f>
        <v>-5.5700046899999994E-2</v>
      </c>
      <c r="H122" s="118">
        <f>H$18*D122*$B112</f>
        <v>-1.3953096755746359</v>
      </c>
      <c r="I122" s="118">
        <f t="shared" si="44"/>
        <v>0</v>
      </c>
      <c r="J122" s="118">
        <f t="shared" si="40"/>
        <v>0</v>
      </c>
      <c r="K122" s="118">
        <f t="shared" si="40"/>
        <v>0</v>
      </c>
      <c r="L122" s="119">
        <f>L$18*B122*$B8*$B112</f>
        <v>-2.0656403999999999</v>
      </c>
      <c r="M122" s="119">
        <f>M$18*C122*$B8*$B112</f>
        <v>6.1262827200000002E-2</v>
      </c>
      <c r="N122" s="119">
        <f>N$18*D122*$B8*$B112</f>
        <v>6.9030594553534481</v>
      </c>
      <c r="O122" s="75">
        <f>C116+SUM(E122:N122)</f>
        <v>-2.8752872399211897</v>
      </c>
      <c r="P122" s="66">
        <f t="shared" si="45"/>
        <v>5.6399936863446423E-2</v>
      </c>
      <c r="Q122" s="74">
        <f t="shared" si="46"/>
        <v>0.72204996184311143</v>
      </c>
    </row>
    <row r="123" spans="1:17" x14ac:dyDescent="0.3">
      <c r="A123" s="64">
        <v>30</v>
      </c>
      <c r="B123" s="52">
        <v>33</v>
      </c>
      <c r="C123" s="52">
        <f t="shared" si="41"/>
        <v>1089</v>
      </c>
      <c r="D123" s="74">
        <f t="shared" si="42"/>
        <v>3.4965075614664802</v>
      </c>
      <c r="E123" s="117">
        <f t="shared" si="43"/>
        <v>0.27174900000000002</v>
      </c>
      <c r="F123" s="118">
        <f>F$18*B123*$B112</f>
        <v>2.0341266</v>
      </c>
      <c r="G123" s="118">
        <f>G$18*C123*$B112</f>
        <v>-8.3206242900000005E-2</v>
      </c>
      <c r="H123" s="118">
        <f>H$18*D123*$B112</f>
        <v>-1.4802646579861538</v>
      </c>
      <c r="I123" s="118">
        <f t="shared" si="44"/>
        <v>0</v>
      </c>
      <c r="J123" s="118">
        <f t="shared" si="40"/>
        <v>0</v>
      </c>
      <c r="K123" s="118">
        <f t="shared" si="40"/>
        <v>0</v>
      </c>
      <c r="L123" s="119">
        <f>L$18*B123*$B8*$B112</f>
        <v>-2.5246716</v>
      </c>
      <c r="M123" s="119">
        <f>M$18*C123*$B8*$B112</f>
        <v>9.1516075200000005E-2</v>
      </c>
      <c r="N123" s="119">
        <f>N$18*D123*$B8*$B112</f>
        <v>7.3233599125789706</v>
      </c>
      <c r="O123" s="75">
        <f>C116+SUM(E123:N123)</f>
        <v>-2.8021008131071845</v>
      </c>
      <c r="P123" s="66">
        <f t="shared" si="45"/>
        <v>6.0682446144729028E-2</v>
      </c>
      <c r="Q123" s="74">
        <f t="shared" si="46"/>
        <v>0.51306820239699746</v>
      </c>
    </row>
    <row r="124" spans="1:17" x14ac:dyDescent="0.3">
      <c r="A124" s="64">
        <v>36</v>
      </c>
      <c r="B124" s="52">
        <v>39</v>
      </c>
      <c r="C124" s="52">
        <f t="shared" si="41"/>
        <v>1521</v>
      </c>
      <c r="D124" s="74">
        <f t="shared" si="42"/>
        <v>3.6635616461296463</v>
      </c>
      <c r="E124" s="117">
        <f t="shared" si="43"/>
        <v>0</v>
      </c>
      <c r="F124" s="118">
        <f>F$18*B124*$B112</f>
        <v>2.4039677999999998</v>
      </c>
      <c r="G124" s="118">
        <f>G$18*C124*$B112</f>
        <v>-0.1162136781</v>
      </c>
      <c r="H124" s="118">
        <f>H$18*D124*$B112</f>
        <v>-1.5509878734095455</v>
      </c>
      <c r="I124" s="118">
        <f t="shared" si="44"/>
        <v>0</v>
      </c>
      <c r="J124" s="118">
        <f t="shared" si="40"/>
        <v>0</v>
      </c>
      <c r="K124" s="118">
        <f t="shared" si="40"/>
        <v>0</v>
      </c>
      <c r="L124" s="119">
        <f>L$18*B124*$B8*$B112</f>
        <v>-2.9837028000000001</v>
      </c>
      <c r="M124" s="119">
        <f>M$18*C124*$B8*$B112</f>
        <v>0.12781997280000001</v>
      </c>
      <c r="N124" s="119">
        <f>N$18*D124*$B8*$B112</f>
        <v>7.6732511012431521</v>
      </c>
      <c r="O124" s="75">
        <f>C116+SUM(E124:N124)</f>
        <v>-2.8805753774663945</v>
      </c>
      <c r="P124" s="66">
        <f t="shared" si="45"/>
        <v>5.6102473446701336E-2</v>
      </c>
      <c r="Q124" s="74">
        <f t="shared" si="46"/>
        <v>0.35503273690487397</v>
      </c>
    </row>
    <row r="125" spans="1:17" x14ac:dyDescent="0.3">
      <c r="A125" s="64">
        <v>42</v>
      </c>
      <c r="B125" s="52">
        <v>45</v>
      </c>
      <c r="C125" s="52">
        <f t="shared" si="41"/>
        <v>2025</v>
      </c>
      <c r="D125" s="74">
        <f t="shared" si="42"/>
        <v>3.8066624897703196</v>
      </c>
      <c r="E125" s="117">
        <f t="shared" si="43"/>
        <v>-0.32733040000000002</v>
      </c>
      <c r="F125" s="118">
        <f>F$18*B125*$B112</f>
        <v>2.773809</v>
      </c>
      <c r="G125" s="118">
        <f>G$18*C125*$B112</f>
        <v>-0.15472235249999999</v>
      </c>
      <c r="H125" s="118">
        <f>H$18*D125*$B112</f>
        <v>-1.6115703596892117</v>
      </c>
      <c r="I125" s="118">
        <f t="shared" si="44"/>
        <v>0</v>
      </c>
      <c r="J125" s="118">
        <f t="shared" si="40"/>
        <v>0</v>
      </c>
      <c r="K125" s="118">
        <f t="shared" si="40"/>
        <v>0</v>
      </c>
      <c r="L125" s="119">
        <f>L$18*B125*$B8*$B112</f>
        <v>-3.4427340000000002</v>
      </c>
      <c r="M125" s="119">
        <f>M$18*C125*$B8*$B112</f>
        <v>0.17017452000000002</v>
      </c>
      <c r="N125" s="119">
        <f>N$18*D125*$B8*$B112</f>
        <v>7.9729727415804037</v>
      </c>
      <c r="O125" s="75">
        <f>C116+SUM(E125:N125)</f>
        <v>-3.0541107506088094</v>
      </c>
      <c r="P125" s="66">
        <f t="shared" si="45"/>
        <v>4.7164643258094975E-2</v>
      </c>
      <c r="Q125" s="74">
        <f t="shared" si="46"/>
        <v>0.25274006454069248</v>
      </c>
    </row>
    <row r="126" spans="1:17" x14ac:dyDescent="0.3">
      <c r="A126" s="64">
        <v>48</v>
      </c>
      <c r="B126" s="52">
        <v>51</v>
      </c>
      <c r="C126" s="52">
        <f t="shared" si="41"/>
        <v>2601</v>
      </c>
      <c r="D126" s="74">
        <f t="shared" si="42"/>
        <v>3.9318256327243257</v>
      </c>
      <c r="E126" s="117">
        <f t="shared" si="43"/>
        <v>-0.63804329999999998</v>
      </c>
      <c r="F126" s="118">
        <f>F$18*B126*$B112</f>
        <v>3.1436501999999997</v>
      </c>
      <c r="G126" s="118">
        <f>G$18*C126*$B112</f>
        <v>-0.1987322661</v>
      </c>
      <c r="H126" s="118">
        <f>H$18*D126*$B112</f>
        <v>-1.6645588271071334</v>
      </c>
      <c r="I126" s="118">
        <f t="shared" si="44"/>
        <v>0</v>
      </c>
      <c r="J126" s="118">
        <f t="shared" si="40"/>
        <v>0</v>
      </c>
      <c r="K126" s="118">
        <f t="shared" si="40"/>
        <v>0</v>
      </c>
      <c r="L126" s="119">
        <f>L$18*B126*$B8*$B112</f>
        <v>-3.9017652000000003</v>
      </c>
      <c r="M126" s="119">
        <f>M$18*C126*$B8*$B112</f>
        <v>0.21857971679999999</v>
      </c>
      <c r="N126" s="119">
        <f>N$18*D126*$B8*$B112</f>
        <v>8.235124253489996</v>
      </c>
      <c r="O126" s="75">
        <f>C116+SUM(E126:N126)</f>
        <v>-3.2404553229171391</v>
      </c>
      <c r="P126" s="66">
        <f t="shared" si="45"/>
        <v>3.9146066939116965E-2</v>
      </c>
      <c r="Q126" s="74">
        <f t="shared" si="46"/>
        <v>0.19008325312805488</v>
      </c>
    </row>
    <row r="127" spans="1:17" x14ac:dyDescent="0.3">
      <c r="A127" s="64">
        <v>54</v>
      </c>
      <c r="B127" s="52">
        <v>57</v>
      </c>
      <c r="C127" s="52">
        <f t="shared" si="41"/>
        <v>3249</v>
      </c>
      <c r="D127" s="74">
        <f t="shared" si="42"/>
        <v>4.0430512678345503</v>
      </c>
      <c r="E127" s="117">
        <f t="shared" si="43"/>
        <v>-0.86397400000000002</v>
      </c>
      <c r="F127" s="118">
        <f>F$18*B127*$B112</f>
        <v>3.5134913999999999</v>
      </c>
      <c r="G127" s="118">
        <f>G$18*C127*$B112</f>
        <v>-0.24824341890000001</v>
      </c>
      <c r="H127" s="118">
        <f>H$18*D127*$B112</f>
        <v>-1.7116467781043494</v>
      </c>
      <c r="I127" s="118">
        <f t="shared" si="44"/>
        <v>0</v>
      </c>
      <c r="J127" s="118">
        <f t="shared" si="40"/>
        <v>0</v>
      </c>
      <c r="K127" s="118">
        <f t="shared" si="40"/>
        <v>0</v>
      </c>
      <c r="L127" s="119">
        <f>L$18*B127*$B8*$B112</f>
        <v>-4.3607964000000008</v>
      </c>
      <c r="M127" s="119">
        <f>M$18*C127*$B8*$B112</f>
        <v>0.2730355632</v>
      </c>
      <c r="N127" s="119">
        <f>N$18*D127*$B8*$B112</f>
        <v>8.4680839548772067</v>
      </c>
      <c r="O127" s="75">
        <f>C116+SUM(E127:N127)</f>
        <v>-3.3647595789271456</v>
      </c>
      <c r="P127" s="66">
        <f t="shared" si="45"/>
        <v>3.4570326553961146E-2</v>
      </c>
      <c r="Q127" s="74">
        <f t="shared" si="46"/>
        <v>0.15012930267864363</v>
      </c>
    </row>
    <row r="128" spans="1:17" x14ac:dyDescent="0.3">
      <c r="A128" s="64">
        <v>60</v>
      </c>
      <c r="B128" s="52">
        <v>63</v>
      </c>
      <c r="C128" s="52">
        <f t="shared" si="41"/>
        <v>3969</v>
      </c>
      <c r="D128" s="74">
        <f t="shared" si="42"/>
        <v>4.1431347263915326</v>
      </c>
      <c r="E128" s="117">
        <f t="shared" si="43"/>
        <v>-1.081046</v>
      </c>
      <c r="F128" s="118">
        <f>F$18*B128*$B112</f>
        <v>3.8833325999999997</v>
      </c>
      <c r="G128" s="118">
        <f>G$18*C128*$B112</f>
        <v>-0.30325581089999998</v>
      </c>
      <c r="H128" s="118">
        <f>H$18*D128*$B112</f>
        <v>-1.7540176307184323</v>
      </c>
      <c r="I128" s="118">
        <f t="shared" si="44"/>
        <v>0</v>
      </c>
      <c r="J128" s="118">
        <f t="shared" si="40"/>
        <v>0</v>
      </c>
      <c r="K128" s="118">
        <f t="shared" si="40"/>
        <v>0</v>
      </c>
      <c r="L128" s="119">
        <f>L$18*B128*$B8*$B112</f>
        <v>-4.8198276</v>
      </c>
      <c r="M128" s="119">
        <f>M$18*C128*$B8*$B112</f>
        <v>0.33354205920000002</v>
      </c>
      <c r="N128" s="119">
        <f>N$18*D128*$B8*$B112</f>
        <v>8.6777066070304461</v>
      </c>
      <c r="O128" s="75">
        <f>C116+SUM(E128:N128)</f>
        <v>-3.4982756753879878</v>
      </c>
      <c r="P128" s="66">
        <f t="shared" si="45"/>
        <v>3.0249498432456518E-2</v>
      </c>
      <c r="Q128" s="74">
        <f t="shared" si="46"/>
        <v>0.12191529132301253</v>
      </c>
    </row>
    <row r="129" spans="1:17" x14ac:dyDescent="0.3">
      <c r="A129" s="64">
        <v>66</v>
      </c>
      <c r="B129" s="52">
        <v>69</v>
      </c>
      <c r="C129" s="52">
        <f t="shared" si="41"/>
        <v>4761</v>
      </c>
      <c r="D129" s="74">
        <f t="shared" si="42"/>
        <v>4.2341065045972597</v>
      </c>
      <c r="E129" s="117">
        <f t="shared" si="43"/>
        <v>-1.3052319999999999</v>
      </c>
      <c r="F129" s="118">
        <f>F$18*B129*$B112</f>
        <v>4.253173799999999</v>
      </c>
      <c r="G129" s="118">
        <f>G$18*C129*$B112</f>
        <v>-0.36376944209999995</v>
      </c>
      <c r="H129" s="118">
        <f>H$18*D129*$B112</f>
        <v>-1.7925310060750737</v>
      </c>
      <c r="I129" s="118">
        <f t="shared" si="44"/>
        <v>0</v>
      </c>
      <c r="J129" s="118">
        <f t="shared" si="40"/>
        <v>0</v>
      </c>
      <c r="K129" s="118">
        <f t="shared" si="40"/>
        <v>0</v>
      </c>
      <c r="L129" s="119">
        <f>L$18*B129*$B8*$B112</f>
        <v>-5.2788588000000001</v>
      </c>
      <c r="M129" s="119">
        <f>M$18*C129*$B8*$B112</f>
        <v>0.4000992048</v>
      </c>
      <c r="N129" s="119">
        <f>N$18*D129*$B8*$B112</f>
        <v>8.8682450405891124</v>
      </c>
      <c r="O129" s="75">
        <f>C116+SUM(E129:N129)</f>
        <v>-3.653583102785964</v>
      </c>
      <c r="P129" s="66">
        <f t="shared" si="45"/>
        <v>2.5898166538907058E-2</v>
      </c>
      <c r="Q129" s="74">
        <f t="shared" si="46"/>
        <v>0.10162898464644439</v>
      </c>
    </row>
    <row r="130" spans="1:17" x14ac:dyDescent="0.3">
      <c r="A130" s="64">
        <v>72</v>
      </c>
      <c r="B130" s="52">
        <v>78</v>
      </c>
      <c r="C130" s="52">
        <f t="shared" si="41"/>
        <v>6084</v>
      </c>
      <c r="D130" s="74">
        <f t="shared" si="42"/>
        <v>4.3567088266895917</v>
      </c>
      <c r="E130" s="117">
        <f t="shared" si="43"/>
        <v>-1.5836669999999999</v>
      </c>
      <c r="F130" s="118">
        <f>F$18*B130*$B112</f>
        <v>4.8079355999999995</v>
      </c>
      <c r="G130" s="118">
        <f>G$18*C130*$B112</f>
        <v>-0.46485471239999998</v>
      </c>
      <c r="H130" s="118">
        <f>H$18*D130*$B112</f>
        <v>-1.8444353366649373</v>
      </c>
      <c r="I130" s="118">
        <f t="shared" si="44"/>
        <v>0</v>
      </c>
      <c r="J130" s="118">
        <f t="shared" si="40"/>
        <v>0</v>
      </c>
      <c r="K130" s="118">
        <f t="shared" si="40"/>
        <v>0</v>
      </c>
      <c r="L130" s="119">
        <f>L$18*B130*$B8*$B112</f>
        <v>-5.9674056000000002</v>
      </c>
      <c r="M130" s="119">
        <f>M$18*C130*$B8*$B112</f>
        <v>0.51127989120000006</v>
      </c>
      <c r="N130" s="119">
        <f>N$18*D130*$B8*$B112</f>
        <v>9.1250329682615767</v>
      </c>
      <c r="O130" s="75">
        <f>C116+SUM(E130:N130)</f>
        <v>-3.8508240896033632</v>
      </c>
      <c r="P130" s="66">
        <f t="shared" si="45"/>
        <v>2.1262207252617904E-2</v>
      </c>
      <c r="Q130" s="74">
        <f t="shared" si="46"/>
        <v>8.6975456932478823E-2</v>
      </c>
    </row>
    <row r="131" spans="1:17" x14ac:dyDescent="0.3">
      <c r="A131" s="64">
        <v>84</v>
      </c>
      <c r="B131" s="52">
        <v>90</v>
      </c>
      <c r="C131" s="52">
        <f t="shared" si="41"/>
        <v>8100</v>
      </c>
      <c r="D131" s="74">
        <f t="shared" si="42"/>
        <v>4.499809670330265</v>
      </c>
      <c r="E131" s="117">
        <f t="shared" si="43"/>
        <v>-1.896407</v>
      </c>
      <c r="F131" s="118">
        <f>F$18*B131*$B112</f>
        <v>5.5476179999999999</v>
      </c>
      <c r="G131" s="118">
        <f>G$18*C131*$B112</f>
        <v>-0.61888940999999997</v>
      </c>
      <c r="H131" s="118">
        <f>H$18*D131*$B112</f>
        <v>-1.9050178229446033</v>
      </c>
      <c r="I131" s="118">
        <f t="shared" si="44"/>
        <v>0</v>
      </c>
      <c r="J131" s="118">
        <f t="shared" si="40"/>
        <v>0</v>
      </c>
      <c r="K131" s="118">
        <f t="shared" si="40"/>
        <v>0</v>
      </c>
      <c r="L131" s="119">
        <f>L$18*B131*$B8*$B112</f>
        <v>-6.8854680000000004</v>
      </c>
      <c r="M131" s="119">
        <f>M$18*C131*$B8*$B112</f>
        <v>0.68069808000000009</v>
      </c>
      <c r="N131" s="119">
        <f>N$18*D131*$B8*$B112</f>
        <v>9.4247546085988265</v>
      </c>
      <c r="O131" s="75">
        <f>C116+SUM(E131:N131)</f>
        <v>-4.0874214443457788</v>
      </c>
      <c r="P131" s="66">
        <f t="shared" si="45"/>
        <v>1.6782452300940078E-2</v>
      </c>
      <c r="Q131" s="74">
        <f t="shared" si="46"/>
        <v>6.7294711205414262E-2</v>
      </c>
    </row>
    <row r="132" spans="1:17" x14ac:dyDescent="0.3">
      <c r="A132" s="64">
        <v>96</v>
      </c>
      <c r="B132" s="52">
        <v>102</v>
      </c>
      <c r="C132" s="52">
        <f t="shared" si="41"/>
        <v>10404</v>
      </c>
      <c r="D132" s="74">
        <f t="shared" si="42"/>
        <v>4.6249728132842707</v>
      </c>
      <c r="E132" s="117">
        <f t="shared" si="43"/>
        <v>-2.2450519999999998</v>
      </c>
      <c r="F132" s="118">
        <f>F$18*B132*$B112</f>
        <v>6.2873003999999995</v>
      </c>
      <c r="G132" s="118">
        <f>G$18*C132*$B112</f>
        <v>-0.7949290644</v>
      </c>
      <c r="H132" s="118">
        <f>H$18*D132*$B112</f>
        <v>-1.9580062903625248</v>
      </c>
      <c r="I132" s="118">
        <f t="shared" si="44"/>
        <v>0</v>
      </c>
      <c r="J132" s="118">
        <f t="shared" si="40"/>
        <v>0</v>
      </c>
      <c r="K132" s="118">
        <f t="shared" si="40"/>
        <v>0</v>
      </c>
      <c r="L132" s="119">
        <f>L$18*B132*$B8*$B112</f>
        <v>-7.8035304000000005</v>
      </c>
      <c r="M132" s="119">
        <f>M$18*C132*$B8*$B112</f>
        <v>0.87431886719999996</v>
      </c>
      <c r="N132" s="119">
        <f>N$18*D132*$B8*$B112</f>
        <v>9.6869061205084179</v>
      </c>
      <c r="O132" s="75">
        <f>C116+SUM(E132:N132)</f>
        <v>-4.3877022670541095</v>
      </c>
      <c r="P132" s="66">
        <f t="shared" si="45"/>
        <v>1.2429255544913488E-2</v>
      </c>
      <c r="Q132" s="74">
        <f t="shared" si="46"/>
        <v>5.4982084279036648E-2</v>
      </c>
    </row>
    <row r="133" spans="1:17" x14ac:dyDescent="0.3">
      <c r="A133" s="64">
        <v>108</v>
      </c>
      <c r="B133" s="52">
        <v>114</v>
      </c>
      <c r="C133" s="52">
        <f t="shared" si="41"/>
        <v>12996</v>
      </c>
      <c r="D133" s="74">
        <f t="shared" si="42"/>
        <v>4.7361984483944957</v>
      </c>
      <c r="E133" s="117">
        <f t="shared" si="43"/>
        <v>-2.702064</v>
      </c>
      <c r="F133" s="118">
        <f>F$18*B133*$B112</f>
        <v>7.0269827999999999</v>
      </c>
      <c r="G133" s="118">
        <f>G$18*C133*$B112</f>
        <v>-0.99297367560000005</v>
      </c>
      <c r="H133" s="118">
        <f>H$18*D133*$B112</f>
        <v>-2.0050942413597412</v>
      </c>
      <c r="I133" s="118">
        <f t="shared" si="44"/>
        <v>0</v>
      </c>
      <c r="J133" s="118">
        <f t="shared" si="40"/>
        <v>0</v>
      </c>
      <c r="K133" s="118">
        <f t="shared" si="40"/>
        <v>0</v>
      </c>
      <c r="L133" s="119">
        <f>L$18*B133*$B8*$B112</f>
        <v>-8.7215928000000016</v>
      </c>
      <c r="M133" s="119">
        <f>M$18*C133*$B8*$B112</f>
        <v>1.0921422528</v>
      </c>
      <c r="N133" s="119">
        <f>N$18*D133*$B8*$B112</f>
        <v>9.9198658218956304</v>
      </c>
      <c r="O133" s="75">
        <f>C116+SUM(E133:N133)</f>
        <v>-4.8174437422641141</v>
      </c>
      <c r="P133" s="66">
        <f t="shared" si="45"/>
        <v>8.087434304622821E-3</v>
      </c>
      <c r="Q133" s="74">
        <f t="shared" si="46"/>
        <v>4.7350571875434531E-2</v>
      </c>
    </row>
    <row r="134" spans="1:17" x14ac:dyDescent="0.3">
      <c r="A134" s="76">
        <v>120</v>
      </c>
      <c r="B134" s="77">
        <v>126</v>
      </c>
      <c r="C134" s="77">
        <f t="shared" si="41"/>
        <v>15876</v>
      </c>
      <c r="D134" s="78">
        <f t="shared" si="42"/>
        <v>4.836281906951478</v>
      </c>
      <c r="E134" s="120">
        <f t="shared" si="43"/>
        <v>-2.6875589999999998</v>
      </c>
      <c r="F134" s="121">
        <f>F$18*B134*$B112</f>
        <v>7.7666651999999994</v>
      </c>
      <c r="G134" s="121">
        <f>G$18*C134*$B112</f>
        <v>-1.2130232435999999</v>
      </c>
      <c r="H134" s="121">
        <f>H$18*D134*$B112</f>
        <v>-2.0474650939738241</v>
      </c>
      <c r="I134" s="121">
        <f t="shared" si="44"/>
        <v>0</v>
      </c>
      <c r="J134" s="121">
        <f t="shared" si="40"/>
        <v>0</v>
      </c>
      <c r="K134" s="121">
        <f t="shared" si="40"/>
        <v>0</v>
      </c>
      <c r="L134" s="121">
        <f>L$18*B134*$B8*$B112</f>
        <v>-9.6396552</v>
      </c>
      <c r="M134" s="121">
        <f>M$18*C134*$B8*$B112</f>
        <v>1.3341682368000001</v>
      </c>
      <c r="N134" s="121">
        <f>N$18*D134*$B8*$B112</f>
        <v>10.129488474048872</v>
      </c>
      <c r="O134" s="79">
        <f>C116+SUM(E134:N134)</f>
        <v>-4.7920905267249534</v>
      </c>
      <c r="P134" s="42">
        <f t="shared" si="45"/>
        <v>8.2950981189398709E-3</v>
      </c>
      <c r="Q134" s="74">
        <f t="shared" si="46"/>
        <v>4.2967903460782428E-2</v>
      </c>
    </row>
    <row r="135" spans="1:17" x14ac:dyDescent="0.3">
      <c r="A135" s="71" t="s">
        <v>9</v>
      </c>
      <c r="B135" s="52"/>
      <c r="C135" s="52"/>
      <c r="D135" s="84"/>
      <c r="E135" s="58"/>
      <c r="F135" s="80"/>
      <c r="G135" s="80"/>
      <c r="H135" s="80"/>
      <c r="I135" s="80"/>
      <c r="J135" s="80"/>
      <c r="K135" s="80"/>
      <c r="L135" s="43"/>
      <c r="M135" s="43"/>
      <c r="N135" s="43"/>
      <c r="O135" s="52"/>
      <c r="P135" s="52"/>
      <c r="Q135" s="116">
        <f ca="1">INDIRECT(ADDRESS(ROW(Q119)+MATCH(0.5,Q120:Q134,-1),COLUMN(A119),2,1))+(INDIRECT(ADDRESS(ROW(Q119)+MATCH(0.5,Q120:Q134,-1)+1,COLUMN(A119),2,1))-INDIRECT(ADDRESS(ROW(Q119)+MATCH(0.5,Q120:Q134,-1),COLUMN(A119),2,1)))*(INDIRECT(ADDRESS(ROW(Q119)+MATCH(0.5,Q120:Q134,-1),COLUMN(),2,1))-0.5)/(INDIRECT(ADDRESS(ROW(Q119)+MATCH(0.5,Q120:Q134,-1),COLUMN(),2,1))-INDIRECT(ADDRESS(ROW(Q119)+MATCH(0.5,Q120:Q134,-1)+1,COLUMN(),2,1)))</f>
        <v>30.496149482255884</v>
      </c>
    </row>
    <row r="136" spans="1:17" x14ac:dyDescent="0.3">
      <c r="A136" s="64" t="s">
        <v>10</v>
      </c>
      <c r="B136" s="52">
        <v>1021</v>
      </c>
      <c r="C136" s="43">
        <f>HLOOKUP(B136,E136:O137,2)</f>
        <v>0</v>
      </c>
      <c r="D136" s="64"/>
      <c r="E136" s="65">
        <v>721</v>
      </c>
      <c r="F136" s="52">
        <f t="shared" ref="F136:O136" si="47">E136+60</f>
        <v>781</v>
      </c>
      <c r="G136" s="52">
        <f t="shared" si="47"/>
        <v>841</v>
      </c>
      <c r="H136" s="52">
        <f t="shared" si="47"/>
        <v>901</v>
      </c>
      <c r="I136" s="52">
        <f t="shared" si="47"/>
        <v>961</v>
      </c>
      <c r="J136" s="52">
        <f t="shared" si="47"/>
        <v>1021</v>
      </c>
      <c r="K136" s="52">
        <f t="shared" si="47"/>
        <v>1081</v>
      </c>
      <c r="L136" s="52">
        <f t="shared" si="47"/>
        <v>1141</v>
      </c>
      <c r="M136" s="52">
        <f t="shared" si="47"/>
        <v>1201</v>
      </c>
      <c r="N136" s="52">
        <f t="shared" si="47"/>
        <v>1261</v>
      </c>
      <c r="O136" s="52">
        <f t="shared" si="47"/>
        <v>1321</v>
      </c>
      <c r="P136" s="52"/>
      <c r="Q136" s="64"/>
    </row>
    <row r="137" spans="1:17" x14ac:dyDescent="0.3">
      <c r="A137" s="64" t="s">
        <v>11</v>
      </c>
      <c r="B137" s="58">
        <f>B136+30</f>
        <v>1051</v>
      </c>
      <c r="C137" s="66"/>
      <c r="D137" s="64"/>
      <c r="E137" s="52">
        <f>E112</f>
        <v>-1.6694659999999999</v>
      </c>
      <c r="F137" s="52">
        <f t="shared" ref="F137:O137" si="48">F112</f>
        <v>-1.2519560000000001</v>
      </c>
      <c r="G137" s="52">
        <f t="shared" si="48"/>
        <v>-0.90675859999999997</v>
      </c>
      <c r="H137" s="52">
        <f t="shared" si="48"/>
        <v>-0.57228559999999995</v>
      </c>
      <c r="I137" s="52">
        <f t="shared" si="48"/>
        <v>-0.292431</v>
      </c>
      <c r="J137" s="52">
        <f t="shared" si="48"/>
        <v>0</v>
      </c>
      <c r="K137" s="52">
        <f t="shared" si="48"/>
        <v>0.32376650000000001</v>
      </c>
      <c r="L137" s="52">
        <f t="shared" si="48"/>
        <v>0.61516199999999999</v>
      </c>
      <c r="M137" s="52">
        <f t="shared" si="48"/>
        <v>0.93661280000000002</v>
      </c>
      <c r="N137" s="52">
        <f t="shared" si="48"/>
        <v>1.291496</v>
      </c>
      <c r="O137" s="52">
        <f t="shared" si="48"/>
        <v>1.5637030000000001</v>
      </c>
      <c r="P137" s="52"/>
      <c r="Q137" s="64"/>
    </row>
    <row r="138" spans="1:17" x14ac:dyDescent="0.3">
      <c r="A138" s="67" t="s">
        <v>34</v>
      </c>
      <c r="B138" s="52"/>
      <c r="C138" s="66">
        <f>D138*B137</f>
        <v>-12.1191861</v>
      </c>
      <c r="D138" s="64">
        <f>D113</f>
        <v>-1.1531100000000001E-2</v>
      </c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64"/>
    </row>
    <row r="139" spans="1:17" x14ac:dyDescent="0.3">
      <c r="A139" s="64" t="s">
        <v>13</v>
      </c>
      <c r="B139" s="52"/>
      <c r="C139" s="66">
        <f>(1-B$7)*D139*B137</f>
        <v>0</v>
      </c>
      <c r="D139" s="64">
        <f>D114</f>
        <v>-2.1450000000000001E-4</v>
      </c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64"/>
    </row>
    <row r="140" spans="1:17" x14ac:dyDescent="0.3">
      <c r="A140" s="64" t="s">
        <v>39</v>
      </c>
      <c r="B140" s="52"/>
      <c r="C140" s="89">
        <f>((1-B$8)*D140+B$8*E140)*B137</f>
        <v>0.43994859999999997</v>
      </c>
      <c r="D140" s="64">
        <f>D115</f>
        <v>3.5607E-3</v>
      </c>
      <c r="E140" s="68">
        <f>E115</f>
        <v>4.1859999999999998E-4</v>
      </c>
      <c r="F140" s="52"/>
      <c r="G140" s="52"/>
      <c r="H140" s="52"/>
      <c r="I140" s="52"/>
      <c r="J140" s="52"/>
      <c r="K140" s="52"/>
      <c r="L140" s="52" t="s">
        <v>35</v>
      </c>
      <c r="M140" s="52" t="s">
        <v>35</v>
      </c>
      <c r="N140" s="52" t="s">
        <v>35</v>
      </c>
      <c r="O140" s="52"/>
      <c r="P140" s="52"/>
      <c r="Q140" s="64"/>
    </row>
    <row r="141" spans="1:17" x14ac:dyDescent="0.3">
      <c r="A141" s="69" t="s">
        <v>14</v>
      </c>
      <c r="B141" s="70"/>
      <c r="C141" s="66">
        <f>C$9+C136+SUM(C138:C140)</f>
        <v>-8.8090289000000013</v>
      </c>
      <c r="D141" s="64"/>
      <c r="E141" s="52"/>
      <c r="F141" s="70" t="s">
        <v>15</v>
      </c>
      <c r="G141" s="70" t="s">
        <v>16</v>
      </c>
      <c r="H141" s="70" t="s">
        <v>17</v>
      </c>
      <c r="I141" s="52" t="s">
        <v>35</v>
      </c>
      <c r="J141" s="52" t="s">
        <v>35</v>
      </c>
      <c r="K141" s="52" t="s">
        <v>35</v>
      </c>
      <c r="L141" s="70" t="s">
        <v>36</v>
      </c>
      <c r="M141" s="70" t="s">
        <v>16</v>
      </c>
      <c r="N141" s="70" t="s">
        <v>17</v>
      </c>
      <c r="O141" s="52"/>
      <c r="P141" s="52"/>
      <c r="Q141" s="64"/>
    </row>
    <row r="142" spans="1:17" x14ac:dyDescent="0.3">
      <c r="A142" s="71" t="s">
        <v>18</v>
      </c>
      <c r="B142" s="52" t="s">
        <v>19</v>
      </c>
      <c r="C142" s="52" t="s">
        <v>20</v>
      </c>
      <c r="D142" s="64" t="s">
        <v>21</v>
      </c>
      <c r="E142" s="52" t="s">
        <v>22</v>
      </c>
      <c r="F142" s="70" t="s">
        <v>23</v>
      </c>
      <c r="G142" s="70" t="s">
        <v>23</v>
      </c>
      <c r="H142" s="70" t="s">
        <v>23</v>
      </c>
      <c r="I142" s="70" t="s">
        <v>36</v>
      </c>
      <c r="J142" s="70" t="s">
        <v>37</v>
      </c>
      <c r="K142" s="70" t="s">
        <v>38</v>
      </c>
      <c r="L142" s="70" t="s">
        <v>23</v>
      </c>
      <c r="M142" s="70" t="s">
        <v>23</v>
      </c>
      <c r="N142" s="70"/>
      <c r="O142" s="52" t="s">
        <v>24</v>
      </c>
      <c r="P142" s="72" t="s">
        <v>25</v>
      </c>
      <c r="Q142" s="73" t="s">
        <v>26</v>
      </c>
    </row>
    <row r="143" spans="1:17" x14ac:dyDescent="0.3">
      <c r="A143" s="64"/>
      <c r="B143" s="52"/>
      <c r="C143" s="52"/>
      <c r="D143" s="64"/>
      <c r="E143" s="60"/>
      <c r="F143" s="60">
        <f>F118</f>
        <v>6.2199999999999994E-5</v>
      </c>
      <c r="G143" s="60">
        <f t="shared" ref="G143:N143" si="49">G118</f>
        <v>-7.7099999999999996E-8</v>
      </c>
      <c r="H143" s="60">
        <f t="shared" si="49"/>
        <v>-4.2719999999999998E-4</v>
      </c>
      <c r="I143" s="60">
        <f t="shared" si="49"/>
        <v>-6.7488000000000006E-2</v>
      </c>
      <c r="J143" s="60">
        <f t="shared" si="49"/>
        <v>4.0800000000000002E-5</v>
      </c>
      <c r="K143" s="60">
        <f t="shared" si="49"/>
        <v>1.925503</v>
      </c>
      <c r="L143" s="60">
        <f t="shared" si="49"/>
        <v>-7.7200000000000006E-5</v>
      </c>
      <c r="M143" s="60">
        <f t="shared" si="49"/>
        <v>8.4800000000000005E-8</v>
      </c>
      <c r="N143" s="60">
        <f t="shared" si="49"/>
        <v>2.1134999999999999E-3</v>
      </c>
      <c r="O143" s="52"/>
      <c r="P143" s="52"/>
      <c r="Q143" s="64"/>
    </row>
    <row r="144" spans="1:17" x14ac:dyDescent="0.3">
      <c r="A144" s="64">
        <v>0</v>
      </c>
      <c r="B144" s="52">
        <v>4.5</v>
      </c>
      <c r="C144" s="52">
        <f>B144*B144</f>
        <v>20.25</v>
      </c>
      <c r="D144" s="74">
        <f>LN(B144)</f>
        <v>1.5040773967762742</v>
      </c>
      <c r="E144" s="117">
        <f>E119</f>
        <v>-1.661184</v>
      </c>
      <c r="F144" s="118">
        <f>F$18*B144*$B137</f>
        <v>0.29417489999999996</v>
      </c>
      <c r="G144" s="118">
        <f>G$18*C144*$B137</f>
        <v>-1.6409000249999999E-3</v>
      </c>
      <c r="H144" s="118">
        <f>H$18*D144*$B137</f>
        <v>-0.67531149896186837</v>
      </c>
      <c r="I144" s="118">
        <f>I$18*B144*(1-$B$8)</f>
        <v>0</v>
      </c>
      <c r="J144" s="118">
        <f t="shared" ref="J144:K159" si="50">J$18*C144*(1-$B$8)</f>
        <v>0</v>
      </c>
      <c r="K144" s="118">
        <f t="shared" si="50"/>
        <v>0</v>
      </c>
      <c r="L144" s="119">
        <f>L$18*B144*$B8*$B137</f>
        <v>-0.36511740000000004</v>
      </c>
      <c r="M144" s="119">
        <f>M$18*C144*$B8*$B137</f>
        <v>1.8047772000000001E-3</v>
      </c>
      <c r="N144" s="119">
        <f>N$18*D144*$B8*$B137</f>
        <v>3.3409898245690748</v>
      </c>
      <c r="O144" s="75">
        <f>C141+SUM(E144:N144)</f>
        <v>-7.8753131972177943</v>
      </c>
      <c r="P144" s="66">
        <f>EXP(O144)</f>
        <v>3.8000992117940901E-4</v>
      </c>
      <c r="Q144" s="64">
        <v>1</v>
      </c>
    </row>
    <row r="145" spans="1:17" x14ac:dyDescent="0.3">
      <c r="A145" s="64">
        <v>9</v>
      </c>
      <c r="B145" s="52">
        <v>13.5</v>
      </c>
      <c r="C145" s="52">
        <f t="shared" ref="C145:C159" si="51">B145*B145</f>
        <v>182.25</v>
      </c>
      <c r="D145" s="74">
        <f t="shared" ref="D145:D159" si="52">LN(B145)</f>
        <v>2.6026896854443837</v>
      </c>
      <c r="E145" s="117">
        <f t="shared" ref="E145:E159" si="53">E120</f>
        <v>-0.1474444</v>
      </c>
      <c r="F145" s="118">
        <f>F$18*B145*$B137</f>
        <v>0.88252469999999983</v>
      </c>
      <c r="G145" s="118">
        <f>G$18*C145*$B137</f>
        <v>-1.4768100224999999E-2</v>
      </c>
      <c r="H145" s="118">
        <f>H$18*D145*$B137</f>
        <v>-1.1685743543365545</v>
      </c>
      <c r="I145" s="118">
        <f t="shared" ref="I145:I159" si="54">I$18*B145*(1-$B$8)</f>
        <v>0</v>
      </c>
      <c r="J145" s="118">
        <f t="shared" si="50"/>
        <v>0</v>
      </c>
      <c r="K145" s="118">
        <f t="shared" si="50"/>
        <v>0</v>
      </c>
      <c r="L145" s="119">
        <f>L$18*B145*$B8*$B137</f>
        <v>-1.0953522</v>
      </c>
      <c r="M145" s="119">
        <f>M$18*C145*$B8*$B137</f>
        <v>1.62429948E-2</v>
      </c>
      <c r="N145" s="119">
        <f>N$18*D145*$B8*$B137</f>
        <v>5.7813246673462269</v>
      </c>
      <c r="O145" s="75">
        <f>C141+SUM(E145:N145)</f>
        <v>-4.5550755924153288</v>
      </c>
      <c r="P145" s="66">
        <f t="shared" ref="P145:P159" si="55">EXP(O145)</f>
        <v>1.0513705445684781E-2</v>
      </c>
      <c r="Q145" s="74">
        <f>Q144*(1-(P144*($A145-$A144)/(1+P144*($A145-$A144)/2)))</f>
        <v>0.99658574923063126</v>
      </c>
    </row>
    <row r="146" spans="1:17" x14ac:dyDescent="0.3">
      <c r="A146" s="64">
        <v>18</v>
      </c>
      <c r="B146" s="52">
        <v>21</v>
      </c>
      <c r="C146" s="52">
        <f t="shared" si="51"/>
        <v>441</v>
      </c>
      <c r="D146" s="74">
        <f t="shared" si="52"/>
        <v>3.044522437723423</v>
      </c>
      <c r="E146" s="117">
        <f t="shared" si="53"/>
        <v>0.31958409999999998</v>
      </c>
      <c r="F146" s="118">
        <f>F$18*B146*$B137</f>
        <v>1.3728161999999999</v>
      </c>
      <c r="G146" s="118">
        <f>G$18*C146*$B137</f>
        <v>-3.5735156099999998E-2</v>
      </c>
      <c r="H146" s="118">
        <f>H$18*D146*$B137</f>
        <v>-1.366951604650614</v>
      </c>
      <c r="I146" s="118">
        <f t="shared" si="54"/>
        <v>0</v>
      </c>
      <c r="J146" s="118">
        <f t="shared" si="50"/>
        <v>0</v>
      </c>
      <c r="K146" s="118">
        <f t="shared" si="50"/>
        <v>0</v>
      </c>
      <c r="L146" s="119">
        <f>L$18*B146*$B8*$B137</f>
        <v>-1.7038812000000001</v>
      </c>
      <c r="M146" s="119">
        <f>M$18*C146*$B8*$B137</f>
        <v>3.9304036800000004E-2</v>
      </c>
      <c r="N146" s="119">
        <f>N$18*D146*$B8*$B137</f>
        <v>6.7627626789070057</v>
      </c>
      <c r="O146" s="75">
        <f>C141+SUM(E146:N146)</f>
        <v>-3.4211298450436098</v>
      </c>
      <c r="P146" s="66">
        <f t="shared" si="55"/>
        <v>3.267549582820474E-2</v>
      </c>
      <c r="Q146" s="74">
        <f t="shared" ref="Q146:Q159" si="56">Q145*(1-(P145*($A146-$A145)/(1+P145*($A146-$A145)/2)))</f>
        <v>0.90654542650290171</v>
      </c>
    </row>
    <row r="147" spans="1:17" x14ac:dyDescent="0.3">
      <c r="A147" s="64">
        <v>24</v>
      </c>
      <c r="B147" s="52">
        <v>27</v>
      </c>
      <c r="C147" s="52">
        <f t="shared" si="51"/>
        <v>729</v>
      </c>
      <c r="D147" s="74">
        <f t="shared" si="52"/>
        <v>3.2958368660043291</v>
      </c>
      <c r="E147" s="117">
        <f t="shared" si="53"/>
        <v>0.4474651</v>
      </c>
      <c r="F147" s="118">
        <f>F$18*B147*$B137</f>
        <v>1.7650493999999997</v>
      </c>
      <c r="G147" s="118">
        <f>G$18*C147*$B137</f>
        <v>-5.9072400899999995E-2</v>
      </c>
      <c r="H147" s="118">
        <f>H$18*D147*$B137</f>
        <v>-1.4797885661240588</v>
      </c>
      <c r="I147" s="118">
        <f t="shared" si="54"/>
        <v>0</v>
      </c>
      <c r="J147" s="118">
        <f t="shared" si="50"/>
        <v>0</v>
      </c>
      <c r="K147" s="118">
        <f t="shared" si="50"/>
        <v>0</v>
      </c>
      <c r="L147" s="119">
        <f>L$18*B147*$B8*$B137</f>
        <v>-2.1907044</v>
      </c>
      <c r="M147" s="119">
        <f>M$18*C147*$B8*$B137</f>
        <v>6.4971979200000002E-2</v>
      </c>
      <c r="N147" s="119">
        <f>N$18*D147*$B8*$B137</f>
        <v>7.3210045283314571</v>
      </c>
      <c r="O147" s="75">
        <f>C141+SUM(E147:N147)</f>
        <v>-2.9401032594926031</v>
      </c>
      <c r="P147" s="66">
        <f t="shared" si="55"/>
        <v>5.2860270131856069E-2</v>
      </c>
      <c r="Q147" s="74">
        <f t="shared" si="56"/>
        <v>0.74468145524498408</v>
      </c>
    </row>
    <row r="148" spans="1:17" x14ac:dyDescent="0.3">
      <c r="A148" s="64">
        <v>30</v>
      </c>
      <c r="B148" s="52">
        <v>33</v>
      </c>
      <c r="C148" s="52">
        <f t="shared" si="51"/>
        <v>1089</v>
      </c>
      <c r="D148" s="74">
        <f t="shared" si="52"/>
        <v>3.4965075614664802</v>
      </c>
      <c r="E148" s="117">
        <f t="shared" si="53"/>
        <v>0.27174900000000002</v>
      </c>
      <c r="F148" s="118">
        <f>F$18*B148*$B137</f>
        <v>2.1572825999999998</v>
      </c>
      <c r="G148" s="118">
        <f>G$18*C148*$B137</f>
        <v>-8.8243956900000003E-2</v>
      </c>
      <c r="H148" s="118">
        <f>H$18*D148*$B137</f>
        <v>-1.5698871398016627</v>
      </c>
      <c r="I148" s="118">
        <f t="shared" si="54"/>
        <v>0</v>
      </c>
      <c r="J148" s="118">
        <f t="shared" si="50"/>
        <v>0</v>
      </c>
      <c r="K148" s="118">
        <f t="shared" si="50"/>
        <v>0</v>
      </c>
      <c r="L148" s="119">
        <f>L$18*B148*$B8*$B137</f>
        <v>-2.6775276000000003</v>
      </c>
      <c r="M148" s="119">
        <f>M$18*C148*$B8*$B137</f>
        <v>9.70569072E-2</v>
      </c>
      <c r="N148" s="119">
        <f>N$18*D148*$B8*$B137</f>
        <v>7.7667520364485352</v>
      </c>
      <c r="O148" s="75">
        <f>C141+SUM(E148:N148)</f>
        <v>-2.8518470530531292</v>
      </c>
      <c r="P148" s="66">
        <f t="shared" si="55"/>
        <v>5.7737577955624876E-2</v>
      </c>
      <c r="Q148" s="74">
        <f t="shared" si="56"/>
        <v>0.54082482720540692</v>
      </c>
    </row>
    <row r="149" spans="1:17" x14ac:dyDescent="0.3">
      <c r="A149" s="64">
        <v>36</v>
      </c>
      <c r="B149" s="52">
        <v>39</v>
      </c>
      <c r="C149" s="52">
        <f t="shared" si="51"/>
        <v>1521</v>
      </c>
      <c r="D149" s="74">
        <f t="shared" si="52"/>
        <v>3.6635616461296463</v>
      </c>
      <c r="E149" s="117">
        <f t="shared" si="53"/>
        <v>0</v>
      </c>
      <c r="F149" s="118">
        <f>F$18*B149*$B137</f>
        <v>2.5495157999999996</v>
      </c>
      <c r="G149" s="118">
        <f>G$18*C149*$B137</f>
        <v>-0.1232498241</v>
      </c>
      <c r="H149" s="118">
        <f>H$18*D149*$B137</f>
        <v>-1.6448922855231407</v>
      </c>
      <c r="I149" s="118">
        <f t="shared" si="54"/>
        <v>0</v>
      </c>
      <c r="J149" s="118">
        <f t="shared" si="50"/>
        <v>0</v>
      </c>
      <c r="K149" s="118">
        <f t="shared" si="50"/>
        <v>0</v>
      </c>
      <c r="L149" s="119">
        <f>L$18*B149*$B8*$B137</f>
        <v>-3.1643508000000002</v>
      </c>
      <c r="M149" s="119">
        <f>M$18*C149*$B8*$B137</f>
        <v>0.13555882080000001</v>
      </c>
      <c r="N149" s="119">
        <f>N$18*D149*$B8*$B137</f>
        <v>8.1378273535888521</v>
      </c>
      <c r="O149" s="75">
        <f>C141+SUM(E149:N149)</f>
        <v>-2.9186198352342902</v>
      </c>
      <c r="P149" s="66">
        <f t="shared" si="55"/>
        <v>5.4008176066814038E-2</v>
      </c>
      <c r="Q149" s="74">
        <f t="shared" si="56"/>
        <v>0.38113043562721549</v>
      </c>
    </row>
    <row r="150" spans="1:17" x14ac:dyDescent="0.3">
      <c r="A150" s="64">
        <v>42</v>
      </c>
      <c r="B150" s="52">
        <v>45</v>
      </c>
      <c r="C150" s="52">
        <f t="shared" si="51"/>
        <v>2025</v>
      </c>
      <c r="D150" s="74">
        <f t="shared" si="52"/>
        <v>3.8066624897703196</v>
      </c>
      <c r="E150" s="117">
        <f t="shared" si="53"/>
        <v>-0.32733040000000002</v>
      </c>
      <c r="F150" s="118">
        <f>F$18*B150*$B137</f>
        <v>2.9417489999999997</v>
      </c>
      <c r="G150" s="118">
        <f>G$18*C150*$B137</f>
        <v>-0.1640900025</v>
      </c>
      <c r="H150" s="118">
        <f>H$18*D150*$B137</f>
        <v>-1.7091427326270043</v>
      </c>
      <c r="I150" s="118">
        <f t="shared" si="54"/>
        <v>0</v>
      </c>
      <c r="J150" s="118">
        <f t="shared" si="50"/>
        <v>0</v>
      </c>
      <c r="K150" s="118">
        <f t="shared" si="50"/>
        <v>0</v>
      </c>
      <c r="L150" s="119">
        <f>L$18*B150*$B8*$B137</f>
        <v>-3.6511740000000001</v>
      </c>
      <c r="M150" s="119">
        <f>M$18*C150*$B8*$B137</f>
        <v>0.18047772000000001</v>
      </c>
      <c r="N150" s="119">
        <f>N$18*D150*$B8*$B137</f>
        <v>8.4556956119081779</v>
      </c>
      <c r="O150" s="75">
        <f>C141+SUM(E150:N150)</f>
        <v>-3.0828437032188285</v>
      </c>
      <c r="P150" s="66">
        <f t="shared" si="55"/>
        <v>4.5828747815120155E-2</v>
      </c>
      <c r="Q150" s="74">
        <f t="shared" si="56"/>
        <v>0.27484614038783539</v>
      </c>
    </row>
    <row r="151" spans="1:17" x14ac:dyDescent="0.3">
      <c r="A151" s="64">
        <v>48</v>
      </c>
      <c r="B151" s="52">
        <v>51</v>
      </c>
      <c r="C151" s="52">
        <f t="shared" si="51"/>
        <v>2601</v>
      </c>
      <c r="D151" s="74">
        <f t="shared" si="52"/>
        <v>3.9318256327243257</v>
      </c>
      <c r="E151" s="117">
        <f t="shared" si="53"/>
        <v>-0.63804329999999998</v>
      </c>
      <c r="F151" s="118">
        <f>F$18*B151*$B137</f>
        <v>3.3339821999999995</v>
      </c>
      <c r="G151" s="118">
        <f>G$18*C151*$B137</f>
        <v>-0.21076449209999998</v>
      </c>
      <c r="H151" s="118">
        <f>H$18*D151*$B137</f>
        <v>-1.7653393817251233</v>
      </c>
      <c r="I151" s="118">
        <f t="shared" si="54"/>
        <v>0</v>
      </c>
      <c r="J151" s="118">
        <f t="shared" si="50"/>
        <v>0</v>
      </c>
      <c r="K151" s="118">
        <f t="shared" si="50"/>
        <v>0</v>
      </c>
      <c r="L151" s="119">
        <f>L$18*B151*$B8*$B137</f>
        <v>-4.1379972</v>
      </c>
      <c r="M151" s="119">
        <f>M$18*C151*$B8*$B137</f>
        <v>0.23181360479999999</v>
      </c>
      <c r="N151" s="119">
        <f>N$18*D151*$B8*$B137</f>
        <v>8.7337190619757674</v>
      </c>
      <c r="O151" s="75">
        <f>C141+SUM(E151:N151)</f>
        <v>-3.2616584070493575</v>
      </c>
      <c r="P151" s="66">
        <f t="shared" si="55"/>
        <v>3.8324787188568965E-2</v>
      </c>
      <c r="Q151" s="74">
        <f t="shared" si="56"/>
        <v>0.20840566502362534</v>
      </c>
    </row>
    <row r="152" spans="1:17" x14ac:dyDescent="0.3">
      <c r="A152" s="64">
        <v>54</v>
      </c>
      <c r="B152" s="52">
        <v>57</v>
      </c>
      <c r="C152" s="52">
        <f t="shared" si="51"/>
        <v>3249</v>
      </c>
      <c r="D152" s="74">
        <f t="shared" si="52"/>
        <v>4.0430512678345503</v>
      </c>
      <c r="E152" s="117">
        <f t="shared" si="53"/>
        <v>-0.86397400000000002</v>
      </c>
      <c r="F152" s="118">
        <f>F$18*B152*$B137</f>
        <v>3.7262153999999996</v>
      </c>
      <c r="G152" s="118">
        <f>G$18*C152*$B137</f>
        <v>-0.26327329290000001</v>
      </c>
      <c r="H152" s="118">
        <f>H$18*D152*$B137</f>
        <v>-1.8152782682014845</v>
      </c>
      <c r="I152" s="118">
        <f t="shared" si="54"/>
        <v>0</v>
      </c>
      <c r="J152" s="118">
        <f t="shared" si="50"/>
        <v>0</v>
      </c>
      <c r="K152" s="118">
        <f t="shared" si="50"/>
        <v>0</v>
      </c>
      <c r="L152" s="119">
        <f>L$18*B152*$B8*$B137</f>
        <v>-4.6248204000000008</v>
      </c>
      <c r="M152" s="119">
        <f>M$18*C152*$B8*$B137</f>
        <v>0.28956647520000001</v>
      </c>
      <c r="N152" s="119">
        <f>N$18*D152*$B8*$B137</f>
        <v>8.9807832861513059</v>
      </c>
      <c r="O152" s="75">
        <f>C141+SUM(E152:N152)</f>
        <v>-3.3798096997501812</v>
      </c>
      <c r="P152" s="66">
        <f t="shared" si="55"/>
        <v>3.4053934590280555E-2</v>
      </c>
      <c r="Q152" s="74">
        <f t="shared" si="56"/>
        <v>0.16542475154482544</v>
      </c>
    </row>
    <row r="153" spans="1:17" x14ac:dyDescent="0.3">
      <c r="A153" s="64">
        <v>60</v>
      </c>
      <c r="B153" s="52">
        <v>63</v>
      </c>
      <c r="C153" s="52">
        <f t="shared" si="51"/>
        <v>3969</v>
      </c>
      <c r="D153" s="74">
        <f t="shared" si="52"/>
        <v>4.1431347263915326</v>
      </c>
      <c r="E153" s="117">
        <f t="shared" si="53"/>
        <v>-1.081046</v>
      </c>
      <c r="F153" s="118">
        <f>F$18*B153*$B137</f>
        <v>4.1184485999999998</v>
      </c>
      <c r="G153" s="118">
        <f>G$18*C153*$B137</f>
        <v>-0.32161640489999999</v>
      </c>
      <c r="H153" s="118">
        <f>H$18*D153*$B137</f>
        <v>-1.8602144600253001</v>
      </c>
      <c r="I153" s="118">
        <f t="shared" si="54"/>
        <v>0</v>
      </c>
      <c r="J153" s="118">
        <f t="shared" si="50"/>
        <v>0</v>
      </c>
      <c r="K153" s="118">
        <f t="shared" si="50"/>
        <v>0</v>
      </c>
      <c r="L153" s="119">
        <f>L$18*B153*$B8*$B137</f>
        <v>-5.1116435999999998</v>
      </c>
      <c r="M153" s="119">
        <f>M$18*C153*$B8*$B137</f>
        <v>0.35373633120000003</v>
      </c>
      <c r="N153" s="119">
        <f>N$18*D153*$B8*$B137</f>
        <v>9.2030975216841568</v>
      </c>
      <c r="O153" s="75">
        <f>C141+SUM(E153:N153)</f>
        <v>-3.5082669120411438</v>
      </c>
      <c r="P153" s="66">
        <f t="shared" si="55"/>
        <v>2.994877334438769E-2</v>
      </c>
      <c r="Q153" s="74">
        <f t="shared" si="56"/>
        <v>0.13475758280727315</v>
      </c>
    </row>
    <row r="154" spans="1:17" x14ac:dyDescent="0.3">
      <c r="A154" s="64">
        <v>66</v>
      </c>
      <c r="B154" s="52">
        <v>69</v>
      </c>
      <c r="C154" s="52">
        <f t="shared" si="51"/>
        <v>4761</v>
      </c>
      <c r="D154" s="74">
        <f t="shared" si="52"/>
        <v>4.2341065045972597</v>
      </c>
      <c r="E154" s="117">
        <f t="shared" si="53"/>
        <v>-1.3052319999999999</v>
      </c>
      <c r="F154" s="118">
        <f>F$18*B154*$B137</f>
        <v>4.5106817999999995</v>
      </c>
      <c r="G154" s="118">
        <f>G$18*C154*$B137</f>
        <v>-0.38579382809999996</v>
      </c>
      <c r="H154" s="118">
        <f>H$18*D154*$B137</f>
        <v>-1.9010596240009106</v>
      </c>
      <c r="I154" s="118">
        <f t="shared" si="54"/>
        <v>0</v>
      </c>
      <c r="J154" s="118">
        <f t="shared" si="50"/>
        <v>0</v>
      </c>
      <c r="K154" s="118">
        <f t="shared" si="50"/>
        <v>0</v>
      </c>
      <c r="L154" s="119">
        <f>L$18*B154*$B8*$B137</f>
        <v>-5.5984668000000006</v>
      </c>
      <c r="M154" s="119">
        <f>M$18*C154*$B8*$B137</f>
        <v>0.42432317280000004</v>
      </c>
      <c r="N154" s="119">
        <f>N$18*D154*$B8*$B137</f>
        <v>9.4051720864370907</v>
      </c>
      <c r="O154" s="75">
        <f>C141+SUM(E154:N154)</f>
        <v>-3.6594040928638218</v>
      </c>
      <c r="P154" s="66">
        <f t="shared" si="55"/>
        <v>2.5747851484109074E-2</v>
      </c>
      <c r="Q154" s="74">
        <f t="shared" si="56"/>
        <v>0.11253890355086328</v>
      </c>
    </row>
    <row r="155" spans="1:17" x14ac:dyDescent="0.3">
      <c r="A155" s="64">
        <v>72</v>
      </c>
      <c r="B155" s="52">
        <v>78</v>
      </c>
      <c r="C155" s="52">
        <f t="shared" si="51"/>
        <v>6084</v>
      </c>
      <c r="D155" s="74">
        <f t="shared" si="52"/>
        <v>4.3567088266895917</v>
      </c>
      <c r="E155" s="117">
        <f t="shared" si="53"/>
        <v>-1.5836669999999999</v>
      </c>
      <c r="F155" s="118">
        <f>F$18*B155*$B137</f>
        <v>5.0990315999999991</v>
      </c>
      <c r="G155" s="118">
        <f>G$18*C155*$B137</f>
        <v>-0.49299929640000001</v>
      </c>
      <c r="H155" s="118">
        <f>H$18*D155*$B137</f>
        <v>-1.956106497310645</v>
      </c>
      <c r="I155" s="118">
        <f t="shared" si="54"/>
        <v>0</v>
      </c>
      <c r="J155" s="118">
        <f t="shared" si="50"/>
        <v>0</v>
      </c>
      <c r="K155" s="118">
        <f t="shared" si="50"/>
        <v>0</v>
      </c>
      <c r="L155" s="119">
        <f>L$18*B155*$B8*$B137</f>
        <v>-6.3287016000000005</v>
      </c>
      <c r="M155" s="119">
        <f>M$18*C155*$B8*$B137</f>
        <v>0.54223528320000003</v>
      </c>
      <c r="N155" s="119">
        <f>N$18*D155*$B8*$B137</f>
        <v>9.6775072145740832</v>
      </c>
      <c r="O155" s="75">
        <f>C141+SUM(E155:N155)</f>
        <v>-3.8517291959365645</v>
      </c>
      <c r="P155" s="66">
        <f t="shared" si="55"/>
        <v>2.1242971400734598E-2</v>
      </c>
      <c r="Q155" s="74">
        <f t="shared" si="56"/>
        <v>9.6399740056205288E-2</v>
      </c>
    </row>
    <row r="156" spans="1:17" x14ac:dyDescent="0.3">
      <c r="A156" s="64">
        <v>84</v>
      </c>
      <c r="B156" s="52">
        <v>90</v>
      </c>
      <c r="C156" s="52">
        <f t="shared" si="51"/>
        <v>8100</v>
      </c>
      <c r="D156" s="74">
        <f t="shared" si="52"/>
        <v>4.499809670330265</v>
      </c>
      <c r="E156" s="117">
        <f t="shared" si="53"/>
        <v>-1.896407</v>
      </c>
      <c r="F156" s="118">
        <f>F$18*B156*$B137</f>
        <v>5.8834979999999995</v>
      </c>
      <c r="G156" s="118">
        <f>G$18*C156*$B137</f>
        <v>-0.65636000999999999</v>
      </c>
      <c r="H156" s="118">
        <f>H$18*D156*$B137</f>
        <v>-2.0203569444145084</v>
      </c>
      <c r="I156" s="118">
        <f t="shared" si="54"/>
        <v>0</v>
      </c>
      <c r="J156" s="118">
        <f t="shared" si="50"/>
        <v>0</v>
      </c>
      <c r="K156" s="118">
        <f t="shared" si="50"/>
        <v>0</v>
      </c>
      <c r="L156" s="119">
        <f>L$18*B156*$B8*$B137</f>
        <v>-7.3023480000000003</v>
      </c>
      <c r="M156" s="119">
        <f>M$18*C156*$B8*$B137</f>
        <v>0.72191088000000003</v>
      </c>
      <c r="N156" s="119">
        <f>N$18*D156*$B8*$B137</f>
        <v>9.9953754728934072</v>
      </c>
      <c r="O156" s="75">
        <f>C141+SUM(E156:N156)</f>
        <v>-4.0837165015211037</v>
      </c>
      <c r="P156" s="66">
        <f t="shared" si="55"/>
        <v>1.6844745652569652E-2</v>
      </c>
      <c r="Q156" s="74">
        <f t="shared" si="56"/>
        <v>7.4603977559789994E-2</v>
      </c>
    </row>
    <row r="157" spans="1:17" x14ac:dyDescent="0.3">
      <c r="A157" s="64">
        <v>96</v>
      </c>
      <c r="B157" s="52">
        <v>102</v>
      </c>
      <c r="C157" s="52">
        <f t="shared" si="51"/>
        <v>10404</v>
      </c>
      <c r="D157" s="74">
        <f t="shared" si="52"/>
        <v>4.6249728132842707</v>
      </c>
      <c r="E157" s="117">
        <f t="shared" si="53"/>
        <v>-2.2450519999999998</v>
      </c>
      <c r="F157" s="118">
        <f>F$18*B157*$B137</f>
        <v>6.6679643999999989</v>
      </c>
      <c r="G157" s="118">
        <f>G$18*C157*$B137</f>
        <v>-0.84305796839999991</v>
      </c>
      <c r="H157" s="118">
        <f>H$18*D157*$B137</f>
        <v>-2.0765535935126271</v>
      </c>
      <c r="I157" s="118">
        <f t="shared" si="54"/>
        <v>0</v>
      </c>
      <c r="J157" s="118">
        <f t="shared" si="50"/>
        <v>0</v>
      </c>
      <c r="K157" s="118">
        <f t="shared" si="50"/>
        <v>0</v>
      </c>
      <c r="L157" s="119">
        <f>L$18*B157*$B8*$B137</f>
        <v>-8.2759944000000001</v>
      </c>
      <c r="M157" s="119">
        <f>M$18*C157*$B8*$B137</f>
        <v>0.92725441919999996</v>
      </c>
      <c r="N157" s="119">
        <f>N$18*D157*$B8*$B137</f>
        <v>10.273398922960997</v>
      </c>
      <c r="O157" s="75">
        <f>C141+SUM(E157:N157)</f>
        <v>-4.3810691197516327</v>
      </c>
      <c r="P157" s="66">
        <f t="shared" si="55"/>
        <v>1.2511974668575137E-2</v>
      </c>
      <c r="Q157" s="74">
        <f t="shared" si="56"/>
        <v>6.0907989819490242E-2</v>
      </c>
    </row>
    <row r="158" spans="1:17" x14ac:dyDescent="0.3">
      <c r="A158" s="64">
        <v>108</v>
      </c>
      <c r="B158" s="52">
        <v>114</v>
      </c>
      <c r="C158" s="52">
        <f t="shared" si="51"/>
        <v>12996</v>
      </c>
      <c r="D158" s="74">
        <f t="shared" si="52"/>
        <v>4.7361984483944957</v>
      </c>
      <c r="E158" s="117">
        <f t="shared" si="53"/>
        <v>-2.702064</v>
      </c>
      <c r="F158" s="118">
        <f>F$18*B158*$B137</f>
        <v>7.4524307999999992</v>
      </c>
      <c r="G158" s="118">
        <f>G$18*C158*$B137</f>
        <v>-1.0530931716</v>
      </c>
      <c r="H158" s="118">
        <f>H$18*D158*$B137</f>
        <v>-2.1264924799889893</v>
      </c>
      <c r="I158" s="118">
        <f t="shared" si="54"/>
        <v>0</v>
      </c>
      <c r="J158" s="118">
        <f t="shared" si="50"/>
        <v>0</v>
      </c>
      <c r="K158" s="118">
        <f t="shared" si="50"/>
        <v>0</v>
      </c>
      <c r="L158" s="119">
        <f>L$18*B158*$B8*$B137</f>
        <v>-9.2496408000000017</v>
      </c>
      <c r="M158" s="119">
        <f>M$18*C158*$B8*$B137</f>
        <v>1.1582659008</v>
      </c>
      <c r="N158" s="119">
        <f>N$18*D158*$B8*$B137</f>
        <v>10.520463147136537</v>
      </c>
      <c r="O158" s="75">
        <f>C141+SUM(E158:N158)</f>
        <v>-4.8091595036524559</v>
      </c>
      <c r="P158" s="66">
        <f t="shared" si="55"/>
        <v>8.1547108227656706E-3</v>
      </c>
      <c r="Q158" s="74">
        <f t="shared" si="56"/>
        <v>5.240162745334806E-2</v>
      </c>
    </row>
    <row r="159" spans="1:17" x14ac:dyDescent="0.3">
      <c r="A159" s="76">
        <v>120</v>
      </c>
      <c r="B159" s="77">
        <v>126</v>
      </c>
      <c r="C159" s="77">
        <f t="shared" si="51"/>
        <v>15876</v>
      </c>
      <c r="D159" s="78">
        <f t="shared" si="52"/>
        <v>4.836281906951478</v>
      </c>
      <c r="E159" s="120">
        <f t="shared" si="53"/>
        <v>-2.6875589999999998</v>
      </c>
      <c r="F159" s="121">
        <f>F$18*B159*$B137</f>
        <v>8.2368971999999996</v>
      </c>
      <c r="G159" s="121">
        <f>G$18*C159*$B137</f>
        <v>-1.2864656195999999</v>
      </c>
      <c r="H159" s="121">
        <f>H$18*D159*$B137</f>
        <v>-2.1714286718128046</v>
      </c>
      <c r="I159" s="121">
        <f t="shared" si="54"/>
        <v>0</v>
      </c>
      <c r="J159" s="121">
        <f t="shared" si="50"/>
        <v>0</v>
      </c>
      <c r="K159" s="121">
        <f t="shared" si="50"/>
        <v>0</v>
      </c>
      <c r="L159" s="121">
        <f>L$18*B159*$B8*$B137</f>
        <v>-10.2232872</v>
      </c>
      <c r="M159" s="121">
        <f>M$18*C159*$B8*$B137</f>
        <v>1.4149453248000001</v>
      </c>
      <c r="N159" s="121">
        <f>N$18*D159*$B8*$B137</f>
        <v>10.742777382669388</v>
      </c>
      <c r="O159" s="79">
        <f>C141+SUM(E159:N159)</f>
        <v>-4.7831494839434185</v>
      </c>
      <c r="P159" s="42">
        <f t="shared" si="55"/>
        <v>8.3695975008755506E-3</v>
      </c>
      <c r="Q159" s="74">
        <f t="shared" si="56"/>
        <v>4.7512979112269947E-2</v>
      </c>
    </row>
    <row r="160" spans="1:17" x14ac:dyDescent="0.3">
      <c r="A160" s="71" t="s">
        <v>9</v>
      </c>
      <c r="B160" s="52"/>
      <c r="C160" s="52"/>
      <c r="D160" s="84"/>
      <c r="E160" s="58"/>
      <c r="F160" s="80"/>
      <c r="G160" s="80"/>
      <c r="H160" s="80"/>
      <c r="I160" s="80"/>
      <c r="J160" s="80"/>
      <c r="K160" s="80"/>
      <c r="L160" s="43"/>
      <c r="M160" s="43"/>
      <c r="N160" s="43"/>
      <c r="O160" s="52"/>
      <c r="P160" s="52"/>
      <c r="Q160" s="116">
        <f ca="1">INDIRECT(ADDRESS(ROW(Q144)+MATCH(0.5,Q145:Q159,-1),COLUMN(A144),2,1))+(INDIRECT(ADDRESS(ROW(Q144)+MATCH(0.5,Q145:Q159,-1)+1,COLUMN(A144),2,1))-INDIRECT(ADDRESS(ROW(Q144)+MATCH(0.5,Q145:Q159,-1),COLUMN(A144),2,1)))*(INDIRECT(ADDRESS(ROW(Q144)+MATCH(0.5,Q145:Q159,-1),COLUMN(),2,1))-0.5)/(INDIRECT(ADDRESS(ROW(Q144)+MATCH(0.5,Q145:Q159,-1),COLUMN(),2,1))-INDIRECT(ADDRESS(ROW(Q144)+MATCH(0.5,Q145:Q159,-1)+1,COLUMN(),2,1)))</f>
        <v>31.533860775019807</v>
      </c>
    </row>
    <row r="161" spans="1:17" x14ac:dyDescent="0.3">
      <c r="A161" s="64" t="s">
        <v>10</v>
      </c>
      <c r="B161" s="52">
        <v>1081</v>
      </c>
      <c r="C161" s="43">
        <f>HLOOKUP(B161,E161:O162,2)</f>
        <v>0.32376650000000001</v>
      </c>
      <c r="D161" s="64"/>
      <c r="E161" s="65">
        <v>721</v>
      </c>
      <c r="F161" s="52">
        <f t="shared" ref="F161:O161" si="57">E161+60</f>
        <v>781</v>
      </c>
      <c r="G161" s="52">
        <f t="shared" si="57"/>
        <v>841</v>
      </c>
      <c r="H161" s="52">
        <f t="shared" si="57"/>
        <v>901</v>
      </c>
      <c r="I161" s="52">
        <f t="shared" si="57"/>
        <v>961</v>
      </c>
      <c r="J161" s="52">
        <f t="shared" si="57"/>
        <v>1021</v>
      </c>
      <c r="K161" s="52">
        <f t="shared" si="57"/>
        <v>1081</v>
      </c>
      <c r="L161" s="52">
        <f t="shared" si="57"/>
        <v>1141</v>
      </c>
      <c r="M161" s="52">
        <f t="shared" si="57"/>
        <v>1201</v>
      </c>
      <c r="N161" s="52">
        <f t="shared" si="57"/>
        <v>1261</v>
      </c>
      <c r="O161" s="52">
        <f t="shared" si="57"/>
        <v>1321</v>
      </c>
      <c r="P161" s="52"/>
      <c r="Q161" s="64"/>
    </row>
    <row r="162" spans="1:17" x14ac:dyDescent="0.3">
      <c r="A162" s="64" t="s">
        <v>11</v>
      </c>
      <c r="B162" s="58">
        <f>B161+30</f>
        <v>1111</v>
      </c>
      <c r="C162" s="66"/>
      <c r="D162" s="64"/>
      <c r="E162" s="52">
        <f>E137</f>
        <v>-1.6694659999999999</v>
      </c>
      <c r="F162" s="52">
        <f t="shared" ref="F162:O162" si="58">F137</f>
        <v>-1.2519560000000001</v>
      </c>
      <c r="G162" s="52">
        <f t="shared" si="58"/>
        <v>-0.90675859999999997</v>
      </c>
      <c r="H162" s="52">
        <f t="shared" si="58"/>
        <v>-0.57228559999999995</v>
      </c>
      <c r="I162" s="52">
        <f t="shared" si="58"/>
        <v>-0.292431</v>
      </c>
      <c r="J162" s="52">
        <f t="shared" si="58"/>
        <v>0</v>
      </c>
      <c r="K162" s="52">
        <f t="shared" si="58"/>
        <v>0.32376650000000001</v>
      </c>
      <c r="L162" s="52">
        <f t="shared" si="58"/>
        <v>0.61516199999999999</v>
      </c>
      <c r="M162" s="52">
        <f t="shared" si="58"/>
        <v>0.93661280000000002</v>
      </c>
      <c r="N162" s="52">
        <f t="shared" si="58"/>
        <v>1.291496</v>
      </c>
      <c r="O162" s="52">
        <f t="shared" si="58"/>
        <v>1.5637030000000001</v>
      </c>
      <c r="P162" s="52"/>
      <c r="Q162" s="64"/>
    </row>
    <row r="163" spans="1:17" x14ac:dyDescent="0.3">
      <c r="A163" s="67" t="s">
        <v>34</v>
      </c>
      <c r="B163" s="52"/>
      <c r="C163" s="66">
        <f>D163*B162</f>
        <v>-12.811052100000001</v>
      </c>
      <c r="D163" s="64">
        <f>D138</f>
        <v>-1.1531100000000001E-2</v>
      </c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64"/>
    </row>
    <row r="164" spans="1:17" x14ac:dyDescent="0.3">
      <c r="A164" s="64" t="s">
        <v>13</v>
      </c>
      <c r="B164" s="52"/>
      <c r="C164" s="66">
        <f>(1-B$7)*D164*B162</f>
        <v>0</v>
      </c>
      <c r="D164" s="64">
        <f>D139</f>
        <v>-2.1450000000000001E-4</v>
      </c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64"/>
    </row>
    <row r="165" spans="1:17" x14ac:dyDescent="0.3">
      <c r="A165" s="64" t="s">
        <v>39</v>
      </c>
      <c r="B165" s="52"/>
      <c r="C165" s="89">
        <f>((1-B$8)*D165+B$8*E165)*B162</f>
        <v>0.46506459999999999</v>
      </c>
      <c r="D165" s="64">
        <f>D140</f>
        <v>3.5607E-3</v>
      </c>
      <c r="E165" s="68">
        <f>E140</f>
        <v>4.1859999999999998E-4</v>
      </c>
      <c r="F165" s="52"/>
      <c r="G165" s="52"/>
      <c r="H165" s="52"/>
      <c r="I165" s="52"/>
      <c r="J165" s="52"/>
      <c r="K165" s="52"/>
      <c r="L165" s="52" t="s">
        <v>35</v>
      </c>
      <c r="M165" s="52" t="s">
        <v>35</v>
      </c>
      <c r="N165" s="52" t="s">
        <v>35</v>
      </c>
      <c r="O165" s="52"/>
      <c r="P165" s="52"/>
      <c r="Q165" s="64"/>
    </row>
    <row r="166" spans="1:17" x14ac:dyDescent="0.3">
      <c r="A166" s="69" t="s">
        <v>14</v>
      </c>
      <c r="B166" s="70"/>
      <c r="C166" s="66">
        <f>C$9+C161+SUM(C163:C165)</f>
        <v>-9.152012400000002</v>
      </c>
      <c r="D166" s="64"/>
      <c r="E166" s="52"/>
      <c r="F166" s="70" t="s">
        <v>15</v>
      </c>
      <c r="G166" s="70" t="s">
        <v>16</v>
      </c>
      <c r="H166" s="70" t="s">
        <v>17</v>
      </c>
      <c r="I166" s="52" t="s">
        <v>35</v>
      </c>
      <c r="J166" s="52" t="s">
        <v>35</v>
      </c>
      <c r="K166" s="52" t="s">
        <v>35</v>
      </c>
      <c r="L166" s="70" t="s">
        <v>36</v>
      </c>
      <c r="M166" s="70" t="s">
        <v>16</v>
      </c>
      <c r="N166" s="70" t="s">
        <v>17</v>
      </c>
      <c r="O166" s="52"/>
      <c r="P166" s="52"/>
      <c r="Q166" s="64"/>
    </row>
    <row r="167" spans="1:17" x14ac:dyDescent="0.3">
      <c r="A167" s="71" t="s">
        <v>18</v>
      </c>
      <c r="B167" s="52" t="s">
        <v>19</v>
      </c>
      <c r="C167" s="52" t="s">
        <v>20</v>
      </c>
      <c r="D167" s="64" t="s">
        <v>21</v>
      </c>
      <c r="E167" s="52" t="s">
        <v>22</v>
      </c>
      <c r="F167" s="70" t="s">
        <v>23</v>
      </c>
      <c r="G167" s="70" t="s">
        <v>23</v>
      </c>
      <c r="H167" s="70" t="s">
        <v>23</v>
      </c>
      <c r="I167" s="70" t="s">
        <v>36</v>
      </c>
      <c r="J167" s="70" t="s">
        <v>37</v>
      </c>
      <c r="K167" s="70" t="s">
        <v>38</v>
      </c>
      <c r="L167" s="70" t="s">
        <v>23</v>
      </c>
      <c r="M167" s="70" t="s">
        <v>23</v>
      </c>
      <c r="N167" s="70"/>
      <c r="O167" s="52" t="s">
        <v>24</v>
      </c>
      <c r="P167" s="72" t="s">
        <v>25</v>
      </c>
      <c r="Q167" s="73" t="s">
        <v>26</v>
      </c>
    </row>
    <row r="168" spans="1:17" x14ac:dyDescent="0.3">
      <c r="A168" s="64"/>
      <c r="B168" s="52"/>
      <c r="C168" s="52"/>
      <c r="D168" s="64"/>
      <c r="E168" s="60"/>
      <c r="F168" s="60">
        <f>F143</f>
        <v>6.2199999999999994E-5</v>
      </c>
      <c r="G168" s="60">
        <f t="shared" ref="G168:N168" si="59">G143</f>
        <v>-7.7099999999999996E-8</v>
      </c>
      <c r="H168" s="60">
        <f t="shared" si="59"/>
        <v>-4.2719999999999998E-4</v>
      </c>
      <c r="I168" s="60">
        <f t="shared" si="59"/>
        <v>-6.7488000000000006E-2</v>
      </c>
      <c r="J168" s="60">
        <f t="shared" si="59"/>
        <v>4.0800000000000002E-5</v>
      </c>
      <c r="K168" s="60">
        <f t="shared" si="59"/>
        <v>1.925503</v>
      </c>
      <c r="L168" s="60">
        <f t="shared" si="59"/>
        <v>-7.7200000000000006E-5</v>
      </c>
      <c r="M168" s="60">
        <f t="shared" si="59"/>
        <v>8.4800000000000005E-8</v>
      </c>
      <c r="N168" s="60">
        <f t="shared" si="59"/>
        <v>2.1134999999999999E-3</v>
      </c>
      <c r="O168" s="52"/>
      <c r="P168" s="52"/>
      <c r="Q168" s="64"/>
    </row>
    <row r="169" spans="1:17" x14ac:dyDescent="0.3">
      <c r="A169" s="64">
        <v>0</v>
      </c>
      <c r="B169" s="52">
        <v>4.5</v>
      </c>
      <c r="C169" s="52">
        <f>B169*B169</f>
        <v>20.25</v>
      </c>
      <c r="D169" s="74">
        <f>LN(B169)</f>
        <v>1.5040773967762742</v>
      </c>
      <c r="E169" s="117">
        <f>E144</f>
        <v>-1.661184</v>
      </c>
      <c r="F169" s="118">
        <f>F$18*B169*$B162</f>
        <v>0.31096889999999999</v>
      </c>
      <c r="G169" s="118">
        <f>G$18*C169*$B162</f>
        <v>-1.7345765249999999E-3</v>
      </c>
      <c r="H169" s="118">
        <f>H$18*D169*$B162</f>
        <v>-0.71386401079603778</v>
      </c>
      <c r="I169" s="118">
        <f>I$18*B169*(1-$B$8)</f>
        <v>0</v>
      </c>
      <c r="J169" s="118">
        <f t="shared" ref="J169:K184" si="60">J$18*C169*(1-$B$8)</f>
        <v>0</v>
      </c>
      <c r="K169" s="118">
        <f t="shared" si="60"/>
        <v>0</v>
      </c>
      <c r="L169" s="119">
        <f>L$18*B169*$B8*$B162</f>
        <v>-0.38596140000000007</v>
      </c>
      <c r="M169" s="119">
        <f>M$18*C169*$B8*$B162</f>
        <v>1.9078092E-3</v>
      </c>
      <c r="N169" s="119">
        <f>N$18*D169*$B8*$B162</f>
        <v>3.5317218792542744</v>
      </c>
      <c r="O169" s="75">
        <f>C166+SUM(E169:N169)</f>
        <v>-8.0701577988667665</v>
      </c>
      <c r="P169" s="66">
        <f>EXP(O169)</f>
        <v>3.1273392811243753E-4</v>
      </c>
      <c r="Q169" s="64">
        <v>1</v>
      </c>
    </row>
    <row r="170" spans="1:17" x14ac:dyDescent="0.3">
      <c r="A170" s="64">
        <v>9</v>
      </c>
      <c r="B170" s="52">
        <v>13.5</v>
      </c>
      <c r="C170" s="52">
        <f t="shared" ref="C170:C184" si="61">B170*B170</f>
        <v>182.25</v>
      </c>
      <c r="D170" s="74">
        <f t="shared" ref="D170:D184" si="62">LN(B170)</f>
        <v>2.6026896854443837</v>
      </c>
      <c r="E170" s="117">
        <f t="shared" ref="E170:E184" si="63">E145</f>
        <v>-0.1474444</v>
      </c>
      <c r="F170" s="118">
        <f>F$18*B170*$B162</f>
        <v>0.93290669999999987</v>
      </c>
      <c r="G170" s="118">
        <f>G$18*C170*$B162</f>
        <v>-1.5611188724999999E-2</v>
      </c>
      <c r="H170" s="118">
        <f>H$18*D170*$B162</f>
        <v>-1.235286496353865</v>
      </c>
      <c r="I170" s="118">
        <f t="shared" ref="I170:I184" si="64">I$18*B170*(1-$B$8)</f>
        <v>0</v>
      </c>
      <c r="J170" s="118">
        <f t="shared" si="60"/>
        <v>0</v>
      </c>
      <c r="K170" s="118">
        <f t="shared" si="60"/>
        <v>0</v>
      </c>
      <c r="L170" s="119">
        <f>L$18*B170*$B8*$B162</f>
        <v>-1.1578842</v>
      </c>
      <c r="M170" s="119">
        <f>M$18*C170*$B8*$B162</f>
        <v>1.7170282799999999E-2</v>
      </c>
      <c r="N170" s="119">
        <f>N$18*D170*$B8*$B162</f>
        <v>6.1113717463574293</v>
      </c>
      <c r="O170" s="75">
        <f>C166+SUM(E170:N170)</f>
        <v>-4.6467899559214381</v>
      </c>
      <c r="P170" s="66">
        <f t="shared" ref="P170:P184" si="65">EXP(O170)</f>
        <v>9.5923444101610241E-3</v>
      </c>
      <c r="Q170" s="74">
        <f>Q169*(1-(P169*($A170-$A169)/(1+P169*($A170-$A169)/2)))</f>
        <v>0.99718935008214016</v>
      </c>
    </row>
    <row r="171" spans="1:17" x14ac:dyDescent="0.3">
      <c r="A171" s="64">
        <v>18</v>
      </c>
      <c r="B171" s="52">
        <v>21</v>
      </c>
      <c r="C171" s="52">
        <f t="shared" si="61"/>
        <v>441</v>
      </c>
      <c r="D171" s="74">
        <f t="shared" si="62"/>
        <v>3.044522437723423</v>
      </c>
      <c r="E171" s="117">
        <f t="shared" si="63"/>
        <v>0.31958409999999998</v>
      </c>
      <c r="F171" s="118">
        <f>F$18*B171*$B162</f>
        <v>1.4511882</v>
      </c>
      <c r="G171" s="118">
        <f>G$18*C171*$B162</f>
        <v>-3.7775222099999992E-2</v>
      </c>
      <c r="H171" s="118">
        <f>H$18*D171*$B162</f>
        <v>-1.4449888037743408</v>
      </c>
      <c r="I171" s="118">
        <f t="shared" si="64"/>
        <v>0</v>
      </c>
      <c r="J171" s="118">
        <f t="shared" si="60"/>
        <v>0</v>
      </c>
      <c r="K171" s="118">
        <f t="shared" si="60"/>
        <v>0</v>
      </c>
      <c r="L171" s="119">
        <f>L$18*B171*$B8*$B162</f>
        <v>-1.8011532000000001</v>
      </c>
      <c r="M171" s="119">
        <f>M$18*C171*$B8*$B162</f>
        <v>4.1547844800000004E-2</v>
      </c>
      <c r="N171" s="119">
        <f>N$18*D171*$B8*$B162</f>
        <v>7.1488385692347132</v>
      </c>
      <c r="O171" s="75">
        <f>C166+SUM(E171:N171)</f>
        <v>-3.4747709118396299</v>
      </c>
      <c r="P171" s="66">
        <f t="shared" si="65"/>
        <v>3.0968927625251129E-2</v>
      </c>
      <c r="Q171" s="74">
        <f t="shared" ref="Q171:Q184" si="66">Q170*(1-(P170*($A171-$A170)/(1+P170*($A171-$A170)/2)))</f>
        <v>0.91466318421525117</v>
      </c>
    </row>
    <row r="172" spans="1:17" x14ac:dyDescent="0.3">
      <c r="A172" s="64">
        <v>24</v>
      </c>
      <c r="B172" s="52">
        <v>27</v>
      </c>
      <c r="C172" s="52">
        <f t="shared" si="61"/>
        <v>729</v>
      </c>
      <c r="D172" s="74">
        <f t="shared" si="62"/>
        <v>3.2958368660043291</v>
      </c>
      <c r="E172" s="117">
        <f t="shared" si="63"/>
        <v>0.4474651</v>
      </c>
      <c r="F172" s="118">
        <f>F$18*B172*$B162</f>
        <v>1.8658133999999997</v>
      </c>
      <c r="G172" s="118">
        <f>G$18*C172*$B162</f>
        <v>-6.2444754899999996E-2</v>
      </c>
      <c r="H172" s="118">
        <f>H$18*D172*$B162</f>
        <v>-1.564267456673482</v>
      </c>
      <c r="I172" s="118">
        <f t="shared" si="64"/>
        <v>0</v>
      </c>
      <c r="J172" s="118">
        <f t="shared" si="60"/>
        <v>0</v>
      </c>
      <c r="K172" s="118">
        <f t="shared" si="60"/>
        <v>0</v>
      </c>
      <c r="L172" s="119">
        <f>L$18*B172*$B8*$B162</f>
        <v>-2.3157684000000001</v>
      </c>
      <c r="M172" s="119">
        <f>M$18*C172*$B8*$B162</f>
        <v>6.8681131199999995E-2</v>
      </c>
      <c r="N172" s="119">
        <f>N$18*D172*$B8*$B162</f>
        <v>7.7389496013094661</v>
      </c>
      <c r="O172" s="75">
        <f>C166+SUM(E172:N172)</f>
        <v>-2.9735837790640183</v>
      </c>
      <c r="P172" s="66">
        <f t="shared" si="65"/>
        <v>5.111977966554751E-2</v>
      </c>
      <c r="Q172" s="74">
        <f t="shared" si="66"/>
        <v>0.75915419627260372</v>
      </c>
    </row>
    <row r="173" spans="1:17" x14ac:dyDescent="0.3">
      <c r="A173" s="64">
        <v>30</v>
      </c>
      <c r="B173" s="52">
        <v>33</v>
      </c>
      <c r="C173" s="52">
        <f t="shared" si="61"/>
        <v>1089</v>
      </c>
      <c r="D173" s="74">
        <f t="shared" si="62"/>
        <v>3.4965075614664802</v>
      </c>
      <c r="E173" s="117">
        <f t="shared" si="63"/>
        <v>0.27174900000000002</v>
      </c>
      <c r="F173" s="118">
        <f>F$18*B173*$B162</f>
        <v>2.2804386000000001</v>
      </c>
      <c r="G173" s="118">
        <f>G$18*C173*$B162</f>
        <v>-9.3281670900000002E-2</v>
      </c>
      <c r="H173" s="118">
        <f>H$18*D173*$B162</f>
        <v>-1.6595096216171716</v>
      </c>
      <c r="I173" s="118">
        <f t="shared" si="64"/>
        <v>0</v>
      </c>
      <c r="J173" s="118">
        <f t="shared" si="60"/>
        <v>0</v>
      </c>
      <c r="K173" s="118">
        <f t="shared" si="60"/>
        <v>0</v>
      </c>
      <c r="L173" s="119">
        <f>L$18*B173*$B8*$B162</f>
        <v>-2.8303836000000002</v>
      </c>
      <c r="M173" s="119">
        <f>M$18*C173*$B8*$B162</f>
        <v>0.1025977392</v>
      </c>
      <c r="N173" s="119">
        <f>N$18*D173*$B8*$B162</f>
        <v>8.2101441603180998</v>
      </c>
      <c r="O173" s="75">
        <f>C166+SUM(E173:N173)</f>
        <v>-2.870257792999074</v>
      </c>
      <c r="P173" s="66">
        <f t="shared" si="65"/>
        <v>5.6684311877384541E-2</v>
      </c>
      <c r="Q173" s="74">
        <f t="shared" si="66"/>
        <v>0.5572684841611022</v>
      </c>
    </row>
    <row r="174" spans="1:17" x14ac:dyDescent="0.3">
      <c r="A174" s="64">
        <v>36</v>
      </c>
      <c r="B174" s="52">
        <v>39</v>
      </c>
      <c r="C174" s="52">
        <f t="shared" si="61"/>
        <v>1521</v>
      </c>
      <c r="D174" s="74">
        <f t="shared" si="62"/>
        <v>3.6635616461296463</v>
      </c>
      <c r="E174" s="117">
        <f t="shared" si="63"/>
        <v>0</v>
      </c>
      <c r="F174" s="118">
        <f>F$18*B174*$B162</f>
        <v>2.6950637999999998</v>
      </c>
      <c r="G174" s="118">
        <f>G$18*C174*$B162</f>
        <v>-0.13028597010000001</v>
      </c>
      <c r="H174" s="118">
        <f>H$18*D174*$B162</f>
        <v>-1.7387966976367357</v>
      </c>
      <c r="I174" s="118">
        <f t="shared" si="64"/>
        <v>0</v>
      </c>
      <c r="J174" s="118">
        <f t="shared" si="60"/>
        <v>0</v>
      </c>
      <c r="K174" s="118">
        <f t="shared" si="60"/>
        <v>0</v>
      </c>
      <c r="L174" s="119">
        <f>L$18*B174*$B8*$B162</f>
        <v>-3.3449987999999999</v>
      </c>
      <c r="M174" s="119">
        <f>M$18*C174*$B8*$B162</f>
        <v>0.1432976688</v>
      </c>
      <c r="N174" s="119">
        <f>N$18*D174*$B8*$B162</f>
        <v>8.602403605934553</v>
      </c>
      <c r="O174" s="75">
        <f>C166+SUM(E174:N174)</f>
        <v>-2.9253287930021852</v>
      </c>
      <c r="P174" s="66">
        <f t="shared" si="65"/>
        <v>5.3647050237953332E-2</v>
      </c>
      <c r="Q174" s="74">
        <f t="shared" si="66"/>
        <v>0.3952841178457846</v>
      </c>
    </row>
    <row r="175" spans="1:17" x14ac:dyDescent="0.3">
      <c r="A175" s="64">
        <v>42</v>
      </c>
      <c r="B175" s="52">
        <v>45</v>
      </c>
      <c r="C175" s="52">
        <f t="shared" si="61"/>
        <v>2025</v>
      </c>
      <c r="D175" s="74">
        <f t="shared" si="62"/>
        <v>3.8066624897703196</v>
      </c>
      <c r="E175" s="117">
        <f t="shared" si="63"/>
        <v>-0.32733040000000002</v>
      </c>
      <c r="F175" s="118">
        <f>F$18*B175*$B162</f>
        <v>3.1096889999999999</v>
      </c>
      <c r="G175" s="118">
        <f>G$18*C175*$B162</f>
        <v>-0.1734576525</v>
      </c>
      <c r="H175" s="118">
        <f>H$18*D175*$B162</f>
        <v>-1.8067151055647972</v>
      </c>
      <c r="I175" s="118">
        <f t="shared" si="64"/>
        <v>0</v>
      </c>
      <c r="J175" s="118">
        <f t="shared" si="60"/>
        <v>0</v>
      </c>
      <c r="K175" s="118">
        <f t="shared" si="60"/>
        <v>0</v>
      </c>
      <c r="L175" s="119">
        <f>L$18*B175*$B8*$B162</f>
        <v>-3.8596140000000001</v>
      </c>
      <c r="M175" s="119">
        <f>M$18*C175*$B8*$B162</f>
        <v>0.19078092000000002</v>
      </c>
      <c r="N175" s="119">
        <f>N$18*D175*$B8*$B162</f>
        <v>8.9384184822359529</v>
      </c>
      <c r="O175" s="75">
        <f>C166+SUM(E175:N175)</f>
        <v>-3.0802411558288467</v>
      </c>
      <c r="P175" s="66">
        <f t="shared" si="65"/>
        <v>4.5948174642712745E-2</v>
      </c>
      <c r="Q175" s="74">
        <f t="shared" si="66"/>
        <v>0.28568772573599444</v>
      </c>
    </row>
    <row r="176" spans="1:17" x14ac:dyDescent="0.3">
      <c r="A176" s="64">
        <v>48</v>
      </c>
      <c r="B176" s="52">
        <v>51</v>
      </c>
      <c r="C176" s="52">
        <f t="shared" si="61"/>
        <v>2601</v>
      </c>
      <c r="D176" s="74">
        <f t="shared" si="62"/>
        <v>3.9318256327243257</v>
      </c>
      <c r="E176" s="117">
        <f t="shared" si="63"/>
        <v>-0.63804329999999998</v>
      </c>
      <c r="F176" s="118">
        <f>F$18*B176*$B162</f>
        <v>3.5243141999999996</v>
      </c>
      <c r="G176" s="118">
        <f>G$18*C176*$B162</f>
        <v>-0.22279671809999999</v>
      </c>
      <c r="H176" s="118">
        <f>H$18*D176*$B162</f>
        <v>-1.8661199363431131</v>
      </c>
      <c r="I176" s="118">
        <f t="shared" si="64"/>
        <v>0</v>
      </c>
      <c r="J176" s="118">
        <f t="shared" si="60"/>
        <v>0</v>
      </c>
      <c r="K176" s="118">
        <f t="shared" si="60"/>
        <v>0</v>
      </c>
      <c r="L176" s="119">
        <f>L$18*B176*$B8*$B162</f>
        <v>-4.3742292000000003</v>
      </c>
      <c r="M176" s="119">
        <f>M$18*C176*$B8*$B162</f>
        <v>0.24504749279999999</v>
      </c>
      <c r="N176" s="119">
        <f>N$18*D176*$B8*$B162</f>
        <v>9.2323138704615388</v>
      </c>
      <c r="O176" s="75">
        <f>C166+SUM(E176:N176)</f>
        <v>-3.2515259911815768</v>
      </c>
      <c r="P176" s="66">
        <f t="shared" si="65"/>
        <v>3.8715083855304741E-2</v>
      </c>
      <c r="Q176" s="74">
        <f t="shared" si="66"/>
        <v>0.21646827137637967</v>
      </c>
    </row>
    <row r="177" spans="1:17" x14ac:dyDescent="0.3">
      <c r="A177" s="64">
        <v>54</v>
      </c>
      <c r="B177" s="52">
        <v>57</v>
      </c>
      <c r="C177" s="52">
        <f t="shared" si="61"/>
        <v>3249</v>
      </c>
      <c r="D177" s="74">
        <f t="shared" si="62"/>
        <v>4.0430512678345503</v>
      </c>
      <c r="E177" s="117">
        <f t="shared" si="63"/>
        <v>-0.86397400000000002</v>
      </c>
      <c r="F177" s="118">
        <f>F$18*B177*$B162</f>
        <v>3.9389393999999998</v>
      </c>
      <c r="G177" s="118">
        <f>G$18*C177*$B162</f>
        <v>-0.27830316690000001</v>
      </c>
      <c r="H177" s="118">
        <f>H$18*D177*$B162</f>
        <v>-1.9189097582986199</v>
      </c>
      <c r="I177" s="118">
        <f t="shared" si="64"/>
        <v>0</v>
      </c>
      <c r="J177" s="118">
        <f t="shared" si="60"/>
        <v>0</v>
      </c>
      <c r="K177" s="118">
        <f t="shared" si="60"/>
        <v>0</v>
      </c>
      <c r="L177" s="119">
        <f>L$18*B177*$B8*$B162</f>
        <v>-4.8888444000000009</v>
      </c>
      <c r="M177" s="119">
        <f>M$18*C177*$B8*$B162</f>
        <v>0.30609738720000002</v>
      </c>
      <c r="N177" s="119">
        <f>N$18*D177*$B8*$B162</f>
        <v>9.4934826174254052</v>
      </c>
      <c r="O177" s="75">
        <f>C166+SUM(E177:N177)</f>
        <v>-3.3635243205732177</v>
      </c>
      <c r="P177" s="66">
        <f t="shared" si="65"/>
        <v>3.4613056224292754E-2</v>
      </c>
      <c r="Q177" s="74">
        <f t="shared" si="66"/>
        <v>0.17141721408831584</v>
      </c>
    </row>
    <row r="178" spans="1:17" x14ac:dyDescent="0.3">
      <c r="A178" s="64">
        <v>60</v>
      </c>
      <c r="B178" s="52">
        <v>63</v>
      </c>
      <c r="C178" s="52">
        <f t="shared" si="61"/>
        <v>3969</v>
      </c>
      <c r="D178" s="74">
        <f t="shared" si="62"/>
        <v>4.1431347263915326</v>
      </c>
      <c r="E178" s="117">
        <f t="shared" si="63"/>
        <v>-1.081046</v>
      </c>
      <c r="F178" s="118">
        <f>F$18*B178*$B162</f>
        <v>4.3535645999999995</v>
      </c>
      <c r="G178" s="118">
        <f>G$18*C178*$B162</f>
        <v>-0.33997699889999999</v>
      </c>
      <c r="H178" s="118">
        <f>H$18*D178*$B162</f>
        <v>-1.9664112893321679</v>
      </c>
      <c r="I178" s="118">
        <f t="shared" si="64"/>
        <v>0</v>
      </c>
      <c r="J178" s="118">
        <f t="shared" si="60"/>
        <v>0</v>
      </c>
      <c r="K178" s="118">
        <f t="shared" si="60"/>
        <v>0</v>
      </c>
      <c r="L178" s="119">
        <f>L$18*B178*$B8*$B162</f>
        <v>-5.4034595999999997</v>
      </c>
      <c r="M178" s="119">
        <f>M$18*C178*$B8*$B162</f>
        <v>0.37393060320000004</v>
      </c>
      <c r="N178" s="119">
        <f>N$18*D178*$B8*$B162</f>
        <v>9.7284884363378676</v>
      </c>
      <c r="O178" s="75">
        <f>C166+SUM(E178:N178)</f>
        <v>-3.4869226486943026</v>
      </c>
      <c r="P178" s="66">
        <f t="shared" si="65"/>
        <v>3.0594878641297743E-2</v>
      </c>
      <c r="Q178" s="74">
        <f t="shared" si="66"/>
        <v>0.13916646323200796</v>
      </c>
    </row>
    <row r="179" spans="1:17" x14ac:dyDescent="0.3">
      <c r="A179" s="64">
        <v>66</v>
      </c>
      <c r="B179" s="52">
        <v>69</v>
      </c>
      <c r="C179" s="52">
        <f t="shared" si="61"/>
        <v>4761</v>
      </c>
      <c r="D179" s="74">
        <f t="shared" si="62"/>
        <v>4.2341065045972597</v>
      </c>
      <c r="E179" s="117">
        <f t="shared" si="63"/>
        <v>-1.3052319999999999</v>
      </c>
      <c r="F179" s="118">
        <f>F$18*B179*$B162</f>
        <v>4.7681897999999991</v>
      </c>
      <c r="G179" s="118">
        <f>G$18*C179*$B162</f>
        <v>-0.40781821409999996</v>
      </c>
      <c r="H179" s="118">
        <f>H$18*D179*$B162</f>
        <v>-2.0095882419267475</v>
      </c>
      <c r="I179" s="118">
        <f t="shared" si="64"/>
        <v>0</v>
      </c>
      <c r="J179" s="118">
        <f t="shared" si="60"/>
        <v>0</v>
      </c>
      <c r="K179" s="118">
        <f t="shared" si="60"/>
        <v>0</v>
      </c>
      <c r="L179" s="119">
        <f>L$18*B179*$B8*$B162</f>
        <v>-5.9180748000000003</v>
      </c>
      <c r="M179" s="119">
        <f>M$18*C179*$B8*$B162</f>
        <v>0.44854714080000002</v>
      </c>
      <c r="N179" s="119">
        <f>N$18*D179*$B8*$B162</f>
        <v>9.9420991322850689</v>
      </c>
      <c r="O179" s="75">
        <f>C166+SUM(E179:N179)</f>
        <v>-3.6338895829416815</v>
      </c>
      <c r="P179" s="66">
        <f t="shared" si="65"/>
        <v>2.6413247830294979E-2</v>
      </c>
      <c r="Q179" s="74">
        <f t="shared" si="66"/>
        <v>0.11576744708857849</v>
      </c>
    </row>
    <row r="180" spans="1:17" x14ac:dyDescent="0.3">
      <c r="A180" s="64">
        <v>72</v>
      </c>
      <c r="B180" s="52">
        <v>78</v>
      </c>
      <c r="C180" s="52">
        <f t="shared" si="61"/>
        <v>6084</v>
      </c>
      <c r="D180" s="74">
        <f t="shared" si="62"/>
        <v>4.3567088266895917</v>
      </c>
      <c r="E180" s="117">
        <f t="shared" si="63"/>
        <v>-1.5836669999999999</v>
      </c>
      <c r="F180" s="118">
        <f>F$18*B180*$B162</f>
        <v>5.3901275999999996</v>
      </c>
      <c r="G180" s="118">
        <f>G$18*C180*$B162</f>
        <v>-0.52114388040000004</v>
      </c>
      <c r="H180" s="118">
        <f>H$18*D180*$B162</f>
        <v>-2.0677776579563525</v>
      </c>
      <c r="I180" s="118">
        <f t="shared" si="64"/>
        <v>0</v>
      </c>
      <c r="J180" s="118">
        <f t="shared" si="60"/>
        <v>0</v>
      </c>
      <c r="K180" s="118">
        <f t="shared" si="60"/>
        <v>0</v>
      </c>
      <c r="L180" s="119">
        <f>L$18*B180*$B8*$B162</f>
        <v>-6.6899975999999999</v>
      </c>
      <c r="M180" s="119">
        <f>M$18*C180*$B8*$B162</f>
        <v>0.5731906752</v>
      </c>
      <c r="N180" s="119">
        <f>N$18*D180*$B8*$B162</f>
        <v>10.229981460886592</v>
      </c>
      <c r="O180" s="75">
        <f>C166+SUM(E180:N180)</f>
        <v>-3.8212988022697632</v>
      </c>
      <c r="P180" s="66">
        <f t="shared" si="65"/>
        <v>2.1899339503549595E-2</v>
      </c>
      <c r="Q180" s="74">
        <f t="shared" si="66"/>
        <v>9.8767734342230698E-2</v>
      </c>
    </row>
    <row r="181" spans="1:17" x14ac:dyDescent="0.3">
      <c r="A181" s="64">
        <v>84</v>
      </c>
      <c r="B181" s="52">
        <v>90</v>
      </c>
      <c r="C181" s="52">
        <f t="shared" si="61"/>
        <v>8100</v>
      </c>
      <c r="D181" s="74">
        <f t="shared" si="62"/>
        <v>4.499809670330265</v>
      </c>
      <c r="E181" s="117">
        <f t="shared" si="63"/>
        <v>-1.896407</v>
      </c>
      <c r="F181" s="118">
        <f>F$18*B181*$B162</f>
        <v>6.2193779999999999</v>
      </c>
      <c r="G181" s="118">
        <f>G$18*C181*$B162</f>
        <v>-0.69383061000000001</v>
      </c>
      <c r="H181" s="118">
        <f>H$18*D181*$B162</f>
        <v>-2.1356960658844137</v>
      </c>
      <c r="I181" s="118">
        <f t="shared" si="64"/>
        <v>0</v>
      </c>
      <c r="J181" s="118">
        <f t="shared" si="60"/>
        <v>0</v>
      </c>
      <c r="K181" s="118">
        <f t="shared" si="60"/>
        <v>0</v>
      </c>
      <c r="L181" s="119">
        <f>L$18*B181*$B8*$B162</f>
        <v>-7.7192280000000002</v>
      </c>
      <c r="M181" s="119">
        <f>M$18*C181*$B8*$B162</f>
        <v>0.76312368000000008</v>
      </c>
      <c r="N181" s="119">
        <f>N$18*D181*$B8*$B162</f>
        <v>10.565996337187988</v>
      </c>
      <c r="O181" s="75">
        <f>C166+SUM(E181:N181)</f>
        <v>-4.0486760586964277</v>
      </c>
      <c r="P181" s="66">
        <f t="shared" si="65"/>
        <v>1.7445456116774134E-2</v>
      </c>
      <c r="Q181" s="74">
        <f t="shared" si="66"/>
        <v>7.5826715541583906E-2</v>
      </c>
    </row>
    <row r="182" spans="1:17" x14ac:dyDescent="0.3">
      <c r="A182" s="64">
        <v>96</v>
      </c>
      <c r="B182" s="52">
        <v>102</v>
      </c>
      <c r="C182" s="52">
        <f t="shared" si="61"/>
        <v>10404</v>
      </c>
      <c r="D182" s="74">
        <f t="shared" si="62"/>
        <v>4.6249728132842707</v>
      </c>
      <c r="E182" s="117">
        <f t="shared" si="63"/>
        <v>-2.2450519999999998</v>
      </c>
      <c r="F182" s="118">
        <f>F$18*B182*$B162</f>
        <v>7.0486283999999992</v>
      </c>
      <c r="G182" s="118">
        <f>G$18*C182*$B162</f>
        <v>-0.89118687239999994</v>
      </c>
      <c r="H182" s="118">
        <f>H$18*D182*$B162</f>
        <v>-2.1951008966627295</v>
      </c>
      <c r="I182" s="118">
        <f t="shared" si="64"/>
        <v>0</v>
      </c>
      <c r="J182" s="118">
        <f t="shared" si="60"/>
        <v>0</v>
      </c>
      <c r="K182" s="118">
        <f t="shared" si="60"/>
        <v>0</v>
      </c>
      <c r="L182" s="119">
        <f>L$18*B182*$B8*$B162</f>
        <v>-8.7484584000000005</v>
      </c>
      <c r="M182" s="119">
        <f>M$18*C182*$B8*$B162</f>
        <v>0.98018997119999995</v>
      </c>
      <c r="N182" s="119">
        <f>N$18*D182*$B8*$B162</f>
        <v>10.859891725413576</v>
      </c>
      <c r="O182" s="75">
        <f>C166+SUM(E182:N182)</f>
        <v>-4.3431004724491578</v>
      </c>
      <c r="P182" s="66">
        <f t="shared" si="65"/>
        <v>1.2996171401815009E-2</v>
      </c>
      <c r="Q182" s="74">
        <f t="shared" si="66"/>
        <v>6.1456867228925224E-2</v>
      </c>
    </row>
    <row r="183" spans="1:17" x14ac:dyDescent="0.3">
      <c r="A183" s="64">
        <v>108</v>
      </c>
      <c r="B183" s="52">
        <v>114</v>
      </c>
      <c r="C183" s="52">
        <f t="shared" si="61"/>
        <v>12996</v>
      </c>
      <c r="D183" s="74">
        <f t="shared" si="62"/>
        <v>4.7361984483944957</v>
      </c>
      <c r="E183" s="117">
        <f t="shared" si="63"/>
        <v>-2.702064</v>
      </c>
      <c r="F183" s="118">
        <f>F$18*B183*$B162</f>
        <v>7.8778787999999995</v>
      </c>
      <c r="G183" s="118">
        <f>G$18*C183*$B162</f>
        <v>-1.1132126676</v>
      </c>
      <c r="H183" s="118">
        <f>H$18*D183*$B162</f>
        <v>-2.2478907186182369</v>
      </c>
      <c r="I183" s="118">
        <f t="shared" si="64"/>
        <v>0</v>
      </c>
      <c r="J183" s="118">
        <f t="shared" si="60"/>
        <v>0</v>
      </c>
      <c r="K183" s="118">
        <f t="shared" si="60"/>
        <v>0</v>
      </c>
      <c r="L183" s="119">
        <f>L$18*B183*$B8*$B162</f>
        <v>-9.7776888000000017</v>
      </c>
      <c r="M183" s="119">
        <f>M$18*C183*$B8*$B162</f>
        <v>1.2243895488000001</v>
      </c>
      <c r="N183" s="119">
        <f>N$18*D183*$B8*$B162</f>
        <v>11.121060472377442</v>
      </c>
      <c r="O183" s="75">
        <f>C166+SUM(E183:N183)</f>
        <v>-4.7695397650407987</v>
      </c>
      <c r="P183" s="66">
        <f t="shared" si="65"/>
        <v>8.4842840256490176E-3</v>
      </c>
      <c r="Q183" s="74">
        <f t="shared" si="66"/>
        <v>5.2565724364742487E-2</v>
      </c>
    </row>
    <row r="184" spans="1:17" x14ac:dyDescent="0.3">
      <c r="A184" s="76">
        <v>120</v>
      </c>
      <c r="B184" s="77">
        <v>126</v>
      </c>
      <c r="C184" s="77">
        <f t="shared" si="61"/>
        <v>15876</v>
      </c>
      <c r="D184" s="78">
        <f t="shared" si="62"/>
        <v>4.836281906951478</v>
      </c>
      <c r="E184" s="120">
        <f t="shared" si="63"/>
        <v>-2.6875589999999998</v>
      </c>
      <c r="F184" s="121">
        <f>F$18*B184*$B162</f>
        <v>8.7071291999999989</v>
      </c>
      <c r="G184" s="121">
        <f>G$18*C184*$B162</f>
        <v>-1.3599079956</v>
      </c>
      <c r="H184" s="121">
        <f>H$18*D184*$B162</f>
        <v>-2.2953922496517847</v>
      </c>
      <c r="I184" s="121">
        <f t="shared" si="64"/>
        <v>0</v>
      </c>
      <c r="J184" s="121">
        <f t="shared" si="60"/>
        <v>0</v>
      </c>
      <c r="K184" s="121">
        <f t="shared" si="60"/>
        <v>0</v>
      </c>
      <c r="L184" s="121">
        <f>L$18*B184*$B8*$B162</f>
        <v>-10.806919199999999</v>
      </c>
      <c r="M184" s="121">
        <f>M$18*C184*$B8*$B162</f>
        <v>1.4957224128000002</v>
      </c>
      <c r="N184" s="121">
        <f>N$18*D184*$B8*$B162</f>
        <v>11.356066291289906</v>
      </c>
      <c r="O184" s="79">
        <f>C166+SUM(E184:N184)</f>
        <v>-4.742872941161882</v>
      </c>
      <c r="P184" s="42">
        <f t="shared" si="65"/>
        <v>8.713576598115896E-3</v>
      </c>
      <c r="Q184" s="74">
        <f t="shared" si="66"/>
        <v>4.7473173810359225E-2</v>
      </c>
    </row>
    <row r="185" spans="1:17" x14ac:dyDescent="0.3">
      <c r="A185" s="71" t="s">
        <v>9</v>
      </c>
      <c r="B185" s="52"/>
      <c r="C185" s="52"/>
      <c r="D185" s="84"/>
      <c r="E185" s="58"/>
      <c r="F185" s="80"/>
      <c r="G185" s="80"/>
      <c r="H185" s="80"/>
      <c r="I185" s="80"/>
      <c r="J185" s="80"/>
      <c r="K185" s="80"/>
      <c r="L185" s="43"/>
      <c r="M185" s="43"/>
      <c r="N185" s="43"/>
      <c r="O185" s="52"/>
      <c r="P185" s="52"/>
      <c r="Q185" s="116">
        <f ca="1">INDIRECT(ADDRESS(ROW(Q169)+MATCH(0.5,Q170:Q184,-1),COLUMN(A169),2,1))+(INDIRECT(ADDRESS(ROW(Q169)+MATCH(0.5,Q170:Q184,-1)+1,COLUMN(A169),2,1))-INDIRECT(ADDRESS(ROW(Q169)+MATCH(0.5,Q170:Q184,-1),COLUMN(A169),2,1)))*(INDIRECT(ADDRESS(ROW(Q169)+MATCH(0.5,Q170:Q184,-1),COLUMN(),2,1))-0.5)/(INDIRECT(ADDRESS(ROW(Q169)+MATCH(0.5,Q170:Q184,-1),COLUMN(),2,1))-INDIRECT(ADDRESS(ROW(Q169)+MATCH(0.5,Q170:Q184,-1)+1,COLUMN(),2,1)))</f>
        <v>32.121259679454141</v>
      </c>
    </row>
    <row r="186" spans="1:17" x14ac:dyDescent="0.3">
      <c r="A186" s="64" t="s">
        <v>10</v>
      </c>
      <c r="B186" s="52">
        <v>1141</v>
      </c>
      <c r="C186" s="43">
        <f>HLOOKUP(B186,E186:O187,2)</f>
        <v>0.61516199999999999</v>
      </c>
      <c r="D186" s="64"/>
      <c r="E186" s="65">
        <v>721</v>
      </c>
      <c r="F186" s="52">
        <f t="shared" ref="F186:O186" si="67">E186+60</f>
        <v>781</v>
      </c>
      <c r="G186" s="52">
        <f t="shared" si="67"/>
        <v>841</v>
      </c>
      <c r="H186" s="52">
        <f t="shared" si="67"/>
        <v>901</v>
      </c>
      <c r="I186" s="52">
        <f t="shared" si="67"/>
        <v>961</v>
      </c>
      <c r="J186" s="52">
        <f t="shared" si="67"/>
        <v>1021</v>
      </c>
      <c r="K186" s="52">
        <f t="shared" si="67"/>
        <v>1081</v>
      </c>
      <c r="L186" s="52">
        <f t="shared" si="67"/>
        <v>1141</v>
      </c>
      <c r="M186" s="52">
        <f t="shared" si="67"/>
        <v>1201</v>
      </c>
      <c r="N186" s="52">
        <f t="shared" si="67"/>
        <v>1261</v>
      </c>
      <c r="O186" s="52">
        <f t="shared" si="67"/>
        <v>1321</v>
      </c>
      <c r="P186" s="52"/>
      <c r="Q186" s="64"/>
    </row>
    <row r="187" spans="1:17" x14ac:dyDescent="0.3">
      <c r="A187" s="64" t="s">
        <v>11</v>
      </c>
      <c r="B187" s="58">
        <f>B186+30</f>
        <v>1171</v>
      </c>
      <c r="C187" s="66"/>
      <c r="D187" s="64"/>
      <c r="E187" s="52">
        <f>E162</f>
        <v>-1.6694659999999999</v>
      </c>
      <c r="F187" s="52">
        <f t="shared" ref="F187:O187" si="68">F162</f>
        <v>-1.2519560000000001</v>
      </c>
      <c r="G187" s="52">
        <f t="shared" si="68"/>
        <v>-0.90675859999999997</v>
      </c>
      <c r="H187" s="52">
        <f t="shared" si="68"/>
        <v>-0.57228559999999995</v>
      </c>
      <c r="I187" s="52">
        <f t="shared" si="68"/>
        <v>-0.292431</v>
      </c>
      <c r="J187" s="52">
        <f t="shared" si="68"/>
        <v>0</v>
      </c>
      <c r="K187" s="52">
        <f t="shared" si="68"/>
        <v>0.32376650000000001</v>
      </c>
      <c r="L187" s="52">
        <f t="shared" si="68"/>
        <v>0.61516199999999999</v>
      </c>
      <c r="M187" s="52">
        <f t="shared" si="68"/>
        <v>0.93661280000000002</v>
      </c>
      <c r="N187" s="52">
        <f t="shared" si="68"/>
        <v>1.291496</v>
      </c>
      <c r="O187" s="52">
        <f t="shared" si="68"/>
        <v>1.5637030000000001</v>
      </c>
      <c r="P187" s="52"/>
      <c r="Q187" s="64"/>
    </row>
    <row r="188" spans="1:17" x14ac:dyDescent="0.3">
      <c r="A188" s="67" t="s">
        <v>34</v>
      </c>
      <c r="B188" s="52"/>
      <c r="C188" s="66">
        <f>D188*B187</f>
        <v>-13.5029181</v>
      </c>
      <c r="D188" s="64">
        <f>D163</f>
        <v>-1.1531100000000001E-2</v>
      </c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64"/>
    </row>
    <row r="189" spans="1:17" x14ac:dyDescent="0.3">
      <c r="A189" s="64" t="s">
        <v>13</v>
      </c>
      <c r="B189" s="52"/>
      <c r="C189" s="66">
        <f>(1-B$7)*D189*B187</f>
        <v>0</v>
      </c>
      <c r="D189" s="64">
        <f>D164</f>
        <v>-2.1450000000000001E-4</v>
      </c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64"/>
    </row>
    <row r="190" spans="1:17" x14ac:dyDescent="0.3">
      <c r="A190" s="64" t="s">
        <v>39</v>
      </c>
      <c r="B190" s="52"/>
      <c r="C190" s="89">
        <f>((1-B$8)*D190+B$8*E190)*B187</f>
        <v>0.49018059999999997</v>
      </c>
      <c r="D190" s="64">
        <f>D165</f>
        <v>3.5607E-3</v>
      </c>
      <c r="E190" s="68">
        <f>E165</f>
        <v>4.1859999999999998E-4</v>
      </c>
      <c r="F190" s="52"/>
      <c r="G190" s="52"/>
      <c r="H190" s="52"/>
      <c r="I190" s="52"/>
      <c r="J190" s="52"/>
      <c r="K190" s="52"/>
      <c r="L190" s="52" t="s">
        <v>35</v>
      </c>
      <c r="M190" s="52" t="s">
        <v>35</v>
      </c>
      <c r="N190" s="52" t="s">
        <v>35</v>
      </c>
      <c r="O190" s="52"/>
      <c r="P190" s="52"/>
      <c r="Q190" s="64"/>
    </row>
    <row r="191" spans="1:17" x14ac:dyDescent="0.3">
      <c r="A191" s="69" t="s">
        <v>14</v>
      </c>
      <c r="B191" s="70"/>
      <c r="C191" s="66">
        <f>C$9+C186+SUM(C188:C190)</f>
        <v>-9.5273669000000005</v>
      </c>
      <c r="D191" s="64"/>
      <c r="E191" s="52"/>
      <c r="F191" s="70" t="s">
        <v>15</v>
      </c>
      <c r="G191" s="70" t="s">
        <v>16</v>
      </c>
      <c r="H191" s="70" t="s">
        <v>17</v>
      </c>
      <c r="I191" s="52" t="s">
        <v>35</v>
      </c>
      <c r="J191" s="52" t="s">
        <v>35</v>
      </c>
      <c r="K191" s="52" t="s">
        <v>35</v>
      </c>
      <c r="L191" s="70" t="s">
        <v>36</v>
      </c>
      <c r="M191" s="70" t="s">
        <v>16</v>
      </c>
      <c r="N191" s="70" t="s">
        <v>17</v>
      </c>
      <c r="O191" s="52"/>
      <c r="P191" s="52"/>
      <c r="Q191" s="64"/>
    </row>
    <row r="192" spans="1:17" x14ac:dyDescent="0.3">
      <c r="A192" s="71" t="s">
        <v>18</v>
      </c>
      <c r="B192" s="52" t="s">
        <v>19</v>
      </c>
      <c r="C192" s="52" t="s">
        <v>20</v>
      </c>
      <c r="D192" s="64" t="s">
        <v>21</v>
      </c>
      <c r="E192" s="52" t="s">
        <v>22</v>
      </c>
      <c r="F192" s="70" t="s">
        <v>23</v>
      </c>
      <c r="G192" s="70" t="s">
        <v>23</v>
      </c>
      <c r="H192" s="70" t="s">
        <v>23</v>
      </c>
      <c r="I192" s="70" t="s">
        <v>36</v>
      </c>
      <c r="J192" s="70" t="s">
        <v>37</v>
      </c>
      <c r="K192" s="70" t="s">
        <v>38</v>
      </c>
      <c r="L192" s="70" t="s">
        <v>23</v>
      </c>
      <c r="M192" s="70" t="s">
        <v>23</v>
      </c>
      <c r="N192" s="70"/>
      <c r="O192" s="52" t="s">
        <v>24</v>
      </c>
      <c r="P192" s="72" t="s">
        <v>25</v>
      </c>
      <c r="Q192" s="73" t="s">
        <v>26</v>
      </c>
    </row>
    <row r="193" spans="1:17" x14ac:dyDescent="0.3">
      <c r="A193" s="64"/>
      <c r="B193" s="52"/>
      <c r="C193" s="52"/>
      <c r="D193" s="64"/>
      <c r="E193" s="60"/>
      <c r="F193" s="60">
        <f>F168</f>
        <v>6.2199999999999994E-5</v>
      </c>
      <c r="G193" s="60">
        <f t="shared" ref="G193:N193" si="69">G168</f>
        <v>-7.7099999999999996E-8</v>
      </c>
      <c r="H193" s="60">
        <f t="shared" si="69"/>
        <v>-4.2719999999999998E-4</v>
      </c>
      <c r="I193" s="60">
        <f t="shared" si="69"/>
        <v>-6.7488000000000006E-2</v>
      </c>
      <c r="J193" s="60">
        <f t="shared" si="69"/>
        <v>4.0800000000000002E-5</v>
      </c>
      <c r="K193" s="60">
        <f t="shared" si="69"/>
        <v>1.925503</v>
      </c>
      <c r="L193" s="60">
        <f t="shared" si="69"/>
        <v>-7.7200000000000006E-5</v>
      </c>
      <c r="M193" s="60">
        <f t="shared" si="69"/>
        <v>8.4800000000000005E-8</v>
      </c>
      <c r="N193" s="60">
        <f t="shared" si="69"/>
        <v>2.1134999999999999E-3</v>
      </c>
      <c r="O193" s="52"/>
      <c r="P193" s="52"/>
      <c r="Q193" s="64"/>
    </row>
    <row r="194" spans="1:17" x14ac:dyDescent="0.3">
      <c r="A194" s="64">
        <v>0</v>
      </c>
      <c r="B194" s="52">
        <v>4.5</v>
      </c>
      <c r="C194" s="52">
        <f>B194*B194</f>
        <v>20.25</v>
      </c>
      <c r="D194" s="74">
        <f>LN(B194)</f>
        <v>1.5040773967762742</v>
      </c>
      <c r="E194" s="117">
        <f>E169</f>
        <v>-1.661184</v>
      </c>
      <c r="F194" s="118">
        <f>F$18*B194*$B187</f>
        <v>0.32776289999999997</v>
      </c>
      <c r="G194" s="118">
        <f>G$18*C194*$B187</f>
        <v>-1.8282530249999999E-3</v>
      </c>
      <c r="H194" s="118">
        <f>H$18*D194*$B187</f>
        <v>-0.75241652263020731</v>
      </c>
      <c r="I194" s="118">
        <f>I$18*B194*(1-$B$8)</f>
        <v>0</v>
      </c>
      <c r="J194" s="118">
        <f t="shared" ref="J194:K209" si="70">J$18*C194*(1-$B$8)</f>
        <v>0</v>
      </c>
      <c r="K194" s="118">
        <f t="shared" si="70"/>
        <v>0</v>
      </c>
      <c r="L194" s="119">
        <f>L$18*B194*$B8*$B187</f>
        <v>-0.40680540000000004</v>
      </c>
      <c r="M194" s="119">
        <f>M$18*C194*$B8*$B187</f>
        <v>2.0108412000000003E-3</v>
      </c>
      <c r="N194" s="119">
        <f>N$18*D194*$B8*$B187</f>
        <v>3.7224539339394735</v>
      </c>
      <c r="O194" s="75">
        <f>C191+SUM(E194:N194)</f>
        <v>-8.2973734005157347</v>
      </c>
      <c r="P194" s="66">
        <f>EXP(O194)</f>
        <v>2.4917043929080236E-4</v>
      </c>
      <c r="Q194" s="64">
        <v>1</v>
      </c>
    </row>
    <row r="195" spans="1:17" x14ac:dyDescent="0.3">
      <c r="A195" s="64">
        <v>9</v>
      </c>
      <c r="B195" s="52">
        <v>13.5</v>
      </c>
      <c r="C195" s="52">
        <f t="shared" ref="C195:C209" si="71">B195*B195</f>
        <v>182.25</v>
      </c>
      <c r="D195" s="74">
        <f t="shared" ref="D195:D209" si="72">LN(B195)</f>
        <v>2.6026896854443837</v>
      </c>
      <c r="E195" s="117">
        <f t="shared" ref="E195:E209" si="73">E170</f>
        <v>-0.1474444</v>
      </c>
      <c r="F195" s="118">
        <f>F$18*B195*$B187</f>
        <v>0.98328869999999979</v>
      </c>
      <c r="G195" s="118">
        <f>G$18*C195*$B187</f>
        <v>-1.6454277224999998E-2</v>
      </c>
      <c r="H195" s="118">
        <f>H$18*D195*$B187</f>
        <v>-1.3019986383711755</v>
      </c>
      <c r="I195" s="118">
        <f t="shared" ref="I195:I209" si="74">I$18*B195*(1-$B$8)</f>
        <v>0</v>
      </c>
      <c r="J195" s="118">
        <f t="shared" si="70"/>
        <v>0</v>
      </c>
      <c r="K195" s="118">
        <f t="shared" si="70"/>
        <v>0</v>
      </c>
      <c r="L195" s="119">
        <f>L$18*B195*$B8*$B187</f>
        <v>-1.2204162000000001</v>
      </c>
      <c r="M195" s="119">
        <f>M$18*C195*$B8*$B187</f>
        <v>1.8097570800000001E-2</v>
      </c>
      <c r="N195" s="119">
        <f>N$18*D195*$B8*$B187</f>
        <v>6.4414188253686309</v>
      </c>
      <c r="O195" s="75">
        <f>C191+SUM(E195:N195)</f>
        <v>-4.7708753194275459</v>
      </c>
      <c r="P195" s="66">
        <f t="shared" ref="P195:P209" si="75">EXP(O195)</f>
        <v>8.4729603662648083E-3</v>
      </c>
      <c r="Q195" s="74">
        <f>Q194*(1-(P194*($A195-$A194)/(1+P194*($A195-$A194)/2)))</f>
        <v>0.9977599777094045</v>
      </c>
    </row>
    <row r="196" spans="1:17" x14ac:dyDescent="0.3">
      <c r="A196" s="64">
        <v>18</v>
      </c>
      <c r="B196" s="52">
        <v>21</v>
      </c>
      <c r="C196" s="52">
        <f t="shared" si="71"/>
        <v>441</v>
      </c>
      <c r="D196" s="74">
        <f t="shared" si="72"/>
        <v>3.044522437723423</v>
      </c>
      <c r="E196" s="117">
        <f t="shared" si="73"/>
        <v>0.31958409999999998</v>
      </c>
      <c r="F196" s="118">
        <f>F$18*B196*$B187</f>
        <v>1.5295601999999999</v>
      </c>
      <c r="G196" s="118">
        <f>G$18*C196*$B187</f>
        <v>-3.9815288099999992E-2</v>
      </c>
      <c r="H196" s="118">
        <f>H$18*D196*$B187</f>
        <v>-1.5230260028980676</v>
      </c>
      <c r="I196" s="118">
        <f t="shared" si="74"/>
        <v>0</v>
      </c>
      <c r="J196" s="118">
        <f t="shared" si="70"/>
        <v>0</v>
      </c>
      <c r="K196" s="118">
        <f t="shared" si="70"/>
        <v>0</v>
      </c>
      <c r="L196" s="119">
        <f>L$18*B196*$B8*$B187</f>
        <v>-1.8984252000000001</v>
      </c>
      <c r="M196" s="119">
        <f>M$18*C196*$B8*$B187</f>
        <v>4.3791652800000004E-2</v>
      </c>
      <c r="N196" s="119">
        <f>N$18*D196*$B8*$B187</f>
        <v>7.5349144595624198</v>
      </c>
      <c r="O196" s="75">
        <f>C191+SUM(E196:N196)</f>
        <v>-3.5607829786356486</v>
      </c>
      <c r="P196" s="66">
        <f t="shared" si="75"/>
        <v>2.8416566437025215E-2</v>
      </c>
      <c r="Q196" s="74">
        <f t="shared" ref="Q196:Q209" si="76">Q195*(1-(P195*($A196-$A195)/(1+P195*($A196-$A195)/2)))</f>
        <v>0.92446862718079625</v>
      </c>
    </row>
    <row r="197" spans="1:17" x14ac:dyDescent="0.3">
      <c r="A197" s="64">
        <v>24</v>
      </c>
      <c r="B197" s="52">
        <v>27</v>
      </c>
      <c r="C197" s="52">
        <f t="shared" si="71"/>
        <v>729</v>
      </c>
      <c r="D197" s="74">
        <f t="shared" si="72"/>
        <v>3.2958368660043291</v>
      </c>
      <c r="E197" s="117">
        <f t="shared" si="73"/>
        <v>0.4474651</v>
      </c>
      <c r="F197" s="118">
        <f>F$18*B197*$B187</f>
        <v>1.9665773999999996</v>
      </c>
      <c r="G197" s="118">
        <f>G$18*C197*$B187</f>
        <v>-6.581710889999999E-2</v>
      </c>
      <c r="H197" s="118">
        <f>H$18*D197*$B187</f>
        <v>-1.6487463472229049</v>
      </c>
      <c r="I197" s="118">
        <f t="shared" si="74"/>
        <v>0</v>
      </c>
      <c r="J197" s="118">
        <f t="shared" si="70"/>
        <v>0</v>
      </c>
      <c r="K197" s="118">
        <f t="shared" si="70"/>
        <v>0</v>
      </c>
      <c r="L197" s="119">
        <f>L$18*B197*$B8*$B187</f>
        <v>-2.4408324000000001</v>
      </c>
      <c r="M197" s="119">
        <f>M$18*C197*$B8*$B187</f>
        <v>7.2390283200000002E-2</v>
      </c>
      <c r="N197" s="119">
        <f>N$18*D197*$B8*$B187</f>
        <v>8.1568946742874751</v>
      </c>
      <c r="O197" s="75">
        <f>C191+SUM(E197:N197)</f>
        <v>-3.0394352986354312</v>
      </c>
      <c r="P197" s="66">
        <f t="shared" si="75"/>
        <v>4.7861909549982901E-2</v>
      </c>
      <c r="Q197" s="74">
        <f t="shared" si="76"/>
        <v>0.77922892328644755</v>
      </c>
    </row>
    <row r="198" spans="1:17" x14ac:dyDescent="0.3">
      <c r="A198" s="64">
        <v>30</v>
      </c>
      <c r="B198" s="52">
        <v>33</v>
      </c>
      <c r="C198" s="52">
        <f t="shared" si="71"/>
        <v>1089</v>
      </c>
      <c r="D198" s="74">
        <f t="shared" si="72"/>
        <v>3.4965075614664802</v>
      </c>
      <c r="E198" s="117">
        <f t="shared" si="73"/>
        <v>0.27174900000000002</v>
      </c>
      <c r="F198" s="118">
        <f>F$18*B198*$B187</f>
        <v>2.4035945999999999</v>
      </c>
      <c r="G198" s="118">
        <f>G$18*C198*$B187</f>
        <v>-9.8319384900000001E-2</v>
      </c>
      <c r="H198" s="118">
        <f>H$18*D198*$B187</f>
        <v>-1.7491321034326803</v>
      </c>
      <c r="I198" s="118">
        <f t="shared" si="74"/>
        <v>0</v>
      </c>
      <c r="J198" s="118">
        <f t="shared" si="70"/>
        <v>0</v>
      </c>
      <c r="K198" s="118">
        <f t="shared" si="70"/>
        <v>0</v>
      </c>
      <c r="L198" s="119">
        <f>L$18*B198*$B8*$B187</f>
        <v>-2.9832396000000001</v>
      </c>
      <c r="M198" s="119">
        <f>M$18*C198*$B8*$B187</f>
        <v>0.10813857120000001</v>
      </c>
      <c r="N198" s="119">
        <f>N$18*D198*$B8*$B187</f>
        <v>8.6535362841876644</v>
      </c>
      <c r="O198" s="75">
        <f>C191+SUM(E198:N198)</f>
        <v>-2.9210395329450165</v>
      </c>
      <c r="P198" s="66">
        <f t="shared" si="75"/>
        <v>5.3877650586612348E-2</v>
      </c>
      <c r="Q198" s="74">
        <f t="shared" si="76"/>
        <v>0.5835529019228618</v>
      </c>
    </row>
    <row r="199" spans="1:17" x14ac:dyDescent="0.3">
      <c r="A199" s="64">
        <v>36</v>
      </c>
      <c r="B199" s="52">
        <v>39</v>
      </c>
      <c r="C199" s="52">
        <f t="shared" si="71"/>
        <v>1521</v>
      </c>
      <c r="D199" s="74">
        <f t="shared" si="72"/>
        <v>3.6635616461296463</v>
      </c>
      <c r="E199" s="117">
        <f t="shared" si="73"/>
        <v>0</v>
      </c>
      <c r="F199" s="118">
        <f>F$18*B199*$B187</f>
        <v>2.8406117999999996</v>
      </c>
      <c r="G199" s="118">
        <f>G$18*C199*$B187</f>
        <v>-0.1373221161</v>
      </c>
      <c r="H199" s="118">
        <f>H$18*D199*$B187</f>
        <v>-1.8327011097503307</v>
      </c>
      <c r="I199" s="118">
        <f t="shared" si="74"/>
        <v>0</v>
      </c>
      <c r="J199" s="118">
        <f t="shared" si="70"/>
        <v>0</v>
      </c>
      <c r="K199" s="118">
        <f t="shared" si="70"/>
        <v>0</v>
      </c>
      <c r="L199" s="119">
        <f>L$18*B199*$B8*$B187</f>
        <v>-3.5256468000000001</v>
      </c>
      <c r="M199" s="119">
        <f>M$18*C199*$B8*$B187</f>
        <v>0.15103651679999999</v>
      </c>
      <c r="N199" s="119">
        <f>N$18*D199*$B8*$B187</f>
        <v>9.0669798582802539</v>
      </c>
      <c r="O199" s="75">
        <f>C191+SUM(E199:N199)</f>
        <v>-2.9644087507700778</v>
      </c>
      <c r="P199" s="66">
        <f t="shared" si="75"/>
        <v>5.159096334676852E-2</v>
      </c>
      <c r="Q199" s="74">
        <f t="shared" si="76"/>
        <v>0.42115844177446987</v>
      </c>
    </row>
    <row r="200" spans="1:17" x14ac:dyDescent="0.3">
      <c r="A200" s="64">
        <v>42</v>
      </c>
      <c r="B200" s="52">
        <v>45</v>
      </c>
      <c r="C200" s="52">
        <f t="shared" si="71"/>
        <v>2025</v>
      </c>
      <c r="D200" s="74">
        <f t="shared" si="72"/>
        <v>3.8066624897703196</v>
      </c>
      <c r="E200" s="117">
        <f t="shared" si="73"/>
        <v>-0.32733040000000002</v>
      </c>
      <c r="F200" s="118">
        <f>F$18*B200*$B187</f>
        <v>3.2776289999999997</v>
      </c>
      <c r="G200" s="118">
        <f>G$18*C200*$B187</f>
        <v>-0.18282530250000001</v>
      </c>
      <c r="H200" s="118">
        <f>H$18*D200*$B187</f>
        <v>-1.9042874785025901</v>
      </c>
      <c r="I200" s="118">
        <f t="shared" si="74"/>
        <v>0</v>
      </c>
      <c r="J200" s="118">
        <f t="shared" si="70"/>
        <v>0</v>
      </c>
      <c r="K200" s="118">
        <f t="shared" si="70"/>
        <v>0</v>
      </c>
      <c r="L200" s="119">
        <f>L$18*B200*$B8*$B187</f>
        <v>-4.0680540000000001</v>
      </c>
      <c r="M200" s="119">
        <f>M$18*C200*$B8*$B187</f>
        <v>0.20108412000000001</v>
      </c>
      <c r="N200" s="119">
        <f>N$18*D200*$B8*$B187</f>
        <v>9.4211413525637262</v>
      </c>
      <c r="O200" s="75">
        <f>C191+SUM(E200:N200)</f>
        <v>-3.1100096084388653</v>
      </c>
      <c r="P200" s="66">
        <f t="shared" si="75"/>
        <v>4.4600526796780629E-2</v>
      </c>
      <c r="Q200" s="74">
        <f t="shared" si="76"/>
        <v>0.30826367300997054</v>
      </c>
    </row>
    <row r="201" spans="1:17" x14ac:dyDescent="0.3">
      <c r="A201" s="64">
        <v>48</v>
      </c>
      <c r="B201" s="52">
        <v>51</v>
      </c>
      <c r="C201" s="52">
        <f t="shared" si="71"/>
        <v>2601</v>
      </c>
      <c r="D201" s="74">
        <f t="shared" si="72"/>
        <v>3.9318256327243257</v>
      </c>
      <c r="E201" s="117">
        <f t="shared" si="73"/>
        <v>-0.63804329999999998</v>
      </c>
      <c r="F201" s="118">
        <f>F$18*B201*$B187</f>
        <v>3.7146461999999993</v>
      </c>
      <c r="G201" s="118">
        <f>G$18*C201*$B187</f>
        <v>-0.23482894409999999</v>
      </c>
      <c r="H201" s="118">
        <f>H$18*D201*$B187</f>
        <v>-1.9669004909611032</v>
      </c>
      <c r="I201" s="118">
        <f t="shared" si="74"/>
        <v>0</v>
      </c>
      <c r="J201" s="118">
        <f t="shared" si="70"/>
        <v>0</v>
      </c>
      <c r="K201" s="118">
        <f t="shared" si="70"/>
        <v>0</v>
      </c>
      <c r="L201" s="119">
        <f>L$18*B201*$B8*$B187</f>
        <v>-4.6104612000000005</v>
      </c>
      <c r="M201" s="119">
        <f>M$18*C201*$B8*$B187</f>
        <v>0.25828138080000002</v>
      </c>
      <c r="N201" s="119">
        <f>N$18*D201*$B8*$B187</f>
        <v>9.7309086789473103</v>
      </c>
      <c r="O201" s="75">
        <f>C191+SUM(E201:N201)</f>
        <v>-3.2737645753137947</v>
      </c>
      <c r="P201" s="66">
        <f t="shared" si="75"/>
        <v>3.7863617994469287E-2</v>
      </c>
      <c r="Q201" s="74">
        <f t="shared" si="76"/>
        <v>0.23550638048359121</v>
      </c>
    </row>
    <row r="202" spans="1:17" x14ac:dyDescent="0.3">
      <c r="A202" s="64">
        <v>54</v>
      </c>
      <c r="B202" s="52">
        <v>57</v>
      </c>
      <c r="C202" s="52">
        <f t="shared" si="71"/>
        <v>3249</v>
      </c>
      <c r="D202" s="74">
        <f t="shared" si="72"/>
        <v>4.0430512678345503</v>
      </c>
      <c r="E202" s="117">
        <f t="shared" si="73"/>
        <v>-0.86397400000000002</v>
      </c>
      <c r="F202" s="118">
        <f>F$18*B202*$B187</f>
        <v>4.1516633999999994</v>
      </c>
      <c r="G202" s="118">
        <f>G$18*C202*$B187</f>
        <v>-0.29333304090000001</v>
      </c>
      <c r="H202" s="118">
        <f>H$18*D202*$B187</f>
        <v>-2.022541248395755</v>
      </c>
      <c r="I202" s="118">
        <f t="shared" si="74"/>
        <v>0</v>
      </c>
      <c r="J202" s="118">
        <f t="shared" si="70"/>
        <v>0</v>
      </c>
      <c r="K202" s="118">
        <f t="shared" si="70"/>
        <v>0</v>
      </c>
      <c r="L202" s="119">
        <f>L$18*B202*$B8*$B187</f>
        <v>-5.1528684000000009</v>
      </c>
      <c r="M202" s="119">
        <f>M$18*C202*$B8*$B187</f>
        <v>0.32262829920000002</v>
      </c>
      <c r="N202" s="119">
        <f>N$18*D202*$B8*$B187</f>
        <v>10.006181948699505</v>
      </c>
      <c r="O202" s="75">
        <f>C191+SUM(E202:N202)</f>
        <v>-3.3796099413962519</v>
      </c>
      <c r="P202" s="66">
        <f t="shared" si="75"/>
        <v>3.4060737827678253E-2</v>
      </c>
      <c r="Q202" s="74">
        <f t="shared" si="76"/>
        <v>0.18746113876491041</v>
      </c>
    </row>
    <row r="203" spans="1:17" x14ac:dyDescent="0.3">
      <c r="A203" s="64">
        <v>60</v>
      </c>
      <c r="B203" s="52">
        <v>63</v>
      </c>
      <c r="C203" s="52">
        <f t="shared" si="71"/>
        <v>3969</v>
      </c>
      <c r="D203" s="74">
        <f t="shared" si="72"/>
        <v>4.1431347263915326</v>
      </c>
      <c r="E203" s="117">
        <f t="shared" si="73"/>
        <v>-1.081046</v>
      </c>
      <c r="F203" s="118">
        <f>F$18*B203*$B187</f>
        <v>4.5886805999999991</v>
      </c>
      <c r="G203" s="118">
        <f>G$18*C203*$B187</f>
        <v>-0.35833759289999995</v>
      </c>
      <c r="H203" s="118">
        <f>H$18*D203*$B187</f>
        <v>-2.0726081186390357</v>
      </c>
      <c r="I203" s="118">
        <f t="shared" si="74"/>
        <v>0</v>
      </c>
      <c r="J203" s="118">
        <f t="shared" si="70"/>
        <v>0</v>
      </c>
      <c r="K203" s="118">
        <f t="shared" si="70"/>
        <v>0</v>
      </c>
      <c r="L203" s="119">
        <f>L$18*B203*$B8*$B187</f>
        <v>-5.6952756000000004</v>
      </c>
      <c r="M203" s="119">
        <f>M$18*C203*$B8*$B187</f>
        <v>0.39412487520000006</v>
      </c>
      <c r="N203" s="119">
        <f>N$18*D203*$B8*$B187</f>
        <v>10.253879350991577</v>
      </c>
      <c r="O203" s="75">
        <f>C191+SUM(E203:N203)</f>
        <v>-3.4979493853474599</v>
      </c>
      <c r="P203" s="66">
        <f t="shared" si="75"/>
        <v>3.0259370152960451E-2</v>
      </c>
      <c r="Q203" s="74">
        <f t="shared" si="76"/>
        <v>0.1527024684348639</v>
      </c>
    </row>
    <row r="204" spans="1:17" x14ac:dyDescent="0.3">
      <c r="A204" s="64">
        <v>66</v>
      </c>
      <c r="B204" s="52">
        <v>69</v>
      </c>
      <c r="C204" s="52">
        <f t="shared" si="71"/>
        <v>4761</v>
      </c>
      <c r="D204" s="74">
        <f t="shared" si="72"/>
        <v>4.2341065045972597</v>
      </c>
      <c r="E204" s="117">
        <f t="shared" si="73"/>
        <v>-1.3052319999999999</v>
      </c>
      <c r="F204" s="118">
        <f>F$18*B204*$B187</f>
        <v>5.0256977999999988</v>
      </c>
      <c r="G204" s="118">
        <f>G$18*C204*$B187</f>
        <v>-0.42984260009999997</v>
      </c>
      <c r="H204" s="118">
        <f>H$18*D204*$B187</f>
        <v>-2.1181168598525844</v>
      </c>
      <c r="I204" s="118">
        <f t="shared" si="74"/>
        <v>0</v>
      </c>
      <c r="J204" s="118">
        <f t="shared" si="70"/>
        <v>0</v>
      </c>
      <c r="K204" s="118">
        <f t="shared" si="70"/>
        <v>0</v>
      </c>
      <c r="L204" s="119">
        <f>L$18*B204*$B8*$B187</f>
        <v>-6.2376828000000009</v>
      </c>
      <c r="M204" s="119">
        <f>M$18*C204*$B8*$B187</f>
        <v>0.47277110880000001</v>
      </c>
      <c r="N204" s="119">
        <f>N$18*D204*$B8*$B187</f>
        <v>10.479026178133047</v>
      </c>
      <c r="O204" s="75">
        <f>C191+SUM(E204:N204)</f>
        <v>-3.6407460730195398</v>
      </c>
      <c r="P204" s="66">
        <f t="shared" si="75"/>
        <v>2.623276510469363E-2</v>
      </c>
      <c r="Q204" s="74">
        <f t="shared" si="76"/>
        <v>0.12728567392091408</v>
      </c>
    </row>
    <row r="205" spans="1:17" x14ac:dyDescent="0.3">
      <c r="A205" s="64">
        <v>72</v>
      </c>
      <c r="B205" s="52">
        <v>78</v>
      </c>
      <c r="C205" s="52">
        <f t="shared" si="71"/>
        <v>6084</v>
      </c>
      <c r="D205" s="74">
        <f t="shared" si="72"/>
        <v>4.3567088266895917</v>
      </c>
      <c r="E205" s="117">
        <f t="shared" si="73"/>
        <v>-1.5836669999999999</v>
      </c>
      <c r="F205" s="118">
        <f>F$18*B205*$B187</f>
        <v>5.6812235999999992</v>
      </c>
      <c r="G205" s="118">
        <f>G$18*C205*$B187</f>
        <v>-0.54928846440000001</v>
      </c>
      <c r="H205" s="118">
        <f>H$18*D205*$B187</f>
        <v>-2.1794488186020602</v>
      </c>
      <c r="I205" s="118">
        <f t="shared" si="74"/>
        <v>0</v>
      </c>
      <c r="J205" s="118">
        <f t="shared" si="70"/>
        <v>0</v>
      </c>
      <c r="K205" s="118">
        <f t="shared" si="70"/>
        <v>0</v>
      </c>
      <c r="L205" s="119">
        <f>L$18*B205*$B8*$B187</f>
        <v>-7.0512936000000002</v>
      </c>
      <c r="M205" s="119">
        <f>M$18*C205*$B8*$B187</f>
        <v>0.60414606719999997</v>
      </c>
      <c r="N205" s="119">
        <f>N$18*D205*$B8*$B187</f>
        <v>10.782455707199098</v>
      </c>
      <c r="O205" s="75">
        <f>C191+SUM(E205:N205)</f>
        <v>-3.823239408602964</v>
      </c>
      <c r="P205" s="66">
        <f t="shared" si="75"/>
        <v>2.1856882715895781E-2</v>
      </c>
      <c r="Q205" s="74">
        <f t="shared" si="76"/>
        <v>0.10871298200326673</v>
      </c>
    </row>
    <row r="206" spans="1:17" x14ac:dyDescent="0.3">
      <c r="A206" s="64">
        <v>84</v>
      </c>
      <c r="B206" s="52">
        <v>90</v>
      </c>
      <c r="C206" s="52">
        <f t="shared" si="71"/>
        <v>8100</v>
      </c>
      <c r="D206" s="74">
        <f t="shared" si="72"/>
        <v>4.499809670330265</v>
      </c>
      <c r="E206" s="117">
        <f t="shared" si="73"/>
        <v>-1.896407</v>
      </c>
      <c r="F206" s="118">
        <f>F$18*B206*$B187</f>
        <v>6.5552579999999994</v>
      </c>
      <c r="G206" s="118">
        <f>G$18*C206*$B187</f>
        <v>-0.73130121000000003</v>
      </c>
      <c r="H206" s="118">
        <f>H$18*D206*$B187</f>
        <v>-2.2510351873543191</v>
      </c>
      <c r="I206" s="118">
        <f t="shared" si="74"/>
        <v>0</v>
      </c>
      <c r="J206" s="118">
        <f t="shared" si="70"/>
        <v>0</v>
      </c>
      <c r="K206" s="118">
        <f t="shared" si="70"/>
        <v>0</v>
      </c>
      <c r="L206" s="119">
        <f>L$18*B206*$B8*$B187</f>
        <v>-8.1361080000000001</v>
      </c>
      <c r="M206" s="119">
        <f>M$18*C206*$B8*$B187</f>
        <v>0.80433648000000002</v>
      </c>
      <c r="N206" s="119">
        <f>N$18*D206*$B8*$B187</f>
        <v>11.13661720148257</v>
      </c>
      <c r="O206" s="75">
        <f>C191+SUM(E206:N206)</f>
        <v>-4.0460066158717503</v>
      </c>
      <c r="P206" s="66">
        <f t="shared" si="75"/>
        <v>1.7492087977279736E-2</v>
      </c>
      <c r="Q206" s="74">
        <f t="shared" si="76"/>
        <v>8.350523575487713E-2</v>
      </c>
    </row>
    <row r="207" spans="1:17" x14ac:dyDescent="0.3">
      <c r="A207" s="64">
        <v>96</v>
      </c>
      <c r="B207" s="52">
        <v>102</v>
      </c>
      <c r="C207" s="52">
        <f t="shared" si="71"/>
        <v>10404</v>
      </c>
      <c r="D207" s="74">
        <f t="shared" si="72"/>
        <v>4.6249728132842707</v>
      </c>
      <c r="E207" s="117">
        <f t="shared" si="73"/>
        <v>-2.2450519999999998</v>
      </c>
      <c r="F207" s="118">
        <f>F$18*B207*$B187</f>
        <v>7.4292923999999987</v>
      </c>
      <c r="G207" s="118">
        <f>G$18*C207*$B187</f>
        <v>-0.93931577639999997</v>
      </c>
      <c r="H207" s="118">
        <f>H$18*D207*$B187</f>
        <v>-2.3136481998128322</v>
      </c>
      <c r="I207" s="118">
        <f t="shared" si="74"/>
        <v>0</v>
      </c>
      <c r="J207" s="118">
        <f t="shared" si="70"/>
        <v>0</v>
      </c>
      <c r="K207" s="118">
        <f t="shared" si="70"/>
        <v>0</v>
      </c>
      <c r="L207" s="119">
        <f>L$18*B207*$B8*$B187</f>
        <v>-9.220922400000001</v>
      </c>
      <c r="M207" s="119">
        <f>M$18*C207*$B8*$B187</f>
        <v>1.0331255232000001</v>
      </c>
      <c r="N207" s="119">
        <f>N$18*D207*$B8*$B187</f>
        <v>11.446384527866154</v>
      </c>
      <c r="O207" s="75">
        <f>C191+SUM(E207:N207)</f>
        <v>-4.3375028251466814</v>
      </c>
      <c r="P207" s="66">
        <f t="shared" si="75"/>
        <v>1.3069123374824798E-2</v>
      </c>
      <c r="Q207" s="74">
        <f t="shared" si="76"/>
        <v>6.7641955910137899E-2</v>
      </c>
    </row>
    <row r="208" spans="1:17" x14ac:dyDescent="0.3">
      <c r="A208" s="64">
        <v>108</v>
      </c>
      <c r="B208" s="52">
        <v>114</v>
      </c>
      <c r="C208" s="52">
        <f t="shared" si="71"/>
        <v>12996</v>
      </c>
      <c r="D208" s="74">
        <f t="shared" si="72"/>
        <v>4.7361984483944957</v>
      </c>
      <c r="E208" s="117">
        <f t="shared" si="73"/>
        <v>-2.702064</v>
      </c>
      <c r="F208" s="118">
        <f>F$18*B208*$B187</f>
        <v>8.3033267999999989</v>
      </c>
      <c r="G208" s="118">
        <f>G$18*C208*$B187</f>
        <v>-1.1733321636</v>
      </c>
      <c r="H208" s="118">
        <f>H$18*D208*$B187</f>
        <v>-2.3692889572474845</v>
      </c>
      <c r="I208" s="118">
        <f t="shared" si="74"/>
        <v>0</v>
      </c>
      <c r="J208" s="118">
        <f t="shared" si="70"/>
        <v>0</v>
      </c>
      <c r="K208" s="118">
        <f t="shared" si="70"/>
        <v>0</v>
      </c>
      <c r="L208" s="119">
        <f>L$18*B208*$B8*$B187</f>
        <v>-10.305736800000002</v>
      </c>
      <c r="M208" s="119">
        <f>M$18*C208*$B8*$B187</f>
        <v>1.2905131968000001</v>
      </c>
      <c r="N208" s="119">
        <f>N$18*D208*$B8*$B187</f>
        <v>11.721657797618349</v>
      </c>
      <c r="O208" s="75">
        <f>C191+SUM(E208:N208)</f>
        <v>-4.7622910264291383</v>
      </c>
      <c r="P208" s="66">
        <f t="shared" si="75"/>
        <v>8.5460078224237207E-3</v>
      </c>
      <c r="Q208" s="74">
        <f t="shared" si="76"/>
        <v>5.7805060688546496E-2</v>
      </c>
    </row>
    <row r="209" spans="1:17" x14ac:dyDescent="0.3">
      <c r="A209" s="76">
        <v>120</v>
      </c>
      <c r="B209" s="77">
        <v>126</v>
      </c>
      <c r="C209" s="77">
        <f t="shared" si="71"/>
        <v>15876</v>
      </c>
      <c r="D209" s="78">
        <f t="shared" si="72"/>
        <v>4.836281906951478</v>
      </c>
      <c r="E209" s="120">
        <f t="shared" si="73"/>
        <v>-2.6875589999999998</v>
      </c>
      <c r="F209" s="121">
        <f>F$18*B209*$B187</f>
        <v>9.1773611999999982</v>
      </c>
      <c r="G209" s="121">
        <f>G$18*C209*$B187</f>
        <v>-1.4333503715999998</v>
      </c>
      <c r="H209" s="121">
        <f>H$18*D209*$B187</f>
        <v>-2.4193558274907652</v>
      </c>
      <c r="I209" s="121">
        <f t="shared" si="74"/>
        <v>0</v>
      </c>
      <c r="J209" s="121">
        <f t="shared" si="70"/>
        <v>0</v>
      </c>
      <c r="K209" s="121">
        <f t="shared" si="70"/>
        <v>0</v>
      </c>
      <c r="L209" s="121">
        <f>L$18*B209*$B8*$B187</f>
        <v>-11.390551200000001</v>
      </c>
      <c r="M209" s="121">
        <f>M$18*C209*$B8*$B187</f>
        <v>1.5764995008000002</v>
      </c>
      <c r="N209" s="121">
        <f>N$18*D209*$B8*$B187</f>
        <v>11.969355199910423</v>
      </c>
      <c r="O209" s="79">
        <f>C191+SUM(E209:N209)</f>
        <v>-4.7349673983803449</v>
      </c>
      <c r="P209" s="42">
        <f t="shared" si="75"/>
        <v>8.7827351584846888E-3</v>
      </c>
      <c r="Q209" s="74">
        <f t="shared" si="76"/>
        <v>5.2166170668055935E-2</v>
      </c>
    </row>
    <row r="210" spans="1:17" x14ac:dyDescent="0.3">
      <c r="A210" s="71" t="s">
        <v>9</v>
      </c>
      <c r="B210" s="52"/>
      <c r="C210" s="52"/>
      <c r="D210" s="84"/>
      <c r="E210" s="58"/>
      <c r="F210" s="80"/>
      <c r="G210" s="80"/>
      <c r="H210" s="80"/>
      <c r="I210" s="80"/>
      <c r="J210" s="80"/>
      <c r="K210" s="80"/>
      <c r="L210" s="43"/>
      <c r="M210" s="43"/>
      <c r="N210" s="43"/>
      <c r="O210" s="52"/>
      <c r="P210" s="52"/>
      <c r="Q210" s="116">
        <f ca="1">INDIRECT(ADDRESS(ROW(Q194)+MATCH(0.5,Q195:Q209,-1),COLUMN(A194),2,1))+(INDIRECT(ADDRESS(ROW(Q194)+MATCH(0.5,Q195:Q209,-1)+1,COLUMN(A194),2,1))-INDIRECT(ADDRESS(ROW(Q194)+MATCH(0.5,Q195:Q209,-1),COLUMN(A194),2,1)))*(INDIRECT(ADDRESS(ROW(Q194)+MATCH(0.5,Q195:Q209,-1),COLUMN(),2,1))-0.5)/(INDIRECT(ADDRESS(ROW(Q194)+MATCH(0.5,Q195:Q209,-1),COLUMN(),2,1))-INDIRECT(ADDRESS(ROW(Q194)+MATCH(0.5,Q195:Q209,-1)+1,COLUMN(),2,1)))</f>
        <v>33.087035180135331</v>
      </c>
    </row>
    <row r="211" spans="1:17" x14ac:dyDescent="0.3">
      <c r="A211" s="64" t="s">
        <v>10</v>
      </c>
      <c r="B211" s="52">
        <v>1201</v>
      </c>
      <c r="C211" s="43">
        <f>HLOOKUP(B211,E211:O212,2)</f>
        <v>0.93661280000000002</v>
      </c>
      <c r="D211" s="64"/>
      <c r="E211" s="65">
        <v>721</v>
      </c>
      <c r="F211" s="52">
        <f t="shared" ref="F211:O211" si="77">E211+60</f>
        <v>781</v>
      </c>
      <c r="G211" s="52">
        <f t="shared" si="77"/>
        <v>841</v>
      </c>
      <c r="H211" s="52">
        <f t="shared" si="77"/>
        <v>901</v>
      </c>
      <c r="I211" s="52">
        <f t="shared" si="77"/>
        <v>961</v>
      </c>
      <c r="J211" s="52">
        <f t="shared" si="77"/>
        <v>1021</v>
      </c>
      <c r="K211" s="52">
        <f t="shared" si="77"/>
        <v>1081</v>
      </c>
      <c r="L211" s="52">
        <f t="shared" si="77"/>
        <v>1141</v>
      </c>
      <c r="M211" s="52">
        <f t="shared" si="77"/>
        <v>1201</v>
      </c>
      <c r="N211" s="52">
        <f t="shared" si="77"/>
        <v>1261</v>
      </c>
      <c r="O211" s="52">
        <f t="shared" si="77"/>
        <v>1321</v>
      </c>
      <c r="P211" s="52"/>
      <c r="Q211" s="64"/>
    </row>
    <row r="212" spans="1:17" x14ac:dyDescent="0.3">
      <c r="A212" s="64" t="s">
        <v>11</v>
      </c>
      <c r="B212" s="58">
        <f>B211+30</f>
        <v>1231</v>
      </c>
      <c r="C212" s="66"/>
      <c r="D212" s="64"/>
      <c r="E212" s="52">
        <f>E187</f>
        <v>-1.6694659999999999</v>
      </c>
      <c r="F212" s="52">
        <f t="shared" ref="F212:O212" si="78">F187</f>
        <v>-1.2519560000000001</v>
      </c>
      <c r="G212" s="52">
        <f t="shared" si="78"/>
        <v>-0.90675859999999997</v>
      </c>
      <c r="H212" s="52">
        <f t="shared" si="78"/>
        <v>-0.57228559999999995</v>
      </c>
      <c r="I212" s="52">
        <f t="shared" si="78"/>
        <v>-0.292431</v>
      </c>
      <c r="J212" s="52">
        <f t="shared" si="78"/>
        <v>0</v>
      </c>
      <c r="K212" s="52">
        <f t="shared" si="78"/>
        <v>0.32376650000000001</v>
      </c>
      <c r="L212" s="52">
        <f t="shared" si="78"/>
        <v>0.61516199999999999</v>
      </c>
      <c r="M212" s="52">
        <f t="shared" si="78"/>
        <v>0.93661280000000002</v>
      </c>
      <c r="N212" s="52">
        <f t="shared" si="78"/>
        <v>1.291496</v>
      </c>
      <c r="O212" s="52">
        <f t="shared" si="78"/>
        <v>1.5637030000000001</v>
      </c>
      <c r="P212" s="52"/>
      <c r="Q212" s="64"/>
    </row>
    <row r="213" spans="1:17" x14ac:dyDescent="0.3">
      <c r="A213" s="67" t="s">
        <v>34</v>
      </c>
      <c r="B213" s="52"/>
      <c r="C213" s="66">
        <f>D213*B212</f>
        <v>-14.194784100000001</v>
      </c>
      <c r="D213" s="64">
        <f>D188</f>
        <v>-1.1531100000000001E-2</v>
      </c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64"/>
    </row>
    <row r="214" spans="1:17" x14ac:dyDescent="0.3">
      <c r="A214" s="64" t="s">
        <v>13</v>
      </c>
      <c r="B214" s="52"/>
      <c r="C214" s="66">
        <f>(1-B$7)*D214*B212</f>
        <v>0</v>
      </c>
      <c r="D214" s="64">
        <f>D189</f>
        <v>-2.1450000000000001E-4</v>
      </c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64"/>
    </row>
    <row r="215" spans="1:17" x14ac:dyDescent="0.3">
      <c r="A215" s="64" t="s">
        <v>39</v>
      </c>
      <c r="B215" s="52"/>
      <c r="C215" s="89">
        <f>((1-B$8)*D215+B$8*E215)*B212</f>
        <v>0.51529659999999999</v>
      </c>
      <c r="D215" s="64">
        <f>D190</f>
        <v>3.5607E-3</v>
      </c>
      <c r="E215" s="68">
        <f>E190</f>
        <v>4.1859999999999998E-4</v>
      </c>
      <c r="F215" s="52"/>
      <c r="G215" s="52"/>
      <c r="H215" s="52"/>
      <c r="I215" s="52"/>
      <c r="J215" s="52"/>
      <c r="K215" s="52"/>
      <c r="L215" s="52" t="s">
        <v>35</v>
      </c>
      <c r="M215" s="52" t="s">
        <v>35</v>
      </c>
      <c r="N215" s="52" t="s">
        <v>35</v>
      </c>
      <c r="O215" s="52"/>
      <c r="P215" s="52"/>
      <c r="Q215" s="64"/>
    </row>
    <row r="216" spans="1:17" x14ac:dyDescent="0.3">
      <c r="A216" s="69" t="s">
        <v>14</v>
      </c>
      <c r="B216" s="70"/>
      <c r="C216" s="66">
        <f>C$9+C211+SUM(C213:C215)</f>
        <v>-9.8726661000000036</v>
      </c>
      <c r="D216" s="64"/>
      <c r="E216" s="52"/>
      <c r="F216" s="70" t="s">
        <v>15</v>
      </c>
      <c r="G216" s="70" t="s">
        <v>16</v>
      </c>
      <c r="H216" s="70" t="s">
        <v>17</v>
      </c>
      <c r="I216" s="52" t="s">
        <v>35</v>
      </c>
      <c r="J216" s="52" t="s">
        <v>35</v>
      </c>
      <c r="K216" s="52" t="s">
        <v>35</v>
      </c>
      <c r="L216" s="70" t="s">
        <v>36</v>
      </c>
      <c r="M216" s="70" t="s">
        <v>16</v>
      </c>
      <c r="N216" s="70" t="s">
        <v>17</v>
      </c>
      <c r="O216" s="52"/>
      <c r="P216" s="52"/>
      <c r="Q216" s="64"/>
    </row>
    <row r="217" spans="1:17" x14ac:dyDescent="0.3">
      <c r="A217" s="71" t="s">
        <v>18</v>
      </c>
      <c r="B217" s="52" t="s">
        <v>19</v>
      </c>
      <c r="C217" s="52" t="s">
        <v>20</v>
      </c>
      <c r="D217" s="64" t="s">
        <v>21</v>
      </c>
      <c r="E217" s="52" t="s">
        <v>22</v>
      </c>
      <c r="F217" s="70" t="s">
        <v>23</v>
      </c>
      <c r="G217" s="70" t="s">
        <v>23</v>
      </c>
      <c r="H217" s="70" t="s">
        <v>23</v>
      </c>
      <c r="I217" s="70" t="s">
        <v>36</v>
      </c>
      <c r="J217" s="70" t="s">
        <v>37</v>
      </c>
      <c r="K217" s="70" t="s">
        <v>38</v>
      </c>
      <c r="L217" s="70" t="s">
        <v>23</v>
      </c>
      <c r="M217" s="70" t="s">
        <v>23</v>
      </c>
      <c r="N217" s="70"/>
      <c r="O217" s="52" t="s">
        <v>24</v>
      </c>
      <c r="P217" s="72" t="s">
        <v>25</v>
      </c>
      <c r="Q217" s="73" t="s">
        <v>26</v>
      </c>
    </row>
    <row r="218" spans="1:17" x14ac:dyDescent="0.3">
      <c r="A218" s="64"/>
      <c r="B218" s="52"/>
      <c r="C218" s="52"/>
      <c r="D218" s="64"/>
      <c r="E218" s="60"/>
      <c r="F218" s="60">
        <f>F193</f>
        <v>6.2199999999999994E-5</v>
      </c>
      <c r="G218" s="60">
        <f t="shared" ref="G218:N218" si="79">G193</f>
        <v>-7.7099999999999996E-8</v>
      </c>
      <c r="H218" s="60">
        <f t="shared" si="79"/>
        <v>-4.2719999999999998E-4</v>
      </c>
      <c r="I218" s="60">
        <f t="shared" si="79"/>
        <v>-6.7488000000000006E-2</v>
      </c>
      <c r="J218" s="60">
        <f t="shared" si="79"/>
        <v>4.0800000000000002E-5</v>
      </c>
      <c r="K218" s="60">
        <f t="shared" si="79"/>
        <v>1.925503</v>
      </c>
      <c r="L218" s="60">
        <f t="shared" si="79"/>
        <v>-7.7200000000000006E-5</v>
      </c>
      <c r="M218" s="60">
        <f t="shared" si="79"/>
        <v>8.4800000000000005E-8</v>
      </c>
      <c r="N218" s="60">
        <f t="shared" si="79"/>
        <v>2.1134999999999999E-3</v>
      </c>
      <c r="O218" s="52"/>
      <c r="P218" s="52"/>
      <c r="Q218" s="64"/>
    </row>
    <row r="219" spans="1:17" x14ac:dyDescent="0.3">
      <c r="A219" s="64">
        <v>0</v>
      </c>
      <c r="B219" s="52">
        <v>4.5</v>
      </c>
      <c r="C219" s="52">
        <f>B219*B219</f>
        <v>20.25</v>
      </c>
      <c r="D219" s="74">
        <f>LN(B219)</f>
        <v>1.5040773967762742</v>
      </c>
      <c r="E219" s="117">
        <f>E194</f>
        <v>-1.661184</v>
      </c>
      <c r="F219" s="118">
        <f>F$18*B219*$B212</f>
        <v>0.34455689999999994</v>
      </c>
      <c r="G219" s="118">
        <f>G$18*C219*$B212</f>
        <v>-1.9219295249999998E-3</v>
      </c>
      <c r="H219" s="118">
        <f>H$18*D219*$B212</f>
        <v>-0.79096903446437672</v>
      </c>
      <c r="I219" s="118">
        <f>I$18*B219*(1-$B$8)</f>
        <v>0</v>
      </c>
      <c r="J219" s="118">
        <f t="shared" ref="J219:K234" si="80">J$18*C219*(1-$B$8)</f>
        <v>0</v>
      </c>
      <c r="K219" s="118">
        <f t="shared" si="80"/>
        <v>0</v>
      </c>
      <c r="L219" s="119">
        <f>L$18*B219*$B8*$B212</f>
        <v>-0.42764940000000007</v>
      </c>
      <c r="M219" s="119">
        <f>M$18*C219*$B8*$B212</f>
        <v>2.1138732000000001E-3</v>
      </c>
      <c r="N219" s="119">
        <f>N$18*D219*$B8*$B212</f>
        <v>3.9131859886246732</v>
      </c>
      <c r="O219" s="75">
        <f>C216+SUM(E219:N219)</f>
        <v>-8.4945337021647074</v>
      </c>
      <c r="P219" s="66">
        <f>EXP(O219)</f>
        <v>2.045836331215707E-4</v>
      </c>
      <c r="Q219" s="64">
        <v>1</v>
      </c>
    </row>
    <row r="220" spans="1:17" x14ac:dyDescent="0.3">
      <c r="A220" s="64">
        <v>9</v>
      </c>
      <c r="B220" s="52">
        <v>13.5</v>
      </c>
      <c r="C220" s="52">
        <f t="shared" ref="C220:C234" si="81">B220*B220</f>
        <v>182.25</v>
      </c>
      <c r="D220" s="74">
        <f t="shared" ref="D220:D234" si="82">LN(B220)</f>
        <v>2.6026896854443837</v>
      </c>
      <c r="E220" s="117">
        <f t="shared" ref="E220:E234" si="83">E195</f>
        <v>-0.1474444</v>
      </c>
      <c r="F220" s="118">
        <f>F$18*B220*$B212</f>
        <v>1.0336706999999998</v>
      </c>
      <c r="G220" s="118">
        <f>G$18*C220*$B212</f>
        <v>-1.7297365725E-2</v>
      </c>
      <c r="H220" s="118">
        <f>H$18*D220*$B212</f>
        <v>-1.3687107803884859</v>
      </c>
      <c r="I220" s="118">
        <f t="shared" ref="I220:I234" si="84">I$18*B220*(1-$B$8)</f>
        <v>0</v>
      </c>
      <c r="J220" s="118">
        <f t="shared" si="80"/>
        <v>0</v>
      </c>
      <c r="K220" s="118">
        <f t="shared" si="80"/>
        <v>0</v>
      </c>
      <c r="L220" s="119">
        <f>L$18*B220*$B8*$B212</f>
        <v>-1.2829482000000001</v>
      </c>
      <c r="M220" s="119">
        <f>M$18*C220*$B8*$B212</f>
        <v>1.9024858799999999E-2</v>
      </c>
      <c r="N220" s="119">
        <f>N$18*D220*$B8*$B212</f>
        <v>6.7714659043798333</v>
      </c>
      <c r="O220" s="75">
        <f>C216+SUM(E220:N220)</f>
        <v>-4.8649053829336566</v>
      </c>
      <c r="P220" s="66">
        <f t="shared" ref="P220:P234" si="85">EXP(O220)</f>
        <v>7.7125578965432234E-3</v>
      </c>
      <c r="Q220" s="74">
        <f>Q219*(1-(P219*($A220-$A219)/(1+P219*($A220-$A219)/2)))</f>
        <v>0.99816044084853128</v>
      </c>
    </row>
    <row r="221" spans="1:17" x14ac:dyDescent="0.3">
      <c r="A221" s="64">
        <v>18</v>
      </c>
      <c r="B221" s="52">
        <v>21</v>
      </c>
      <c r="C221" s="52">
        <f t="shared" si="81"/>
        <v>441</v>
      </c>
      <c r="D221" s="74">
        <f t="shared" si="82"/>
        <v>3.044522437723423</v>
      </c>
      <c r="E221" s="117">
        <f t="shared" si="83"/>
        <v>0.31958409999999998</v>
      </c>
      <c r="F221" s="118">
        <f>F$18*B221*$B212</f>
        <v>1.6079322</v>
      </c>
      <c r="G221" s="118">
        <f>G$18*C221*$B212</f>
        <v>-4.1855354099999992E-2</v>
      </c>
      <c r="H221" s="118">
        <f>H$18*D221*$B212</f>
        <v>-1.6010632020217943</v>
      </c>
      <c r="I221" s="118">
        <f t="shared" si="84"/>
        <v>0</v>
      </c>
      <c r="J221" s="118">
        <f t="shared" si="80"/>
        <v>0</v>
      </c>
      <c r="K221" s="118">
        <f t="shared" si="80"/>
        <v>0</v>
      </c>
      <c r="L221" s="119">
        <f>L$18*B221*$B8*$B212</f>
        <v>-1.9956972000000002</v>
      </c>
      <c r="M221" s="119">
        <f>M$18*C221*$B8*$B212</f>
        <v>4.6035460800000004E-2</v>
      </c>
      <c r="N221" s="119">
        <f>N$18*D221*$B8*$B212</f>
        <v>7.9209903498901273</v>
      </c>
      <c r="O221" s="75">
        <f>C216+SUM(E221:N221)</f>
        <v>-3.616739745431671</v>
      </c>
      <c r="P221" s="66">
        <f t="shared" si="85"/>
        <v>2.6870137330853732E-2</v>
      </c>
      <c r="Q221" s="74">
        <f t="shared" ref="Q221:Q234" si="86">Q220*(1-(P220*($A221-$A220)/(1+P220*($A221-$A220)/2)))</f>
        <v>0.93119910349793944</v>
      </c>
    </row>
    <row r="222" spans="1:17" x14ac:dyDescent="0.3">
      <c r="A222" s="64">
        <v>24</v>
      </c>
      <c r="B222" s="52">
        <v>27</v>
      </c>
      <c r="C222" s="52">
        <f t="shared" si="81"/>
        <v>729</v>
      </c>
      <c r="D222" s="74">
        <f t="shared" si="82"/>
        <v>3.2958368660043291</v>
      </c>
      <c r="E222" s="117">
        <f t="shared" si="83"/>
        <v>0.4474651</v>
      </c>
      <c r="F222" s="118">
        <f>F$18*B222*$B212</f>
        <v>2.0673413999999997</v>
      </c>
      <c r="G222" s="118">
        <f>G$18*C222*$B212</f>
        <v>-6.9189462899999998E-2</v>
      </c>
      <c r="H222" s="118">
        <f>H$18*D222*$B212</f>
        <v>-1.7332252377723278</v>
      </c>
      <c r="I222" s="118">
        <f t="shared" si="84"/>
        <v>0</v>
      </c>
      <c r="J222" s="118">
        <f t="shared" si="80"/>
        <v>0</v>
      </c>
      <c r="K222" s="118">
        <f t="shared" si="80"/>
        <v>0</v>
      </c>
      <c r="L222" s="119">
        <f>L$18*B222*$B8*$B212</f>
        <v>-2.5658964000000002</v>
      </c>
      <c r="M222" s="119">
        <f>M$18*C222*$B8*$B212</f>
        <v>7.6099435199999996E-2</v>
      </c>
      <c r="N222" s="119">
        <f>N$18*D222*$B8*$B212</f>
        <v>8.574839747265484</v>
      </c>
      <c r="O222" s="75">
        <f>C216+SUM(E222:N222)</f>
        <v>-3.0752315182068477</v>
      </c>
      <c r="P222" s="66">
        <f t="shared" si="85"/>
        <v>4.6178935879544442E-2</v>
      </c>
      <c r="Q222" s="74">
        <f t="shared" si="86"/>
        <v>0.79226958265118075</v>
      </c>
    </row>
    <row r="223" spans="1:17" x14ac:dyDescent="0.3">
      <c r="A223" s="64">
        <v>30</v>
      </c>
      <c r="B223" s="52">
        <v>33</v>
      </c>
      <c r="C223" s="52">
        <f t="shared" si="81"/>
        <v>1089</v>
      </c>
      <c r="D223" s="74">
        <f t="shared" si="82"/>
        <v>3.4965075614664802</v>
      </c>
      <c r="E223" s="117">
        <f t="shared" si="83"/>
        <v>0.27174900000000002</v>
      </c>
      <c r="F223" s="118">
        <f>F$18*B223*$B212</f>
        <v>2.5267505999999997</v>
      </c>
      <c r="G223" s="118">
        <f>G$18*C223*$B212</f>
        <v>-0.1033570989</v>
      </c>
      <c r="H223" s="118">
        <f>H$18*D223*$B212</f>
        <v>-1.8387545852481892</v>
      </c>
      <c r="I223" s="118">
        <f t="shared" si="84"/>
        <v>0</v>
      </c>
      <c r="J223" s="118">
        <f t="shared" si="80"/>
        <v>0</v>
      </c>
      <c r="K223" s="118">
        <f t="shared" si="80"/>
        <v>0</v>
      </c>
      <c r="L223" s="119">
        <f>L$18*B223*$B8*$B212</f>
        <v>-3.1360956</v>
      </c>
      <c r="M223" s="119">
        <f>M$18*C223*$B8*$B212</f>
        <v>0.1136794032</v>
      </c>
      <c r="N223" s="119">
        <f>N$18*D223*$B8*$B212</f>
        <v>9.096928408057229</v>
      </c>
      <c r="O223" s="75">
        <f>C216+SUM(E223:N223)</f>
        <v>-2.9417659728909644</v>
      </c>
      <c r="P223" s="66">
        <f t="shared" si="85"/>
        <v>5.2772451681156157E-2</v>
      </c>
      <c r="Q223" s="74">
        <f t="shared" si="86"/>
        <v>0.59946334567526771</v>
      </c>
    </row>
    <row r="224" spans="1:17" x14ac:dyDescent="0.3">
      <c r="A224" s="64">
        <v>36</v>
      </c>
      <c r="B224" s="52">
        <v>39</v>
      </c>
      <c r="C224" s="52">
        <f t="shared" si="81"/>
        <v>1521</v>
      </c>
      <c r="D224" s="74">
        <f t="shared" si="82"/>
        <v>3.6635616461296463</v>
      </c>
      <c r="E224" s="117">
        <f t="shared" si="83"/>
        <v>0</v>
      </c>
      <c r="F224" s="118">
        <f>F$18*B224*$B212</f>
        <v>2.9861597999999994</v>
      </c>
      <c r="G224" s="118">
        <f>G$18*C224*$B212</f>
        <v>-0.1443582621</v>
      </c>
      <c r="H224" s="118">
        <f>H$18*D224*$B212</f>
        <v>-1.926605521863926</v>
      </c>
      <c r="I224" s="118">
        <f t="shared" si="84"/>
        <v>0</v>
      </c>
      <c r="J224" s="118">
        <f t="shared" si="80"/>
        <v>0</v>
      </c>
      <c r="K224" s="118">
        <f t="shared" si="80"/>
        <v>0</v>
      </c>
      <c r="L224" s="119">
        <f>L$18*B224*$B8*$B212</f>
        <v>-3.7062948000000002</v>
      </c>
      <c r="M224" s="119">
        <f>M$18*C224*$B8*$B212</f>
        <v>0.15877536480000001</v>
      </c>
      <c r="N224" s="119">
        <f>N$18*D224*$B8*$B212</f>
        <v>9.5315561106259548</v>
      </c>
      <c r="O224" s="75">
        <f>C216+SUM(E224:N224)</f>
        <v>-2.973433408537975</v>
      </c>
      <c r="P224" s="66">
        <f t="shared" si="85"/>
        <v>5.1127467151678214E-2</v>
      </c>
      <c r="Q224" s="74">
        <f t="shared" si="86"/>
        <v>0.43559555776794534</v>
      </c>
    </row>
    <row r="225" spans="1:17" x14ac:dyDescent="0.3">
      <c r="A225" s="64">
        <v>42</v>
      </c>
      <c r="B225" s="52">
        <v>45</v>
      </c>
      <c r="C225" s="52">
        <f t="shared" si="81"/>
        <v>2025</v>
      </c>
      <c r="D225" s="74">
        <f t="shared" si="82"/>
        <v>3.8066624897703196</v>
      </c>
      <c r="E225" s="117">
        <f t="shared" si="83"/>
        <v>-0.32733040000000002</v>
      </c>
      <c r="F225" s="118">
        <f>F$18*B225*$B212</f>
        <v>3.4455689999999999</v>
      </c>
      <c r="G225" s="118">
        <f>G$18*C225*$B212</f>
        <v>-0.19219295249999999</v>
      </c>
      <c r="H225" s="118">
        <f>H$18*D225*$B212</f>
        <v>-2.0018598514403831</v>
      </c>
      <c r="I225" s="118">
        <f t="shared" si="84"/>
        <v>0</v>
      </c>
      <c r="J225" s="118">
        <f t="shared" si="80"/>
        <v>0</v>
      </c>
      <c r="K225" s="118">
        <f t="shared" si="80"/>
        <v>0</v>
      </c>
      <c r="L225" s="119">
        <f>L$18*B225*$B8*$B212</f>
        <v>-4.2764940000000005</v>
      </c>
      <c r="M225" s="119">
        <f>M$18*C225*$B8*$B212</f>
        <v>0.21138732000000002</v>
      </c>
      <c r="N225" s="119">
        <f>N$18*D225*$B8*$B212</f>
        <v>9.9038642228915013</v>
      </c>
      <c r="O225" s="75">
        <f>C216+SUM(E225:N225)</f>
        <v>-3.1097227610488858</v>
      </c>
      <c r="P225" s="66">
        <f t="shared" si="85"/>
        <v>4.4613322176556905E-2</v>
      </c>
      <c r="Q225" s="74">
        <f t="shared" si="86"/>
        <v>0.31974032600906638</v>
      </c>
    </row>
    <row r="226" spans="1:17" x14ac:dyDescent="0.3">
      <c r="A226" s="64">
        <v>48</v>
      </c>
      <c r="B226" s="52">
        <v>51</v>
      </c>
      <c r="C226" s="52">
        <f t="shared" si="81"/>
        <v>2601</v>
      </c>
      <c r="D226" s="74">
        <f t="shared" si="82"/>
        <v>3.9318256327243257</v>
      </c>
      <c r="E226" s="117">
        <f t="shared" si="83"/>
        <v>-0.63804329999999998</v>
      </c>
      <c r="F226" s="118">
        <f>F$18*B226*$B212</f>
        <v>3.9049781999999995</v>
      </c>
      <c r="G226" s="118">
        <f>G$18*C226*$B212</f>
        <v>-0.24686117009999997</v>
      </c>
      <c r="H226" s="118">
        <f>H$18*D226*$B212</f>
        <v>-2.0676810455790928</v>
      </c>
      <c r="I226" s="118">
        <f t="shared" si="84"/>
        <v>0</v>
      </c>
      <c r="J226" s="118">
        <f t="shared" si="80"/>
        <v>0</v>
      </c>
      <c r="K226" s="118">
        <f t="shared" si="80"/>
        <v>0</v>
      </c>
      <c r="L226" s="119">
        <f>L$18*B226*$B8*$B212</f>
        <v>-4.8466931999999998</v>
      </c>
      <c r="M226" s="119">
        <f>M$18*C226*$B8*$B212</f>
        <v>0.27151526879999999</v>
      </c>
      <c r="N226" s="119">
        <f>N$18*D226*$B8*$B212</f>
        <v>10.229503487433082</v>
      </c>
      <c r="O226" s="75">
        <f>C216+SUM(E226:N226)</f>
        <v>-3.2659478594460154</v>
      </c>
      <c r="P226" s="66">
        <f t="shared" si="85"/>
        <v>3.8160746911311938E-2</v>
      </c>
      <c r="Q226" s="74">
        <f t="shared" si="86"/>
        <v>0.24425518561095783</v>
      </c>
    </row>
    <row r="227" spans="1:17" x14ac:dyDescent="0.3">
      <c r="A227" s="64">
        <v>54</v>
      </c>
      <c r="B227" s="52">
        <v>57</v>
      </c>
      <c r="C227" s="52">
        <f t="shared" si="81"/>
        <v>3249</v>
      </c>
      <c r="D227" s="74">
        <f t="shared" si="82"/>
        <v>4.0430512678345503</v>
      </c>
      <c r="E227" s="117">
        <f t="shared" si="83"/>
        <v>-0.86397400000000002</v>
      </c>
      <c r="F227" s="118">
        <f>F$18*B227*$B212</f>
        <v>4.3643874</v>
      </c>
      <c r="G227" s="118">
        <f>G$18*C227*$B212</f>
        <v>-0.30836291490000001</v>
      </c>
      <c r="H227" s="118">
        <f>H$18*D227*$B212</f>
        <v>-2.1261727384928899</v>
      </c>
      <c r="I227" s="118">
        <f t="shared" si="84"/>
        <v>0</v>
      </c>
      <c r="J227" s="118">
        <f t="shared" si="80"/>
        <v>0</v>
      </c>
      <c r="K227" s="118">
        <f t="shared" si="80"/>
        <v>0</v>
      </c>
      <c r="L227" s="119">
        <f>L$18*B227*$B8*$B212</f>
        <v>-5.4168924000000009</v>
      </c>
      <c r="M227" s="119">
        <f>M$18*C227*$B8*$B212</f>
        <v>0.33915921120000003</v>
      </c>
      <c r="N227" s="119">
        <f>N$18*D227*$B8*$B212</f>
        <v>10.518881279973606</v>
      </c>
      <c r="O227" s="75">
        <f>C216+SUM(E227:N227)</f>
        <v>-3.3656402622192889</v>
      </c>
      <c r="P227" s="66">
        <f t="shared" si="85"/>
        <v>3.4539894447451945E-2</v>
      </c>
      <c r="Q227" s="74">
        <f t="shared" si="86"/>
        <v>0.1940742496792896</v>
      </c>
    </row>
    <row r="228" spans="1:17" x14ac:dyDescent="0.3">
      <c r="A228" s="64">
        <v>60</v>
      </c>
      <c r="B228" s="52">
        <v>63</v>
      </c>
      <c r="C228" s="52">
        <f t="shared" si="81"/>
        <v>3969</v>
      </c>
      <c r="D228" s="74">
        <f t="shared" si="82"/>
        <v>4.1431347263915326</v>
      </c>
      <c r="E228" s="117">
        <f t="shared" si="83"/>
        <v>-1.081046</v>
      </c>
      <c r="F228" s="118">
        <f>F$18*B228*$B212</f>
        <v>4.8237965999999997</v>
      </c>
      <c r="G228" s="118">
        <f>G$18*C228*$B212</f>
        <v>-0.37669818689999995</v>
      </c>
      <c r="H228" s="118">
        <f>H$18*D228*$B212</f>
        <v>-2.1788049479459035</v>
      </c>
      <c r="I228" s="118">
        <f t="shared" si="84"/>
        <v>0</v>
      </c>
      <c r="J228" s="118">
        <f t="shared" si="80"/>
        <v>0</v>
      </c>
      <c r="K228" s="118">
        <f t="shared" si="80"/>
        <v>0</v>
      </c>
      <c r="L228" s="119">
        <f>L$18*B228*$B8*$B212</f>
        <v>-5.9870916000000003</v>
      </c>
      <c r="M228" s="119">
        <f>M$18*C228*$B8*$B212</f>
        <v>0.41431914720000007</v>
      </c>
      <c r="N228" s="119">
        <f>N$18*D228*$B8*$B212</f>
        <v>10.779270265645287</v>
      </c>
      <c r="O228" s="75">
        <f>C216+SUM(E228:N228)</f>
        <v>-3.4789208220006191</v>
      </c>
      <c r="P228" s="66">
        <f t="shared" si="85"/>
        <v>3.084067565895348E-2</v>
      </c>
      <c r="Q228" s="74">
        <f t="shared" si="86"/>
        <v>0.15763069471156807</v>
      </c>
    </row>
    <row r="229" spans="1:17" x14ac:dyDescent="0.3">
      <c r="A229" s="64">
        <v>66</v>
      </c>
      <c r="B229" s="52">
        <v>69</v>
      </c>
      <c r="C229" s="52">
        <f t="shared" si="81"/>
        <v>4761</v>
      </c>
      <c r="D229" s="74">
        <f t="shared" si="82"/>
        <v>4.2341065045972597</v>
      </c>
      <c r="E229" s="117">
        <f t="shared" si="83"/>
        <v>-1.3052319999999999</v>
      </c>
      <c r="F229" s="118">
        <f>F$18*B229*$B212</f>
        <v>5.2832057999999993</v>
      </c>
      <c r="G229" s="118">
        <f>G$18*C229*$B212</f>
        <v>-0.45186698609999998</v>
      </c>
      <c r="H229" s="118">
        <f>H$18*D229*$B212</f>
        <v>-2.2266454777784217</v>
      </c>
      <c r="I229" s="118">
        <f t="shared" si="84"/>
        <v>0</v>
      </c>
      <c r="J229" s="118">
        <f t="shared" si="80"/>
        <v>0</v>
      </c>
      <c r="K229" s="118">
        <f t="shared" si="80"/>
        <v>0</v>
      </c>
      <c r="L229" s="119">
        <f>L$18*B229*$B8*$B212</f>
        <v>-6.5572908000000005</v>
      </c>
      <c r="M229" s="119">
        <f>M$18*C229*$B8*$B212</f>
        <v>0.49699507680000005</v>
      </c>
      <c r="N229" s="119">
        <f>N$18*D229*$B8*$B212</f>
        <v>11.015953223981025</v>
      </c>
      <c r="O229" s="75">
        <f>C216+SUM(E229:N229)</f>
        <v>-3.6175472630974008</v>
      </c>
      <c r="P229" s="66">
        <f t="shared" si="85"/>
        <v>2.6848447978724592E-2</v>
      </c>
      <c r="Q229" s="74">
        <f t="shared" si="86"/>
        <v>0.13093226478820719</v>
      </c>
    </row>
    <row r="230" spans="1:17" x14ac:dyDescent="0.3">
      <c r="A230" s="64">
        <v>72</v>
      </c>
      <c r="B230" s="52">
        <v>78</v>
      </c>
      <c r="C230" s="52">
        <f t="shared" si="81"/>
        <v>6084</v>
      </c>
      <c r="D230" s="74">
        <f t="shared" si="82"/>
        <v>4.3567088266895917</v>
      </c>
      <c r="E230" s="117">
        <f t="shared" si="83"/>
        <v>-1.5836669999999999</v>
      </c>
      <c r="F230" s="118">
        <f>F$18*B230*$B212</f>
        <v>5.9723195999999987</v>
      </c>
      <c r="G230" s="118">
        <f>G$18*C230*$B212</f>
        <v>-0.57743304839999998</v>
      </c>
      <c r="H230" s="118">
        <f>H$18*D230*$B212</f>
        <v>-2.2911199792477679</v>
      </c>
      <c r="I230" s="118">
        <f t="shared" si="84"/>
        <v>0</v>
      </c>
      <c r="J230" s="118">
        <f t="shared" si="80"/>
        <v>0</v>
      </c>
      <c r="K230" s="118">
        <f t="shared" si="80"/>
        <v>0</v>
      </c>
      <c r="L230" s="119">
        <f>L$18*B230*$B8*$B212</f>
        <v>-7.4125896000000004</v>
      </c>
      <c r="M230" s="119">
        <f>M$18*C230*$B8*$B212</f>
        <v>0.63510145920000005</v>
      </c>
      <c r="N230" s="119">
        <f>N$18*D230*$B8*$B212</f>
        <v>11.334929953511605</v>
      </c>
      <c r="O230" s="75">
        <f>C216+SUM(E230:N230)</f>
        <v>-3.7951247149361684</v>
      </c>
      <c r="P230" s="66">
        <f t="shared" si="85"/>
        <v>2.2480102037411926E-2</v>
      </c>
      <c r="Q230" s="74">
        <f t="shared" si="86"/>
        <v>0.11141252069067258</v>
      </c>
    </row>
    <row r="231" spans="1:17" x14ac:dyDescent="0.3">
      <c r="A231" s="64">
        <v>84</v>
      </c>
      <c r="B231" s="52">
        <v>90</v>
      </c>
      <c r="C231" s="52">
        <f t="shared" si="81"/>
        <v>8100</v>
      </c>
      <c r="D231" s="74">
        <f t="shared" si="82"/>
        <v>4.499809670330265</v>
      </c>
      <c r="E231" s="117">
        <f t="shared" si="83"/>
        <v>-1.896407</v>
      </c>
      <c r="F231" s="118">
        <f>F$18*B231*$B212</f>
        <v>6.8911379999999998</v>
      </c>
      <c r="G231" s="118">
        <f>G$18*C231*$B212</f>
        <v>-0.76877180999999994</v>
      </c>
      <c r="H231" s="118">
        <f>H$18*D231*$B212</f>
        <v>-2.3663743088242244</v>
      </c>
      <c r="I231" s="118">
        <f t="shared" si="84"/>
        <v>0</v>
      </c>
      <c r="J231" s="118">
        <f t="shared" si="80"/>
        <v>0</v>
      </c>
      <c r="K231" s="118">
        <f t="shared" si="80"/>
        <v>0</v>
      </c>
      <c r="L231" s="119">
        <f>L$18*B231*$B8*$B212</f>
        <v>-8.5529880000000009</v>
      </c>
      <c r="M231" s="119">
        <f>M$18*C231*$B8*$B212</f>
        <v>0.84554928000000007</v>
      </c>
      <c r="N231" s="119">
        <f>N$18*D231*$B8*$B212</f>
        <v>11.707238065777151</v>
      </c>
      <c r="O231" s="75">
        <f>C216+SUM(E231:N231)</f>
        <v>-4.0132818730470774</v>
      </c>
      <c r="P231" s="66">
        <f t="shared" si="85"/>
        <v>1.8073981283574705E-2</v>
      </c>
      <c r="Q231" s="74">
        <f t="shared" si="86"/>
        <v>8.4929754418413425E-2</v>
      </c>
    </row>
    <row r="232" spans="1:17" x14ac:dyDescent="0.3">
      <c r="A232" s="64">
        <v>96</v>
      </c>
      <c r="B232" s="52">
        <v>102</v>
      </c>
      <c r="C232" s="52">
        <f t="shared" si="81"/>
        <v>10404</v>
      </c>
      <c r="D232" s="74">
        <f t="shared" si="82"/>
        <v>4.6249728132842707</v>
      </c>
      <c r="E232" s="117">
        <f t="shared" si="83"/>
        <v>-2.2450519999999998</v>
      </c>
      <c r="F232" s="118">
        <f>F$18*B232*$B212</f>
        <v>7.809956399999999</v>
      </c>
      <c r="G232" s="118">
        <f>G$18*C232*$B212</f>
        <v>-0.98744468039999989</v>
      </c>
      <c r="H232" s="118">
        <f>H$18*D232*$B212</f>
        <v>-2.4321955029629345</v>
      </c>
      <c r="I232" s="118">
        <f t="shared" si="84"/>
        <v>0</v>
      </c>
      <c r="J232" s="118">
        <f t="shared" si="80"/>
        <v>0</v>
      </c>
      <c r="K232" s="118">
        <f t="shared" si="80"/>
        <v>0</v>
      </c>
      <c r="L232" s="119">
        <f>L$18*B232*$B8*$B212</f>
        <v>-9.6933863999999996</v>
      </c>
      <c r="M232" s="119">
        <f>M$18*C232*$B8*$B212</f>
        <v>1.0860610751999999</v>
      </c>
      <c r="N232" s="119">
        <f>N$18*D232*$B8*$B212</f>
        <v>12.032877330318732</v>
      </c>
      <c r="O232" s="75">
        <f>C216+SUM(E232:N232)</f>
        <v>-4.301849877844206</v>
      </c>
      <c r="P232" s="66">
        <f t="shared" si="85"/>
        <v>1.3543482037327786E-2</v>
      </c>
      <c r="Q232" s="74">
        <f t="shared" si="86"/>
        <v>6.8311659713122072E-2</v>
      </c>
    </row>
    <row r="233" spans="1:17" x14ac:dyDescent="0.3">
      <c r="A233" s="64">
        <v>108</v>
      </c>
      <c r="B233" s="52">
        <v>114</v>
      </c>
      <c r="C233" s="52">
        <f t="shared" si="81"/>
        <v>12996</v>
      </c>
      <c r="D233" s="74">
        <f t="shared" si="82"/>
        <v>4.7361984483944957</v>
      </c>
      <c r="E233" s="117">
        <f t="shared" si="83"/>
        <v>-2.702064</v>
      </c>
      <c r="F233" s="118">
        <f>F$18*B233*$B212</f>
        <v>8.7287748000000001</v>
      </c>
      <c r="G233" s="118">
        <f>G$18*C233*$B212</f>
        <v>-1.2334516596</v>
      </c>
      <c r="H233" s="118">
        <f>H$18*D233*$B212</f>
        <v>-2.4906871958767325</v>
      </c>
      <c r="I233" s="118">
        <f t="shared" si="84"/>
        <v>0</v>
      </c>
      <c r="J233" s="118">
        <f t="shared" si="80"/>
        <v>0</v>
      </c>
      <c r="K233" s="118">
        <f t="shared" si="80"/>
        <v>0</v>
      </c>
      <c r="L233" s="119">
        <f>L$18*B233*$B8*$B212</f>
        <v>-10.833784800000002</v>
      </c>
      <c r="M233" s="119">
        <f>M$18*C233*$B8*$B212</f>
        <v>1.3566368448000001</v>
      </c>
      <c r="N233" s="119">
        <f>N$18*D233*$B8*$B212</f>
        <v>12.322255122859254</v>
      </c>
      <c r="O233" s="75">
        <f>C216+SUM(E233:N233)</f>
        <v>-4.7249869878174842</v>
      </c>
      <c r="P233" s="66">
        <f t="shared" si="85"/>
        <v>8.8708293380276824E-3</v>
      </c>
      <c r="Q233" s="74">
        <f t="shared" si="86"/>
        <v>5.8043894629765148E-2</v>
      </c>
    </row>
    <row r="234" spans="1:17" x14ac:dyDescent="0.3">
      <c r="A234" s="76">
        <v>120</v>
      </c>
      <c r="B234" s="77">
        <v>126</v>
      </c>
      <c r="C234" s="77">
        <f t="shared" si="81"/>
        <v>15876</v>
      </c>
      <c r="D234" s="78">
        <f t="shared" si="82"/>
        <v>4.836281906951478</v>
      </c>
      <c r="E234" s="120">
        <f t="shared" si="83"/>
        <v>-2.6875589999999998</v>
      </c>
      <c r="F234" s="121">
        <f>F$18*B234*$B212</f>
        <v>9.6475931999999993</v>
      </c>
      <c r="G234" s="121">
        <f>G$18*C234*$B212</f>
        <v>-1.5067927475999998</v>
      </c>
      <c r="H234" s="121">
        <f>H$18*D234*$B212</f>
        <v>-2.5433194053297452</v>
      </c>
      <c r="I234" s="121">
        <f t="shared" si="84"/>
        <v>0</v>
      </c>
      <c r="J234" s="121">
        <f t="shared" si="80"/>
        <v>0</v>
      </c>
      <c r="K234" s="121">
        <f t="shared" si="80"/>
        <v>0</v>
      </c>
      <c r="L234" s="121">
        <f>L$18*B234*$B8*$B212</f>
        <v>-11.974183200000001</v>
      </c>
      <c r="M234" s="121">
        <f>M$18*C234*$B8*$B212</f>
        <v>1.6572765888000003</v>
      </c>
      <c r="N234" s="121">
        <f>N$18*D234*$B8*$B212</f>
        <v>12.582644108530939</v>
      </c>
      <c r="O234" s="79">
        <f>C216+SUM(E234:N234)</f>
        <v>-4.6970065555988096</v>
      </c>
      <c r="P234" s="42">
        <f t="shared" si="85"/>
        <v>9.122544098772065E-3</v>
      </c>
      <c r="Q234" s="74">
        <f t="shared" si="86"/>
        <v>5.2177370438701853E-2</v>
      </c>
    </row>
    <row r="235" spans="1:17" x14ac:dyDescent="0.3">
      <c r="A235" s="81" t="s">
        <v>9</v>
      </c>
      <c r="B235" s="82"/>
      <c r="C235" s="82"/>
      <c r="D235" s="84"/>
      <c r="E235" s="58"/>
      <c r="F235" s="80"/>
      <c r="G235" s="80"/>
      <c r="H235" s="80"/>
      <c r="I235" s="80"/>
      <c r="J235" s="80"/>
      <c r="K235" s="80"/>
      <c r="L235" s="43"/>
      <c r="M235" s="43"/>
      <c r="N235" s="43"/>
      <c r="O235" s="82"/>
      <c r="P235" s="83"/>
      <c r="Q235" s="116">
        <f ca="1">INDIRECT(ADDRESS(ROW(Q219)+MATCH(0.5,Q220:Q234,-1),COLUMN(A219),2,1))+(INDIRECT(ADDRESS(ROW(Q219)+MATCH(0.5,Q220:Q234,-1)+1,COLUMN(A219),2,1))-INDIRECT(ADDRESS(ROW(Q219)+MATCH(0.5,Q220:Q234,-1),COLUMN(A219),2,1)))*(INDIRECT(ADDRESS(ROW(Q219)+MATCH(0.5,Q220:Q234,-1),COLUMN(),2,1))-0.5)/(INDIRECT(ADDRESS(ROW(Q219)+MATCH(0.5,Q220:Q234,-1),COLUMN(),2,1))-INDIRECT(ADDRESS(ROW(Q219)+MATCH(0.5,Q220:Q234,-1)+1,COLUMN(),2,1)))</f>
        <v>33.641838836496184</v>
      </c>
    </row>
    <row r="236" spans="1:17" x14ac:dyDescent="0.3">
      <c r="A236" s="64" t="s">
        <v>10</v>
      </c>
      <c r="B236" s="52">
        <v>1261</v>
      </c>
      <c r="C236" s="43">
        <f>HLOOKUP(B236,E236:O237,2)</f>
        <v>1.291496</v>
      </c>
      <c r="D236" s="64"/>
      <c r="E236" s="65">
        <v>721</v>
      </c>
      <c r="F236" s="52">
        <f t="shared" ref="F236:O236" si="87">E236+60</f>
        <v>781</v>
      </c>
      <c r="G236" s="52">
        <f t="shared" si="87"/>
        <v>841</v>
      </c>
      <c r="H236" s="52">
        <f t="shared" si="87"/>
        <v>901</v>
      </c>
      <c r="I236" s="52">
        <f t="shared" si="87"/>
        <v>961</v>
      </c>
      <c r="J236" s="52">
        <f t="shared" si="87"/>
        <v>1021</v>
      </c>
      <c r="K236" s="52">
        <f t="shared" si="87"/>
        <v>1081</v>
      </c>
      <c r="L236" s="52">
        <f t="shared" si="87"/>
        <v>1141</v>
      </c>
      <c r="M236" s="52">
        <f t="shared" si="87"/>
        <v>1201</v>
      </c>
      <c r="N236" s="52">
        <f t="shared" si="87"/>
        <v>1261</v>
      </c>
      <c r="O236" s="52">
        <f t="shared" si="87"/>
        <v>1321</v>
      </c>
      <c r="P236" s="52"/>
      <c r="Q236" s="64"/>
    </row>
    <row r="237" spans="1:17" x14ac:dyDescent="0.3">
      <c r="A237" s="64" t="s">
        <v>11</v>
      </c>
      <c r="B237" s="58">
        <f>B236+30</f>
        <v>1291</v>
      </c>
      <c r="C237" s="66"/>
      <c r="D237" s="64"/>
      <c r="E237" s="52">
        <f>E212</f>
        <v>-1.6694659999999999</v>
      </c>
      <c r="F237" s="52">
        <f t="shared" ref="F237:O237" si="88">F212</f>
        <v>-1.2519560000000001</v>
      </c>
      <c r="G237" s="52">
        <f t="shared" si="88"/>
        <v>-0.90675859999999997</v>
      </c>
      <c r="H237" s="52">
        <f t="shared" si="88"/>
        <v>-0.57228559999999995</v>
      </c>
      <c r="I237" s="52">
        <f t="shared" si="88"/>
        <v>-0.292431</v>
      </c>
      <c r="J237" s="52">
        <f t="shared" si="88"/>
        <v>0</v>
      </c>
      <c r="K237" s="52">
        <f t="shared" si="88"/>
        <v>0.32376650000000001</v>
      </c>
      <c r="L237" s="52">
        <f t="shared" si="88"/>
        <v>0.61516199999999999</v>
      </c>
      <c r="M237" s="52">
        <f t="shared" si="88"/>
        <v>0.93661280000000002</v>
      </c>
      <c r="N237" s="52">
        <f t="shared" si="88"/>
        <v>1.291496</v>
      </c>
      <c r="O237" s="52">
        <f t="shared" si="88"/>
        <v>1.5637030000000001</v>
      </c>
      <c r="P237" s="52"/>
      <c r="Q237" s="64"/>
    </row>
    <row r="238" spans="1:17" x14ac:dyDescent="0.3">
      <c r="A238" s="67" t="s">
        <v>34</v>
      </c>
      <c r="B238" s="52"/>
      <c r="C238" s="66">
        <f>D238*B237</f>
        <v>-14.886650100000001</v>
      </c>
      <c r="D238" s="64">
        <f>D213</f>
        <v>-1.1531100000000001E-2</v>
      </c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64"/>
    </row>
    <row r="239" spans="1:17" x14ac:dyDescent="0.3">
      <c r="A239" s="64" t="s">
        <v>13</v>
      </c>
      <c r="B239" s="52"/>
      <c r="C239" s="66">
        <f>(1-B$7)*D239*B237</f>
        <v>0</v>
      </c>
      <c r="D239" s="64">
        <f>D214</f>
        <v>-2.1450000000000001E-4</v>
      </c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64"/>
    </row>
    <row r="240" spans="1:17" x14ac:dyDescent="0.3">
      <c r="A240" s="64" t="s">
        <v>39</v>
      </c>
      <c r="B240" s="52"/>
      <c r="C240" s="89">
        <f>((1-B$8)*D240+B$8*E240)*B237</f>
        <v>0.54041260000000002</v>
      </c>
      <c r="D240" s="64">
        <f>D215</f>
        <v>3.5607E-3</v>
      </c>
      <c r="E240" s="68">
        <f>E215</f>
        <v>4.1859999999999998E-4</v>
      </c>
      <c r="F240" s="52"/>
      <c r="G240" s="52"/>
      <c r="H240" s="52"/>
      <c r="I240" s="52"/>
      <c r="J240" s="52"/>
      <c r="K240" s="52"/>
      <c r="L240" s="52" t="s">
        <v>35</v>
      </c>
      <c r="M240" s="52" t="s">
        <v>35</v>
      </c>
      <c r="N240" s="52" t="s">
        <v>35</v>
      </c>
      <c r="O240" s="52"/>
      <c r="P240" s="52"/>
      <c r="Q240" s="64"/>
    </row>
    <row r="241" spans="1:17" x14ac:dyDescent="0.3">
      <c r="A241" s="69" t="s">
        <v>14</v>
      </c>
      <c r="B241" s="70"/>
      <c r="C241" s="66">
        <f>C$9+C236+SUM(C238:C240)</f>
        <v>-10.184532900000001</v>
      </c>
      <c r="D241" s="64"/>
      <c r="E241" s="52"/>
      <c r="F241" s="70" t="s">
        <v>15</v>
      </c>
      <c r="G241" s="70" t="s">
        <v>16</v>
      </c>
      <c r="H241" s="70" t="s">
        <v>17</v>
      </c>
      <c r="I241" s="52" t="s">
        <v>35</v>
      </c>
      <c r="J241" s="52" t="s">
        <v>35</v>
      </c>
      <c r="K241" s="52" t="s">
        <v>35</v>
      </c>
      <c r="L241" s="70" t="s">
        <v>36</v>
      </c>
      <c r="M241" s="70" t="s">
        <v>16</v>
      </c>
      <c r="N241" s="70" t="s">
        <v>17</v>
      </c>
      <c r="O241" s="52"/>
      <c r="P241" s="52"/>
      <c r="Q241" s="64"/>
    </row>
    <row r="242" spans="1:17" x14ac:dyDescent="0.3">
      <c r="A242" s="71" t="s">
        <v>18</v>
      </c>
      <c r="B242" s="52" t="s">
        <v>19</v>
      </c>
      <c r="C242" s="52" t="s">
        <v>20</v>
      </c>
      <c r="D242" s="64" t="s">
        <v>21</v>
      </c>
      <c r="E242" s="52" t="s">
        <v>22</v>
      </c>
      <c r="F242" s="70" t="s">
        <v>23</v>
      </c>
      <c r="G242" s="70" t="s">
        <v>23</v>
      </c>
      <c r="H242" s="70" t="s">
        <v>23</v>
      </c>
      <c r="I242" s="70" t="s">
        <v>36</v>
      </c>
      <c r="J242" s="70" t="s">
        <v>37</v>
      </c>
      <c r="K242" s="70" t="s">
        <v>38</v>
      </c>
      <c r="L242" s="70" t="s">
        <v>23</v>
      </c>
      <c r="M242" s="70" t="s">
        <v>23</v>
      </c>
      <c r="N242" s="70"/>
      <c r="O242" s="52" t="s">
        <v>24</v>
      </c>
      <c r="P242" s="72" t="s">
        <v>25</v>
      </c>
      <c r="Q242" s="73" t="s">
        <v>26</v>
      </c>
    </row>
    <row r="243" spans="1:17" x14ac:dyDescent="0.3">
      <c r="A243" s="64"/>
      <c r="B243" s="52"/>
      <c r="C243" s="52"/>
      <c r="D243" s="64"/>
      <c r="E243" s="60"/>
      <c r="F243" s="60">
        <f>F218</f>
        <v>6.2199999999999994E-5</v>
      </c>
      <c r="G243" s="60">
        <f t="shared" ref="G243:N243" si="89">G218</f>
        <v>-7.7099999999999996E-8</v>
      </c>
      <c r="H243" s="60">
        <f t="shared" si="89"/>
        <v>-4.2719999999999998E-4</v>
      </c>
      <c r="I243" s="60">
        <f t="shared" si="89"/>
        <v>-6.7488000000000006E-2</v>
      </c>
      <c r="J243" s="60">
        <f t="shared" si="89"/>
        <v>4.0800000000000002E-5</v>
      </c>
      <c r="K243" s="60">
        <f t="shared" si="89"/>
        <v>1.925503</v>
      </c>
      <c r="L243" s="60">
        <f t="shared" si="89"/>
        <v>-7.7200000000000006E-5</v>
      </c>
      <c r="M243" s="60">
        <f t="shared" si="89"/>
        <v>8.4800000000000005E-8</v>
      </c>
      <c r="N243" s="60">
        <f t="shared" si="89"/>
        <v>2.1134999999999999E-3</v>
      </c>
      <c r="O243" s="52"/>
      <c r="P243" s="52"/>
      <c r="Q243" s="64"/>
    </row>
    <row r="244" spans="1:17" x14ac:dyDescent="0.3">
      <c r="A244" s="64">
        <v>0</v>
      </c>
      <c r="B244" s="52">
        <v>4.5</v>
      </c>
      <c r="C244" s="52">
        <f>B244*B244</f>
        <v>20.25</v>
      </c>
      <c r="D244" s="74">
        <f>LN(B244)</f>
        <v>1.5040773967762742</v>
      </c>
      <c r="E244" s="117">
        <f>E219</f>
        <v>-1.661184</v>
      </c>
      <c r="F244" s="118">
        <f>F$18*B244*$B237</f>
        <v>0.36135089999999997</v>
      </c>
      <c r="G244" s="118">
        <f>G$18*C244*$B237</f>
        <v>-2.015606025E-3</v>
      </c>
      <c r="H244" s="118">
        <f>H$18*D244*$B237</f>
        <v>-0.82952154629854624</v>
      </c>
      <c r="I244" s="118">
        <f>I$18*B244*(1-$B$8)</f>
        <v>0</v>
      </c>
      <c r="J244" s="118">
        <f t="shared" ref="J244:K259" si="90">J$18*C244*(1-$B$8)</f>
        <v>0</v>
      </c>
      <c r="K244" s="118">
        <f t="shared" si="90"/>
        <v>0</v>
      </c>
      <c r="L244" s="119">
        <f>L$18*B244*$B8*$B237</f>
        <v>-0.44849340000000004</v>
      </c>
      <c r="M244" s="119">
        <f>M$18*C244*$B8*$B237</f>
        <v>2.2169052E-3</v>
      </c>
      <c r="N244" s="119">
        <f>N$18*D244*$B8*$B237</f>
        <v>4.1039180433098723</v>
      </c>
      <c r="O244" s="75">
        <f>C241+SUM(E244:N244)</f>
        <v>-8.6582616038136742</v>
      </c>
      <c r="P244" s="66">
        <f>EXP(O244)</f>
        <v>1.7368597965880726E-4</v>
      </c>
      <c r="Q244" s="64">
        <v>1</v>
      </c>
    </row>
    <row r="245" spans="1:17" x14ac:dyDescent="0.3">
      <c r="A245" s="64">
        <v>9</v>
      </c>
      <c r="B245" s="52">
        <v>13.5</v>
      </c>
      <c r="C245" s="52">
        <f t="shared" ref="C245:C259" si="91">B245*B245</f>
        <v>182.25</v>
      </c>
      <c r="D245" s="74">
        <f t="shared" ref="D245:D259" si="92">LN(B245)</f>
        <v>2.6026896854443837</v>
      </c>
      <c r="E245" s="117">
        <f t="shared" ref="E245:E259" si="93">E220</f>
        <v>-0.1474444</v>
      </c>
      <c r="F245" s="118">
        <f>F$18*B245*$B237</f>
        <v>1.0840526999999998</v>
      </c>
      <c r="G245" s="118">
        <f>G$18*C245*$B237</f>
        <v>-1.8140454224999998E-2</v>
      </c>
      <c r="H245" s="118">
        <f>H$18*D245*$B237</f>
        <v>-1.4354229224057964</v>
      </c>
      <c r="I245" s="118">
        <f t="shared" ref="I245:I259" si="94">I$18*B245*(1-$B$8)</f>
        <v>0</v>
      </c>
      <c r="J245" s="118">
        <f t="shared" si="90"/>
        <v>0</v>
      </c>
      <c r="K245" s="118">
        <f t="shared" si="90"/>
        <v>0</v>
      </c>
      <c r="L245" s="119">
        <f>L$18*B245*$B8*$B237</f>
        <v>-1.3454802000000001</v>
      </c>
      <c r="M245" s="119">
        <f>M$18*C245*$B8*$B237</f>
        <v>1.9952146800000001E-2</v>
      </c>
      <c r="N245" s="119">
        <f>N$18*D245*$B8*$B237</f>
        <v>7.1015129833910358</v>
      </c>
      <c r="O245" s="75">
        <f>C241+SUM(E245:N245)</f>
        <v>-4.9255030464397613</v>
      </c>
      <c r="P245" s="66">
        <f t="shared" ref="P245:P259" si="95">EXP(O245)</f>
        <v>7.2590737100000141E-3</v>
      </c>
      <c r="Q245" s="74">
        <f>Q244*(1-(P244*($A245-$A244)/(1+P244*($A245-$A244)/2)))</f>
        <v>0.99843804698509886</v>
      </c>
    </row>
    <row r="246" spans="1:17" x14ac:dyDescent="0.3">
      <c r="A246" s="64">
        <v>18</v>
      </c>
      <c r="B246" s="52">
        <v>21</v>
      </c>
      <c r="C246" s="52">
        <f t="shared" si="91"/>
        <v>441</v>
      </c>
      <c r="D246" s="74">
        <f t="shared" si="92"/>
        <v>3.044522437723423</v>
      </c>
      <c r="E246" s="117">
        <f t="shared" si="93"/>
        <v>0.31958409999999998</v>
      </c>
      <c r="F246" s="118">
        <f>F$18*B246*$B237</f>
        <v>1.6863041999999999</v>
      </c>
      <c r="G246" s="118">
        <f>G$18*C246*$B237</f>
        <v>-4.3895420099999992E-2</v>
      </c>
      <c r="H246" s="118">
        <f>H$18*D246*$B237</f>
        <v>-1.6791004011455211</v>
      </c>
      <c r="I246" s="118">
        <f t="shared" si="94"/>
        <v>0</v>
      </c>
      <c r="J246" s="118">
        <f t="shared" si="90"/>
        <v>0</v>
      </c>
      <c r="K246" s="118">
        <f t="shared" si="90"/>
        <v>0</v>
      </c>
      <c r="L246" s="119">
        <f>L$18*B246*$B8*$B237</f>
        <v>-2.0929692000000002</v>
      </c>
      <c r="M246" s="119">
        <f>M$18*C246*$B8*$B237</f>
        <v>4.8279268800000004E-2</v>
      </c>
      <c r="N246" s="119">
        <f>N$18*D246*$B8*$B237</f>
        <v>8.3070662402178339</v>
      </c>
      <c r="O246" s="75">
        <f>C241+SUM(E246:N246)</f>
        <v>-3.6392641122276874</v>
      </c>
      <c r="P246" s="66">
        <f t="shared" si="95"/>
        <v>2.6271669854577389E-2</v>
      </c>
      <c r="Q246" s="74">
        <f t="shared" ref="Q246:Q259" si="96">Q245*(1-(P245*($A246-$A245)/(1+P245*($A246-$A245)/2)))</f>
        <v>0.93527180636848739</v>
      </c>
    </row>
    <row r="247" spans="1:17" x14ac:dyDescent="0.3">
      <c r="A247" s="64">
        <v>24</v>
      </c>
      <c r="B247" s="52">
        <v>27</v>
      </c>
      <c r="C247" s="52">
        <f t="shared" si="91"/>
        <v>729</v>
      </c>
      <c r="D247" s="74">
        <f t="shared" si="92"/>
        <v>3.2958368660043291</v>
      </c>
      <c r="E247" s="117">
        <f t="shared" si="93"/>
        <v>0.4474651</v>
      </c>
      <c r="F247" s="118">
        <f>F$18*B247*$B237</f>
        <v>2.1681053999999995</v>
      </c>
      <c r="G247" s="118">
        <f>G$18*C247*$B237</f>
        <v>-7.2561816899999992E-2</v>
      </c>
      <c r="H247" s="118">
        <f>H$18*D247*$B237</f>
        <v>-1.8177041283217508</v>
      </c>
      <c r="I247" s="118">
        <f t="shared" si="94"/>
        <v>0</v>
      </c>
      <c r="J247" s="118">
        <f t="shared" si="90"/>
        <v>0</v>
      </c>
      <c r="K247" s="118">
        <f t="shared" si="90"/>
        <v>0</v>
      </c>
      <c r="L247" s="119">
        <f>L$18*B247*$B8*$B237</f>
        <v>-2.6909604000000003</v>
      </c>
      <c r="M247" s="119">
        <f>M$18*C247*$B8*$B237</f>
        <v>7.9808587200000003E-2</v>
      </c>
      <c r="N247" s="119">
        <f>N$18*D247*$B8*$B237</f>
        <v>8.992784820243493</v>
      </c>
      <c r="O247" s="75">
        <f>C241+SUM(E247:N247)</f>
        <v>-3.0775953377782592</v>
      </c>
      <c r="P247" s="66">
        <f t="shared" si="95"/>
        <v>4.6069906121231977E-2</v>
      </c>
      <c r="Q247" s="74">
        <f t="shared" si="96"/>
        <v>0.79861546453017584</v>
      </c>
    </row>
    <row r="248" spans="1:17" x14ac:dyDescent="0.3">
      <c r="A248" s="64">
        <v>30</v>
      </c>
      <c r="B248" s="52">
        <v>33</v>
      </c>
      <c r="C248" s="52">
        <f t="shared" si="91"/>
        <v>1089</v>
      </c>
      <c r="D248" s="74">
        <f t="shared" si="92"/>
        <v>3.4965075614664802</v>
      </c>
      <c r="E248" s="117">
        <f t="shared" si="93"/>
        <v>0.27174900000000002</v>
      </c>
      <c r="F248" s="118">
        <f>F$18*B248*$B237</f>
        <v>2.6499066</v>
      </c>
      <c r="G248" s="118">
        <f>G$18*C248*$B237</f>
        <v>-0.1083948129</v>
      </c>
      <c r="H248" s="118">
        <f>H$18*D248*$B237</f>
        <v>-1.9283770670636979</v>
      </c>
      <c r="I248" s="118">
        <f t="shared" si="94"/>
        <v>0</v>
      </c>
      <c r="J248" s="118">
        <f t="shared" si="90"/>
        <v>0</v>
      </c>
      <c r="K248" s="118">
        <f t="shared" si="90"/>
        <v>0</v>
      </c>
      <c r="L248" s="119">
        <f>L$18*B248*$B8*$B237</f>
        <v>-3.2889516000000003</v>
      </c>
      <c r="M248" s="119">
        <f>M$18*C248*$B8*$B237</f>
        <v>0.1192202352</v>
      </c>
      <c r="N248" s="119">
        <f>N$18*D248*$B8*$B237</f>
        <v>9.5403205319267919</v>
      </c>
      <c r="O248" s="75">
        <f>C241+SUM(E248:N248)</f>
        <v>-2.9290600128369064</v>
      </c>
      <c r="P248" s="66">
        <f t="shared" si="95"/>
        <v>5.3447254273161146E-2</v>
      </c>
      <c r="Q248" s="74">
        <f t="shared" si="96"/>
        <v>0.60466804578508504</v>
      </c>
    </row>
    <row r="249" spans="1:17" x14ac:dyDescent="0.3">
      <c r="A249" s="64">
        <v>36</v>
      </c>
      <c r="B249" s="52">
        <v>39</v>
      </c>
      <c r="C249" s="52">
        <f t="shared" si="91"/>
        <v>1521</v>
      </c>
      <c r="D249" s="74">
        <f t="shared" si="92"/>
        <v>3.6635616461296463</v>
      </c>
      <c r="E249" s="117">
        <f t="shared" si="93"/>
        <v>0</v>
      </c>
      <c r="F249" s="118">
        <f>F$18*B249*$B237</f>
        <v>3.1317077999999996</v>
      </c>
      <c r="G249" s="118">
        <f>G$18*C249*$B237</f>
        <v>-0.15139440809999999</v>
      </c>
      <c r="H249" s="118">
        <f>H$18*D249*$B237</f>
        <v>-2.0205099339775208</v>
      </c>
      <c r="I249" s="118">
        <f t="shared" si="94"/>
        <v>0</v>
      </c>
      <c r="J249" s="118">
        <f t="shared" si="90"/>
        <v>0</v>
      </c>
      <c r="K249" s="118">
        <f t="shared" si="90"/>
        <v>0</v>
      </c>
      <c r="L249" s="119">
        <f>L$18*B249*$B8*$B237</f>
        <v>-3.8869427999999999</v>
      </c>
      <c r="M249" s="119">
        <f>M$18*C249*$B8*$B237</f>
        <v>0.16651421280000001</v>
      </c>
      <c r="N249" s="119">
        <f>N$18*D249*$B8*$B237</f>
        <v>9.9961323629716539</v>
      </c>
      <c r="O249" s="75">
        <f>C241+SUM(E249:N249)</f>
        <v>-2.949025666305868</v>
      </c>
      <c r="P249" s="66">
        <f t="shared" si="95"/>
        <v>5.2390727139275277E-2</v>
      </c>
      <c r="Q249" s="74">
        <f t="shared" si="96"/>
        <v>0.43755600433583508</v>
      </c>
    </row>
    <row r="250" spans="1:17" x14ac:dyDescent="0.3">
      <c r="A250" s="64">
        <v>42</v>
      </c>
      <c r="B250" s="52">
        <v>45</v>
      </c>
      <c r="C250" s="52">
        <f t="shared" si="91"/>
        <v>2025</v>
      </c>
      <c r="D250" s="74">
        <f t="shared" si="92"/>
        <v>3.8066624897703196</v>
      </c>
      <c r="E250" s="117">
        <f t="shared" si="93"/>
        <v>-0.32733040000000002</v>
      </c>
      <c r="F250" s="118">
        <f>F$18*B250*$B237</f>
        <v>3.6135089999999996</v>
      </c>
      <c r="G250" s="118">
        <f>G$18*C250*$B237</f>
        <v>-0.20156060249999999</v>
      </c>
      <c r="H250" s="118">
        <f>H$18*D250*$B237</f>
        <v>-2.0994322243781758</v>
      </c>
      <c r="I250" s="118">
        <f t="shared" si="94"/>
        <v>0</v>
      </c>
      <c r="J250" s="118">
        <f t="shared" si="90"/>
        <v>0</v>
      </c>
      <c r="K250" s="118">
        <f t="shared" si="90"/>
        <v>0</v>
      </c>
      <c r="L250" s="119">
        <f>L$18*B250*$B8*$B237</f>
        <v>-4.484934</v>
      </c>
      <c r="M250" s="119">
        <f>M$18*C250*$B8*$B237</f>
        <v>0.22169052000000003</v>
      </c>
      <c r="N250" s="119">
        <f>N$18*D250*$B8*$B237</f>
        <v>10.386587093219275</v>
      </c>
      <c r="O250" s="75">
        <f>C241+SUM(E250:N250)</f>
        <v>-3.0760035136589021</v>
      </c>
      <c r="P250" s="66">
        <f t="shared" si="95"/>
        <v>4.6143299708315641E-2</v>
      </c>
      <c r="Q250" s="74">
        <f t="shared" si="96"/>
        <v>0.31869446791405837</v>
      </c>
    </row>
    <row r="251" spans="1:17" x14ac:dyDescent="0.3">
      <c r="A251" s="64">
        <v>48</v>
      </c>
      <c r="B251" s="52">
        <v>51</v>
      </c>
      <c r="C251" s="52">
        <f t="shared" si="91"/>
        <v>2601</v>
      </c>
      <c r="D251" s="74">
        <f t="shared" si="92"/>
        <v>3.9318256327243257</v>
      </c>
      <c r="E251" s="117">
        <f t="shared" si="93"/>
        <v>-0.63804329999999998</v>
      </c>
      <c r="F251" s="118">
        <f>F$18*B251*$B237</f>
        <v>4.0953101999999992</v>
      </c>
      <c r="G251" s="118">
        <f>G$18*C251*$B237</f>
        <v>-0.25889339610000001</v>
      </c>
      <c r="H251" s="118">
        <f>H$18*D251*$B237</f>
        <v>-2.1684616001970829</v>
      </c>
      <c r="I251" s="118">
        <f t="shared" si="94"/>
        <v>0</v>
      </c>
      <c r="J251" s="118">
        <f t="shared" si="90"/>
        <v>0</v>
      </c>
      <c r="K251" s="118">
        <f t="shared" si="90"/>
        <v>0</v>
      </c>
      <c r="L251" s="119">
        <f>L$18*B251*$B8*$B237</f>
        <v>-5.0829252</v>
      </c>
      <c r="M251" s="119">
        <f>M$18*C251*$B8*$B237</f>
        <v>0.28474915680000001</v>
      </c>
      <c r="N251" s="119">
        <f>N$18*D251*$B8*$B237</f>
        <v>10.728098295918853</v>
      </c>
      <c r="O251" s="75">
        <f>C241+SUM(E251:N251)</f>
        <v>-3.2246987435782311</v>
      </c>
      <c r="P251" s="66">
        <f t="shared" si="95"/>
        <v>3.9767760064931316E-2</v>
      </c>
      <c r="Q251" s="74">
        <f t="shared" si="96"/>
        <v>0.241189751850413</v>
      </c>
    </row>
    <row r="252" spans="1:17" x14ac:dyDescent="0.3">
      <c r="A252" s="64">
        <v>54</v>
      </c>
      <c r="B252" s="52">
        <v>57</v>
      </c>
      <c r="C252" s="52">
        <f t="shared" si="91"/>
        <v>3249</v>
      </c>
      <c r="D252" s="74">
        <f t="shared" si="92"/>
        <v>4.0430512678345503</v>
      </c>
      <c r="E252" s="117">
        <f t="shared" si="93"/>
        <v>-0.86397400000000002</v>
      </c>
      <c r="F252" s="118">
        <f>F$18*B252*$B237</f>
        <v>4.5771113999999997</v>
      </c>
      <c r="G252" s="118">
        <f>G$18*C252*$B237</f>
        <v>-0.32339278890000001</v>
      </c>
      <c r="H252" s="118">
        <f>H$18*D252*$B237</f>
        <v>-2.2298042285900253</v>
      </c>
      <c r="I252" s="118">
        <f t="shared" si="94"/>
        <v>0</v>
      </c>
      <c r="J252" s="118">
        <f t="shared" si="90"/>
        <v>0</v>
      </c>
      <c r="K252" s="118">
        <f t="shared" si="90"/>
        <v>0</v>
      </c>
      <c r="L252" s="119">
        <f>L$18*B252*$B8*$B237</f>
        <v>-5.680916400000001</v>
      </c>
      <c r="M252" s="119">
        <f>M$18*C252*$B8*$B237</f>
        <v>0.35569012319999999</v>
      </c>
      <c r="N252" s="119">
        <f>N$18*D252*$B8*$B237</f>
        <v>11.031580611247705</v>
      </c>
      <c r="O252" s="75">
        <f>C241+SUM(E252:N252)</f>
        <v>-3.3182381830423227</v>
      </c>
      <c r="P252" s="66">
        <f t="shared" si="95"/>
        <v>3.6216582568241305E-2</v>
      </c>
      <c r="Q252" s="74">
        <f t="shared" si="96"/>
        <v>0.18977432396010083</v>
      </c>
    </row>
    <row r="253" spans="1:17" x14ac:dyDescent="0.3">
      <c r="A253" s="64">
        <v>60</v>
      </c>
      <c r="B253" s="52">
        <v>63</v>
      </c>
      <c r="C253" s="52">
        <f t="shared" si="91"/>
        <v>3969</v>
      </c>
      <c r="D253" s="74">
        <f t="shared" si="92"/>
        <v>4.1431347263915326</v>
      </c>
      <c r="E253" s="117">
        <f t="shared" si="93"/>
        <v>-1.081046</v>
      </c>
      <c r="F253" s="118">
        <f>F$18*B253*$B237</f>
        <v>5.0589125999999993</v>
      </c>
      <c r="G253" s="118">
        <f>G$18*C253*$B237</f>
        <v>-0.39505878089999996</v>
      </c>
      <c r="H253" s="118">
        <f>H$18*D253*$B237</f>
        <v>-2.2850017772527713</v>
      </c>
      <c r="I253" s="118">
        <f t="shared" si="94"/>
        <v>0</v>
      </c>
      <c r="J253" s="118">
        <f t="shared" si="90"/>
        <v>0</v>
      </c>
      <c r="K253" s="118">
        <f t="shared" si="90"/>
        <v>0</v>
      </c>
      <c r="L253" s="119">
        <f>L$18*B253*$B8*$B237</f>
        <v>-6.2789076000000001</v>
      </c>
      <c r="M253" s="119">
        <f>M$18*C253*$B8*$B237</f>
        <v>0.43451341920000003</v>
      </c>
      <c r="N253" s="119">
        <f>N$18*D253*$B8*$B237</f>
        <v>11.304661180298998</v>
      </c>
      <c r="O253" s="75">
        <f>C241+SUM(E253:N253)</f>
        <v>-3.4264598586537742</v>
      </c>
      <c r="P253" s="66">
        <f t="shared" si="95"/>
        <v>3.2501798307012407E-2</v>
      </c>
      <c r="Q253" s="74">
        <f t="shared" si="96"/>
        <v>0.15257784696312757</v>
      </c>
    </row>
    <row r="254" spans="1:17" x14ac:dyDescent="0.3">
      <c r="A254" s="64">
        <v>66</v>
      </c>
      <c r="B254" s="52">
        <v>69</v>
      </c>
      <c r="C254" s="52">
        <f t="shared" si="91"/>
        <v>4761</v>
      </c>
      <c r="D254" s="74">
        <f t="shared" si="92"/>
        <v>4.2341065045972597</v>
      </c>
      <c r="E254" s="117">
        <f t="shared" si="93"/>
        <v>-1.3052319999999999</v>
      </c>
      <c r="F254" s="118">
        <f>F$18*B254*$B237</f>
        <v>5.5407137999999989</v>
      </c>
      <c r="G254" s="118">
        <f>G$18*C254*$B237</f>
        <v>-0.47389137209999993</v>
      </c>
      <c r="H254" s="118">
        <f>H$18*D254*$B237</f>
        <v>-2.3351740957042586</v>
      </c>
      <c r="I254" s="118">
        <f t="shared" si="94"/>
        <v>0</v>
      </c>
      <c r="J254" s="118">
        <f t="shared" si="90"/>
        <v>0</v>
      </c>
      <c r="K254" s="118">
        <f t="shared" si="90"/>
        <v>0</v>
      </c>
      <c r="L254" s="119">
        <f>L$18*B254*$B8*$B237</f>
        <v>-6.8768988000000002</v>
      </c>
      <c r="M254" s="119">
        <f>M$18*C254*$B8*$B237</f>
        <v>0.52121904480000003</v>
      </c>
      <c r="N254" s="119">
        <f>N$18*D254*$B8*$B237</f>
        <v>11.552880269829005</v>
      </c>
      <c r="O254" s="75">
        <f>C241+SUM(E254:N254)</f>
        <v>-3.5609160531752551</v>
      </c>
      <c r="P254" s="66">
        <f t="shared" si="95"/>
        <v>2.8412785167130368E-2</v>
      </c>
      <c r="Q254" s="74">
        <f t="shared" si="96"/>
        <v>0.12546697663266929</v>
      </c>
    </row>
    <row r="255" spans="1:17" x14ac:dyDescent="0.3">
      <c r="A255" s="64">
        <v>72</v>
      </c>
      <c r="B255" s="52">
        <v>78</v>
      </c>
      <c r="C255" s="52">
        <f t="shared" si="91"/>
        <v>6084</v>
      </c>
      <c r="D255" s="74">
        <f t="shared" si="92"/>
        <v>4.3567088266895917</v>
      </c>
      <c r="E255" s="117">
        <f t="shared" si="93"/>
        <v>-1.5836669999999999</v>
      </c>
      <c r="F255" s="118">
        <f>F$18*B255*$B237</f>
        <v>6.2634155999999992</v>
      </c>
      <c r="G255" s="118">
        <f>G$18*C255*$B237</f>
        <v>-0.60557763239999995</v>
      </c>
      <c r="H255" s="118">
        <f>H$18*D255*$B237</f>
        <v>-2.4027911398934756</v>
      </c>
      <c r="I255" s="118">
        <f t="shared" si="94"/>
        <v>0</v>
      </c>
      <c r="J255" s="118">
        <f t="shared" si="90"/>
        <v>0</v>
      </c>
      <c r="K255" s="118">
        <f t="shared" si="90"/>
        <v>0</v>
      </c>
      <c r="L255" s="119">
        <f>L$18*B255*$B8*$B237</f>
        <v>-7.7738855999999998</v>
      </c>
      <c r="M255" s="119">
        <f>M$18*C255*$B8*$B237</f>
        <v>0.66605685120000002</v>
      </c>
      <c r="N255" s="119">
        <f>N$18*D255*$B8*$B237</f>
        <v>11.887404199824113</v>
      </c>
      <c r="O255" s="75">
        <f>C241+SUM(E255:N255)</f>
        <v>-3.7335776212693634</v>
      </c>
      <c r="P255" s="66">
        <f t="shared" si="95"/>
        <v>2.3907151920599466E-2</v>
      </c>
      <c r="Q255" s="74">
        <f t="shared" si="96"/>
        <v>0.10575776030487155</v>
      </c>
    </row>
    <row r="256" spans="1:17" x14ac:dyDescent="0.3">
      <c r="A256" s="64">
        <v>84</v>
      </c>
      <c r="B256" s="52">
        <v>90</v>
      </c>
      <c r="C256" s="52">
        <f t="shared" si="91"/>
        <v>8100</v>
      </c>
      <c r="D256" s="74">
        <f t="shared" si="92"/>
        <v>4.499809670330265</v>
      </c>
      <c r="E256" s="117">
        <f t="shared" si="93"/>
        <v>-1.896407</v>
      </c>
      <c r="F256" s="118">
        <f>F$18*B256*$B237</f>
        <v>7.2270179999999993</v>
      </c>
      <c r="G256" s="118">
        <f>G$18*C256*$B237</f>
        <v>-0.80624240999999996</v>
      </c>
      <c r="H256" s="118">
        <f>H$18*D256*$B237</f>
        <v>-2.4817134302941302</v>
      </c>
      <c r="I256" s="118">
        <f t="shared" si="94"/>
        <v>0</v>
      </c>
      <c r="J256" s="118">
        <f t="shared" si="90"/>
        <v>0</v>
      </c>
      <c r="K256" s="118">
        <f t="shared" si="90"/>
        <v>0</v>
      </c>
      <c r="L256" s="119">
        <f>L$18*B256*$B8*$B237</f>
        <v>-8.969868</v>
      </c>
      <c r="M256" s="119">
        <f>M$18*C256*$B8*$B237</f>
        <v>0.88676208000000012</v>
      </c>
      <c r="N256" s="119">
        <f>N$18*D256*$B8*$B237</f>
        <v>12.277858930071732</v>
      </c>
      <c r="O256" s="75">
        <f>C241+SUM(E256:N256)</f>
        <v>-3.9471247302223995</v>
      </c>
      <c r="P256" s="66">
        <f t="shared" si="95"/>
        <v>1.9310143904822174E-2</v>
      </c>
      <c r="Q256" s="74">
        <f t="shared" si="96"/>
        <v>7.922350852638671E-2</v>
      </c>
    </row>
    <row r="257" spans="1:17" x14ac:dyDescent="0.3">
      <c r="A257" s="64">
        <v>96</v>
      </c>
      <c r="B257" s="52">
        <v>102</v>
      </c>
      <c r="C257" s="52">
        <f t="shared" si="91"/>
        <v>10404</v>
      </c>
      <c r="D257" s="74">
        <f t="shared" si="92"/>
        <v>4.6249728132842707</v>
      </c>
      <c r="E257" s="117">
        <f t="shared" si="93"/>
        <v>-2.2450519999999998</v>
      </c>
      <c r="F257" s="118">
        <f>F$18*B257*$B237</f>
        <v>8.1906203999999985</v>
      </c>
      <c r="G257" s="118">
        <f>G$18*C257*$B237</f>
        <v>-1.0355735844</v>
      </c>
      <c r="H257" s="118">
        <f>H$18*D257*$B237</f>
        <v>-2.5507428061130368</v>
      </c>
      <c r="I257" s="118">
        <f t="shared" si="94"/>
        <v>0</v>
      </c>
      <c r="J257" s="118">
        <f t="shared" si="90"/>
        <v>0</v>
      </c>
      <c r="K257" s="118">
        <f t="shared" si="90"/>
        <v>0</v>
      </c>
      <c r="L257" s="119">
        <f>L$18*B257*$B8*$B237</f>
        <v>-10.1658504</v>
      </c>
      <c r="M257" s="119">
        <f>M$18*C257*$B8*$B237</f>
        <v>1.1389966272000001</v>
      </c>
      <c r="N257" s="119">
        <f>N$18*D257*$B8*$B237</f>
        <v>12.61937013277131</v>
      </c>
      <c r="O257" s="75">
        <f>C241+SUM(E257:N257)</f>
        <v>-4.2327645305417283</v>
      </c>
      <c r="P257" s="66">
        <f t="shared" si="95"/>
        <v>1.4512215578342629E-2</v>
      </c>
      <c r="Q257" s="74">
        <f t="shared" si="96"/>
        <v>6.2771808493587433E-2</v>
      </c>
    </row>
    <row r="258" spans="1:17" x14ac:dyDescent="0.3">
      <c r="A258" s="64">
        <v>108</v>
      </c>
      <c r="B258" s="52">
        <v>114</v>
      </c>
      <c r="C258" s="52">
        <f t="shared" si="91"/>
        <v>12996</v>
      </c>
      <c r="D258" s="74">
        <f t="shared" si="92"/>
        <v>4.7361984483944957</v>
      </c>
      <c r="E258" s="117">
        <f t="shared" si="93"/>
        <v>-2.702064</v>
      </c>
      <c r="F258" s="118">
        <f>F$18*B258*$B237</f>
        <v>9.1542227999999994</v>
      </c>
      <c r="G258" s="118">
        <f>G$18*C258*$B237</f>
        <v>-1.2935711556</v>
      </c>
      <c r="H258" s="118">
        <f>H$18*D258*$B237</f>
        <v>-2.6120854345059801</v>
      </c>
      <c r="I258" s="118">
        <f t="shared" si="94"/>
        <v>0</v>
      </c>
      <c r="J258" s="118">
        <f t="shared" si="90"/>
        <v>0</v>
      </c>
      <c r="K258" s="118">
        <f t="shared" si="90"/>
        <v>0</v>
      </c>
      <c r="L258" s="119">
        <f>L$18*B258*$B8*$B237</f>
        <v>-11.361832800000002</v>
      </c>
      <c r="M258" s="119">
        <f>M$18*C258*$B8*$B237</f>
        <v>1.4227604927999999</v>
      </c>
      <c r="N258" s="119">
        <f>N$18*D258*$B8*$B237</f>
        <v>12.92285244810016</v>
      </c>
      <c r="O258" s="75">
        <f>C241+SUM(E258:N258)</f>
        <v>-4.6542505492058233</v>
      </c>
      <c r="P258" s="66">
        <f t="shared" si="95"/>
        <v>9.5210461243368672E-3</v>
      </c>
      <c r="Q258" s="74">
        <f t="shared" si="96"/>
        <v>5.2715912289641488E-2</v>
      </c>
    </row>
    <row r="259" spans="1:17" x14ac:dyDescent="0.3">
      <c r="A259" s="76">
        <v>120</v>
      </c>
      <c r="B259" s="77">
        <v>126</v>
      </c>
      <c r="C259" s="77">
        <f t="shared" si="91"/>
        <v>15876</v>
      </c>
      <c r="D259" s="78">
        <f t="shared" si="92"/>
        <v>4.836281906951478</v>
      </c>
      <c r="E259" s="120">
        <f t="shared" si="93"/>
        <v>-2.6875589999999998</v>
      </c>
      <c r="F259" s="121">
        <f>F$18*B259*$B237</f>
        <v>10.117825199999999</v>
      </c>
      <c r="G259" s="121">
        <f>G$18*C259*$B237</f>
        <v>-1.5802351235999998</v>
      </c>
      <c r="H259" s="121">
        <f>H$18*D259*$B237</f>
        <v>-2.6672829831687257</v>
      </c>
      <c r="I259" s="121">
        <f t="shared" si="94"/>
        <v>0</v>
      </c>
      <c r="J259" s="121">
        <f t="shared" si="90"/>
        <v>0</v>
      </c>
      <c r="K259" s="121">
        <f t="shared" si="90"/>
        <v>0</v>
      </c>
      <c r="L259" s="121">
        <f>L$18*B259*$B8*$B237</f>
        <v>-12.5578152</v>
      </c>
      <c r="M259" s="121">
        <f>M$18*C259*$B8*$B237</f>
        <v>1.7380536768000001</v>
      </c>
      <c r="N259" s="121">
        <f>N$18*D259*$B8*$B237</f>
        <v>13.195933017151456</v>
      </c>
      <c r="O259" s="79">
        <f>C241+SUM(E259:N259)</f>
        <v>-4.6256133128172721</v>
      </c>
      <c r="P259" s="42">
        <f t="shared" si="95"/>
        <v>9.7976441719905775E-3</v>
      </c>
      <c r="Q259" s="74">
        <f t="shared" si="96"/>
        <v>4.7018458994569239E-2</v>
      </c>
    </row>
    <row r="260" spans="1:17" x14ac:dyDescent="0.3">
      <c r="A260" s="81" t="s">
        <v>9</v>
      </c>
      <c r="B260" s="82"/>
      <c r="C260" s="82"/>
      <c r="D260" s="84"/>
      <c r="E260" s="58"/>
      <c r="F260" s="80"/>
      <c r="G260" s="80"/>
      <c r="H260" s="80"/>
      <c r="I260" s="80"/>
      <c r="J260" s="80"/>
      <c r="K260" s="80"/>
      <c r="L260" s="43"/>
      <c r="M260" s="43"/>
      <c r="N260" s="43"/>
      <c r="O260" s="82"/>
      <c r="P260" s="83"/>
      <c r="Q260" s="116">
        <f ca="1">INDIRECT(ADDRESS(ROW(Q244)+MATCH(0.5,Q245:Q259,-1),COLUMN(A244),2,1))+(INDIRECT(ADDRESS(ROW(Q244)+MATCH(0.5,Q245:Q259,-1)+1,COLUMN(A244),2,1))-INDIRECT(ADDRESS(ROW(Q244)+MATCH(0.5,Q245:Q259,-1),COLUMN(A244),2,1)))*(INDIRECT(ADDRESS(ROW(Q244)+MATCH(0.5,Q245:Q259,-1),COLUMN(),2,1))-0.5)/(INDIRECT(ADDRESS(ROW(Q244)+MATCH(0.5,Q245:Q259,-1),COLUMN(),2,1))-INDIRECT(ADDRESS(ROW(Q244)+MATCH(0.5,Q245:Q259,-1)+1,COLUMN(),2,1)))</f>
        <v>33.758007318109563</v>
      </c>
    </row>
    <row r="261" spans="1:17" x14ac:dyDescent="0.3">
      <c r="A261" s="64" t="s">
        <v>10</v>
      </c>
      <c r="B261" s="52">
        <v>1321</v>
      </c>
      <c r="C261" s="43">
        <f>HLOOKUP(B261,E261:O262,2)</f>
        <v>1.5637030000000001</v>
      </c>
      <c r="D261" s="64"/>
      <c r="E261" s="65">
        <v>721</v>
      </c>
      <c r="F261" s="52">
        <f t="shared" ref="F261:O261" si="97">E261+60</f>
        <v>781</v>
      </c>
      <c r="G261" s="52">
        <f t="shared" si="97"/>
        <v>841</v>
      </c>
      <c r="H261" s="52">
        <f t="shared" si="97"/>
        <v>901</v>
      </c>
      <c r="I261" s="52">
        <f t="shared" si="97"/>
        <v>961</v>
      </c>
      <c r="J261" s="52">
        <f t="shared" si="97"/>
        <v>1021</v>
      </c>
      <c r="K261" s="52">
        <f t="shared" si="97"/>
        <v>1081</v>
      </c>
      <c r="L261" s="52">
        <f t="shared" si="97"/>
        <v>1141</v>
      </c>
      <c r="M261" s="52">
        <f t="shared" si="97"/>
        <v>1201</v>
      </c>
      <c r="N261" s="52">
        <f t="shared" si="97"/>
        <v>1261</v>
      </c>
      <c r="O261" s="52">
        <f t="shared" si="97"/>
        <v>1321</v>
      </c>
      <c r="P261" s="52"/>
      <c r="Q261" s="64"/>
    </row>
    <row r="262" spans="1:17" x14ac:dyDescent="0.3">
      <c r="A262" s="64" t="s">
        <v>11</v>
      </c>
      <c r="B262" s="58">
        <f>B261+30</f>
        <v>1351</v>
      </c>
      <c r="C262" s="66"/>
      <c r="D262" s="64"/>
      <c r="E262" s="52">
        <f>E237</f>
        <v>-1.6694659999999999</v>
      </c>
      <c r="F262" s="52">
        <f t="shared" ref="F262:O262" si="98">F237</f>
        <v>-1.2519560000000001</v>
      </c>
      <c r="G262" s="52">
        <f t="shared" si="98"/>
        <v>-0.90675859999999997</v>
      </c>
      <c r="H262" s="52">
        <f t="shared" si="98"/>
        <v>-0.57228559999999995</v>
      </c>
      <c r="I262" s="52">
        <f t="shared" si="98"/>
        <v>-0.292431</v>
      </c>
      <c r="J262" s="52">
        <f t="shared" si="98"/>
        <v>0</v>
      </c>
      <c r="K262" s="52">
        <f t="shared" si="98"/>
        <v>0.32376650000000001</v>
      </c>
      <c r="L262" s="52">
        <f t="shared" si="98"/>
        <v>0.61516199999999999</v>
      </c>
      <c r="M262" s="52">
        <f t="shared" si="98"/>
        <v>0.93661280000000002</v>
      </c>
      <c r="N262" s="52">
        <f t="shared" si="98"/>
        <v>1.291496</v>
      </c>
      <c r="O262" s="52">
        <f t="shared" si="98"/>
        <v>1.5637030000000001</v>
      </c>
      <c r="P262" s="52"/>
      <c r="Q262" s="64"/>
    </row>
    <row r="263" spans="1:17" x14ac:dyDescent="0.3">
      <c r="A263" s="67" t="s">
        <v>34</v>
      </c>
      <c r="B263" s="52"/>
      <c r="C263" s="66">
        <f>D263*B262</f>
        <v>-15.578516100000002</v>
      </c>
      <c r="D263" s="64">
        <f>D238</f>
        <v>-1.1531100000000001E-2</v>
      </c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64"/>
    </row>
    <row r="264" spans="1:17" x14ac:dyDescent="0.3">
      <c r="A264" s="64" t="s">
        <v>13</v>
      </c>
      <c r="B264" s="52"/>
      <c r="C264" s="66">
        <f>(1-B$7)*D264*B262</f>
        <v>0</v>
      </c>
      <c r="D264" s="64">
        <f>D239</f>
        <v>-2.1450000000000001E-4</v>
      </c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64"/>
    </row>
    <row r="265" spans="1:17" x14ac:dyDescent="0.3">
      <c r="A265" s="64" t="s">
        <v>39</v>
      </c>
      <c r="B265" s="52"/>
      <c r="C265" s="89">
        <f>((1-B$8)*D265+B$8*E265)*B262</f>
        <v>0.56552859999999994</v>
      </c>
      <c r="D265" s="64">
        <f>D240</f>
        <v>3.5607E-3</v>
      </c>
      <c r="E265" s="68">
        <f>E240</f>
        <v>4.1859999999999998E-4</v>
      </c>
      <c r="F265" s="52"/>
      <c r="G265" s="52"/>
      <c r="H265" s="52"/>
      <c r="I265" s="52"/>
      <c r="J265" s="52"/>
      <c r="K265" s="52"/>
      <c r="L265" s="52" t="s">
        <v>35</v>
      </c>
      <c r="M265" s="52" t="s">
        <v>35</v>
      </c>
      <c r="N265" s="52" t="s">
        <v>35</v>
      </c>
      <c r="O265" s="52"/>
      <c r="P265" s="52"/>
      <c r="Q265" s="64"/>
    </row>
    <row r="266" spans="1:17" x14ac:dyDescent="0.3">
      <c r="A266" s="69" t="s">
        <v>14</v>
      </c>
      <c r="B266" s="70"/>
      <c r="C266" s="66">
        <f>C$9+C261+SUM(C263:C265)</f>
        <v>-10.579075900000001</v>
      </c>
      <c r="D266" s="64"/>
      <c r="E266" s="52"/>
      <c r="F266" s="70" t="s">
        <v>15</v>
      </c>
      <c r="G266" s="70" t="s">
        <v>16</v>
      </c>
      <c r="H266" s="70" t="s">
        <v>17</v>
      </c>
      <c r="I266" s="52" t="s">
        <v>35</v>
      </c>
      <c r="J266" s="52" t="s">
        <v>35</v>
      </c>
      <c r="K266" s="52" t="s">
        <v>35</v>
      </c>
      <c r="L266" s="70" t="s">
        <v>36</v>
      </c>
      <c r="M266" s="70" t="s">
        <v>16</v>
      </c>
      <c r="N266" s="70" t="s">
        <v>17</v>
      </c>
      <c r="O266" s="52"/>
      <c r="P266" s="52"/>
      <c r="Q266" s="64"/>
    </row>
    <row r="267" spans="1:17" x14ac:dyDescent="0.3">
      <c r="A267" s="71" t="s">
        <v>18</v>
      </c>
      <c r="B267" s="52" t="s">
        <v>19</v>
      </c>
      <c r="C267" s="52" t="s">
        <v>20</v>
      </c>
      <c r="D267" s="64" t="s">
        <v>21</v>
      </c>
      <c r="E267" s="52" t="s">
        <v>22</v>
      </c>
      <c r="F267" s="70" t="s">
        <v>23</v>
      </c>
      <c r="G267" s="70" t="s">
        <v>23</v>
      </c>
      <c r="H267" s="70" t="s">
        <v>23</v>
      </c>
      <c r="I267" s="70" t="s">
        <v>36</v>
      </c>
      <c r="J267" s="70" t="s">
        <v>37</v>
      </c>
      <c r="K267" s="70" t="s">
        <v>38</v>
      </c>
      <c r="L267" s="70" t="s">
        <v>23</v>
      </c>
      <c r="M267" s="70" t="s">
        <v>23</v>
      </c>
      <c r="N267" s="70"/>
      <c r="O267" s="52" t="s">
        <v>24</v>
      </c>
      <c r="P267" s="72" t="s">
        <v>25</v>
      </c>
      <c r="Q267" s="73" t="s">
        <v>26</v>
      </c>
    </row>
    <row r="268" spans="1:17" x14ac:dyDescent="0.3">
      <c r="A268" s="64"/>
      <c r="B268" s="52"/>
      <c r="C268" s="52"/>
      <c r="D268" s="64"/>
      <c r="E268" s="60"/>
      <c r="F268" s="60">
        <f>F243</f>
        <v>6.2199999999999994E-5</v>
      </c>
      <c r="G268" s="60">
        <f t="shared" ref="G268:N268" si="99">G243</f>
        <v>-7.7099999999999996E-8</v>
      </c>
      <c r="H268" s="60">
        <f t="shared" si="99"/>
        <v>-4.2719999999999998E-4</v>
      </c>
      <c r="I268" s="60">
        <f t="shared" si="99"/>
        <v>-6.7488000000000006E-2</v>
      </c>
      <c r="J268" s="60">
        <f t="shared" si="99"/>
        <v>4.0800000000000002E-5</v>
      </c>
      <c r="K268" s="60">
        <f t="shared" si="99"/>
        <v>1.925503</v>
      </c>
      <c r="L268" s="60">
        <f t="shared" si="99"/>
        <v>-7.7200000000000006E-5</v>
      </c>
      <c r="M268" s="60">
        <f t="shared" si="99"/>
        <v>8.4800000000000005E-8</v>
      </c>
      <c r="N268" s="60">
        <f t="shared" si="99"/>
        <v>2.1134999999999999E-3</v>
      </c>
      <c r="O268" s="52"/>
      <c r="P268" s="52"/>
      <c r="Q268" s="64"/>
    </row>
    <row r="269" spans="1:17" x14ac:dyDescent="0.3">
      <c r="A269" s="64">
        <v>0</v>
      </c>
      <c r="B269" s="52">
        <v>4.5</v>
      </c>
      <c r="C269" s="52">
        <f>B269*B269</f>
        <v>20.25</v>
      </c>
      <c r="D269" s="74">
        <f>LN(B269)</f>
        <v>1.5040773967762742</v>
      </c>
      <c r="E269" s="117">
        <f>E244</f>
        <v>-1.661184</v>
      </c>
      <c r="F269" s="118">
        <f>F$18*B269*$B262</f>
        <v>0.37814489999999995</v>
      </c>
      <c r="G269" s="118">
        <f>G$18*C269*$B262</f>
        <v>-2.1092825249999997E-3</v>
      </c>
      <c r="H269" s="118">
        <f>H$18*D269*$B262</f>
        <v>-0.86807405813271565</v>
      </c>
      <c r="I269" s="118">
        <f>I$18*B269*(1-$B$8)</f>
        <v>0</v>
      </c>
      <c r="J269" s="118">
        <f t="shared" ref="J269:K284" si="100">J$18*C269*(1-$B$8)</f>
        <v>0</v>
      </c>
      <c r="K269" s="118">
        <f t="shared" si="100"/>
        <v>0</v>
      </c>
      <c r="L269" s="119">
        <f>L$18*B269*$B8*$B262</f>
        <v>-0.46933740000000007</v>
      </c>
      <c r="M269" s="119">
        <f t="shared" ref="M269:N269" si="101">M$18*C269*$B8*$B262</f>
        <v>2.3199372000000003E-3</v>
      </c>
      <c r="N269" s="119">
        <f t="shared" si="101"/>
        <v>4.2946500979950715</v>
      </c>
      <c r="O269" s="75">
        <f>C266+SUM(E269:N269)</f>
        <v>-8.9046657054626461</v>
      </c>
      <c r="P269" s="66">
        <f>EXP(O269)</f>
        <v>1.3575405812874534E-4</v>
      </c>
      <c r="Q269" s="64">
        <v>1</v>
      </c>
    </row>
    <row r="270" spans="1:17" x14ac:dyDescent="0.3">
      <c r="A270" s="64">
        <v>9</v>
      </c>
      <c r="B270" s="52">
        <v>13.5</v>
      </c>
      <c r="C270" s="52">
        <f t="shared" ref="C270:C284" si="102">B270*B270</f>
        <v>182.25</v>
      </c>
      <c r="D270" s="74">
        <f t="shared" ref="D270:D284" si="103">LN(B270)</f>
        <v>2.6026896854443837</v>
      </c>
      <c r="E270" s="117">
        <f t="shared" ref="E270:E284" si="104">E245</f>
        <v>-0.1474444</v>
      </c>
      <c r="F270" s="118">
        <f>F$18*B270*$B262</f>
        <v>1.1344346999999999</v>
      </c>
      <c r="G270" s="118">
        <f>G$18*C270*$B262</f>
        <v>-1.8983542725E-2</v>
      </c>
      <c r="H270" s="118">
        <f>H$18*D270*$B262</f>
        <v>-1.5021350644231068</v>
      </c>
      <c r="I270" s="118">
        <f t="shared" ref="I270:I284" si="105">I$18*B270*(1-$B$8)</f>
        <v>0</v>
      </c>
      <c r="J270" s="118">
        <f t="shared" si="100"/>
        <v>0</v>
      </c>
      <c r="K270" s="118">
        <f t="shared" si="100"/>
        <v>0</v>
      </c>
      <c r="L270" s="119">
        <f>L$18*B270*$B8*$B262</f>
        <v>-1.4080122000000002</v>
      </c>
      <c r="M270" s="119">
        <f t="shared" ref="M270:N270" si="106">M$18*C270*$B8*$B262</f>
        <v>2.0879434799999999E-2</v>
      </c>
      <c r="N270" s="119">
        <f t="shared" si="106"/>
        <v>7.4315600624022382</v>
      </c>
      <c r="O270" s="75">
        <f>C266+SUM(E270:N270)</f>
        <v>-5.0687769099458704</v>
      </c>
      <c r="P270" s="66">
        <f t="shared" ref="P270:P284" si="107">EXP(O270)</f>
        <v>6.2901088073985317E-3</v>
      </c>
      <c r="Q270" s="74">
        <f>Q269*(1-(P269*($A270-$A269)/(1+P269*($A270-$A269)/2)))</f>
        <v>0.99877895940231454</v>
      </c>
    </row>
    <row r="271" spans="1:17" x14ac:dyDescent="0.3">
      <c r="A271" s="64">
        <v>18</v>
      </c>
      <c r="B271" s="52">
        <v>21</v>
      </c>
      <c r="C271" s="52">
        <f t="shared" si="102"/>
        <v>441</v>
      </c>
      <c r="D271" s="74">
        <f t="shared" si="103"/>
        <v>3.044522437723423</v>
      </c>
      <c r="E271" s="117">
        <f t="shared" si="104"/>
        <v>0.31958409999999998</v>
      </c>
      <c r="F271" s="118">
        <f>F$18*B271*$B262</f>
        <v>1.7646762</v>
      </c>
      <c r="G271" s="118">
        <f>G$18*C271*$B262</f>
        <v>-4.5935486099999992E-2</v>
      </c>
      <c r="H271" s="118">
        <f>H$18*D271*$B262</f>
        <v>-1.7571376002692478</v>
      </c>
      <c r="I271" s="118">
        <f t="shared" si="105"/>
        <v>0</v>
      </c>
      <c r="J271" s="118">
        <f t="shared" si="100"/>
        <v>0</v>
      </c>
      <c r="K271" s="118">
        <f t="shared" si="100"/>
        <v>0</v>
      </c>
      <c r="L271" s="119">
        <f>L$18*B271*$B8*$B262</f>
        <v>-2.1902412</v>
      </c>
      <c r="M271" s="119">
        <f t="shared" ref="M271:N271" si="108">M$18*C271*$B8*$B262</f>
        <v>5.0523076800000004E-2</v>
      </c>
      <c r="N271" s="119">
        <f t="shared" si="108"/>
        <v>8.6931421305455423</v>
      </c>
      <c r="O271" s="75">
        <f>C266+SUM(E271:N271)</f>
        <v>-3.7444646790237064</v>
      </c>
      <c r="P271" s="66">
        <f t="shared" si="107"/>
        <v>2.3648285082913896E-2</v>
      </c>
      <c r="Q271" s="74">
        <f t="shared" ref="Q271:Q284" si="109">Q270*(1-(P270*($A271-$A270)/(1+P270*($A271-$A270)/2)))</f>
        <v>0.94379349493417175</v>
      </c>
    </row>
    <row r="272" spans="1:17" x14ac:dyDescent="0.3">
      <c r="A272" s="64">
        <v>24</v>
      </c>
      <c r="B272" s="52">
        <v>27</v>
      </c>
      <c r="C272" s="52">
        <f t="shared" si="102"/>
        <v>729</v>
      </c>
      <c r="D272" s="74">
        <f t="shared" si="103"/>
        <v>3.2958368660043291</v>
      </c>
      <c r="E272" s="117">
        <f t="shared" si="104"/>
        <v>0.4474651</v>
      </c>
      <c r="F272" s="118">
        <f>F$18*B272*$B262</f>
        <v>2.2688693999999998</v>
      </c>
      <c r="G272" s="118">
        <f>G$18*C272*$B262</f>
        <v>-7.59341709E-2</v>
      </c>
      <c r="H272" s="118">
        <f>H$18*D272*$B262</f>
        <v>-1.9021830188711737</v>
      </c>
      <c r="I272" s="118">
        <f t="shared" si="105"/>
        <v>0</v>
      </c>
      <c r="J272" s="118">
        <f t="shared" si="100"/>
        <v>0</v>
      </c>
      <c r="K272" s="118">
        <f t="shared" si="100"/>
        <v>0</v>
      </c>
      <c r="L272" s="119">
        <f>L$18*B272*$B8*$B262</f>
        <v>-2.8160244000000003</v>
      </c>
      <c r="M272" s="119">
        <f t="shared" ref="M272:N272" si="110">M$18*C272*$B8*$B262</f>
        <v>8.3517739199999996E-2</v>
      </c>
      <c r="N272" s="119">
        <f t="shared" si="110"/>
        <v>9.410729893221502</v>
      </c>
      <c r="O272" s="75">
        <f>C266+SUM(E272:N272)</f>
        <v>-3.1626353573496733</v>
      </c>
      <c r="P272" s="66">
        <f t="shared" si="107"/>
        <v>4.2314081288290679E-2</v>
      </c>
      <c r="Q272" s="74">
        <f t="shared" si="109"/>
        <v>0.81875009507161378</v>
      </c>
    </row>
    <row r="273" spans="1:17" x14ac:dyDescent="0.3">
      <c r="A273" s="64">
        <v>30</v>
      </c>
      <c r="B273" s="52">
        <v>33</v>
      </c>
      <c r="C273" s="52">
        <f t="shared" si="102"/>
        <v>1089</v>
      </c>
      <c r="D273" s="74">
        <f t="shared" si="103"/>
        <v>3.4965075614664802</v>
      </c>
      <c r="E273" s="117">
        <f t="shared" si="104"/>
        <v>0.27174900000000002</v>
      </c>
      <c r="F273" s="118">
        <f>F$18*B273*$B262</f>
        <v>2.7730625999999998</v>
      </c>
      <c r="G273" s="118">
        <f>G$18*C273*$B262</f>
        <v>-0.1134325269</v>
      </c>
      <c r="H273" s="118">
        <f>H$18*D273*$B262</f>
        <v>-2.0179995488792066</v>
      </c>
      <c r="I273" s="118">
        <f t="shared" si="105"/>
        <v>0</v>
      </c>
      <c r="J273" s="118">
        <f t="shared" si="100"/>
        <v>0</v>
      </c>
      <c r="K273" s="118">
        <f t="shared" si="100"/>
        <v>0</v>
      </c>
      <c r="L273" s="119">
        <f>L$18*B273*$B8*$B262</f>
        <v>-3.4418076000000002</v>
      </c>
      <c r="M273" s="119">
        <f t="shared" ref="M273:N273" si="111">M$18*C273*$B8*$B262</f>
        <v>0.12476106720000001</v>
      </c>
      <c r="N273" s="119">
        <f t="shared" si="111"/>
        <v>9.9837126557963565</v>
      </c>
      <c r="O273" s="75">
        <f>C266+SUM(E273:N273)</f>
        <v>-2.9990302527828518</v>
      </c>
      <c r="P273" s="66">
        <f t="shared" si="107"/>
        <v>4.9835372656552926E-2</v>
      </c>
      <c r="Q273" s="74">
        <f t="shared" si="109"/>
        <v>0.63429703228372103</v>
      </c>
    </row>
    <row r="274" spans="1:17" x14ac:dyDescent="0.3">
      <c r="A274" s="64">
        <v>36</v>
      </c>
      <c r="B274" s="52">
        <v>39</v>
      </c>
      <c r="C274" s="52">
        <f t="shared" si="102"/>
        <v>1521</v>
      </c>
      <c r="D274" s="74">
        <f t="shared" si="103"/>
        <v>3.6635616461296463</v>
      </c>
      <c r="E274" s="117">
        <f t="shared" si="104"/>
        <v>0</v>
      </c>
      <c r="F274" s="118">
        <f>F$18*B274*$B262</f>
        <v>3.2772557999999994</v>
      </c>
      <c r="G274" s="118">
        <f>G$18*C274*$B262</f>
        <v>-0.15843055410000001</v>
      </c>
      <c r="H274" s="118">
        <f>H$18*D274*$B262</f>
        <v>-2.1144143460911162</v>
      </c>
      <c r="I274" s="118">
        <f t="shared" si="105"/>
        <v>0</v>
      </c>
      <c r="J274" s="118">
        <f t="shared" si="100"/>
        <v>0</v>
      </c>
      <c r="K274" s="118">
        <f t="shared" si="100"/>
        <v>0</v>
      </c>
      <c r="L274" s="119">
        <f>L$18*B274*$B8*$B262</f>
        <v>-4.0675908000000005</v>
      </c>
      <c r="M274" s="119">
        <f t="shared" ref="M274:N274" si="112">M$18*C274*$B8*$B262</f>
        <v>0.1742530608</v>
      </c>
      <c r="N274" s="119">
        <f t="shared" si="112"/>
        <v>10.460708615317355</v>
      </c>
      <c r="O274" s="75">
        <f>C266+SUM(E274:N274)</f>
        <v>-3.0072941240737645</v>
      </c>
      <c r="P274" s="66">
        <f t="shared" si="107"/>
        <v>4.9425236541285902E-2</v>
      </c>
      <c r="Q274" s="74">
        <f t="shared" si="109"/>
        <v>0.46930219588578631</v>
      </c>
    </row>
    <row r="275" spans="1:17" x14ac:dyDescent="0.3">
      <c r="A275" s="64">
        <v>42</v>
      </c>
      <c r="B275" s="52">
        <v>45</v>
      </c>
      <c r="C275" s="52">
        <f t="shared" si="102"/>
        <v>2025</v>
      </c>
      <c r="D275" s="74">
        <f t="shared" si="103"/>
        <v>3.8066624897703196</v>
      </c>
      <c r="E275" s="117">
        <f t="shared" si="104"/>
        <v>-0.32733040000000002</v>
      </c>
      <c r="F275" s="118">
        <f>F$18*B275*$B262</f>
        <v>3.7814489999999998</v>
      </c>
      <c r="G275" s="118">
        <f>G$18*C275*$B262</f>
        <v>-0.2109282525</v>
      </c>
      <c r="H275" s="118">
        <f>H$18*D275*$B262</f>
        <v>-2.1970045973159684</v>
      </c>
      <c r="I275" s="118">
        <f t="shared" si="105"/>
        <v>0</v>
      </c>
      <c r="J275" s="118">
        <f t="shared" si="100"/>
        <v>0</v>
      </c>
      <c r="K275" s="118">
        <f t="shared" si="100"/>
        <v>0</v>
      </c>
      <c r="L275" s="119">
        <f>L$18*B275*$B8*$B262</f>
        <v>-4.6933740000000004</v>
      </c>
      <c r="M275" s="119">
        <f t="shared" ref="M275:N275" si="113">M$18*C275*$B8*$B262</f>
        <v>0.23199372000000001</v>
      </c>
      <c r="N275" s="119">
        <f t="shared" si="113"/>
        <v>10.86930996354705</v>
      </c>
      <c r="O275" s="75">
        <f>C266+SUM(E275:N275)</f>
        <v>-3.1249604662689201</v>
      </c>
      <c r="P275" s="66">
        <f t="shared" si="107"/>
        <v>4.3938670648661082E-2</v>
      </c>
      <c r="Q275" s="74">
        <f t="shared" si="109"/>
        <v>0.34810113669801673</v>
      </c>
    </row>
    <row r="276" spans="1:17" x14ac:dyDescent="0.3">
      <c r="A276" s="64">
        <v>48</v>
      </c>
      <c r="B276" s="52">
        <v>51</v>
      </c>
      <c r="C276" s="52">
        <f t="shared" si="102"/>
        <v>2601</v>
      </c>
      <c r="D276" s="74">
        <f t="shared" si="103"/>
        <v>3.9318256327243257</v>
      </c>
      <c r="E276" s="117">
        <f t="shared" si="104"/>
        <v>-0.63804329999999998</v>
      </c>
      <c r="F276" s="118">
        <f>F$18*B276*$B262</f>
        <v>4.2856421999999998</v>
      </c>
      <c r="G276" s="118">
        <f>G$18*C276*$B262</f>
        <v>-0.27092562209999999</v>
      </c>
      <c r="H276" s="118">
        <f>H$18*D276*$B262</f>
        <v>-2.269242154815073</v>
      </c>
      <c r="I276" s="118">
        <f t="shared" si="105"/>
        <v>0</v>
      </c>
      <c r="J276" s="118">
        <f t="shared" si="100"/>
        <v>0</v>
      </c>
      <c r="K276" s="118">
        <f t="shared" si="100"/>
        <v>0</v>
      </c>
      <c r="L276" s="119">
        <f>L$18*B276*$B8*$B262</f>
        <v>-5.3191572000000003</v>
      </c>
      <c r="M276" s="119">
        <f t="shared" ref="M276:N276" si="114">M$18*C276*$B8*$B262</f>
        <v>0.29798304479999999</v>
      </c>
      <c r="N276" s="119">
        <f t="shared" si="114"/>
        <v>11.226693104404626</v>
      </c>
      <c r="O276" s="75">
        <f>C266+SUM(E276:N276)</f>
        <v>-3.2661258277104483</v>
      </c>
      <c r="P276" s="66">
        <f t="shared" si="107"/>
        <v>3.8153956113705818E-2</v>
      </c>
      <c r="Q276" s="74">
        <f t="shared" si="109"/>
        <v>0.26701851706887153</v>
      </c>
    </row>
    <row r="277" spans="1:17" x14ac:dyDescent="0.3">
      <c r="A277" s="64">
        <v>54</v>
      </c>
      <c r="B277" s="52">
        <v>57</v>
      </c>
      <c r="C277" s="52">
        <f t="shared" si="102"/>
        <v>3249</v>
      </c>
      <c r="D277" s="74">
        <f t="shared" si="103"/>
        <v>4.0430512678345503</v>
      </c>
      <c r="E277" s="117">
        <f t="shared" si="104"/>
        <v>-0.86397400000000002</v>
      </c>
      <c r="F277" s="118">
        <f>F$18*B277*$B262</f>
        <v>4.7898353999999994</v>
      </c>
      <c r="G277" s="118">
        <f>G$18*C277*$B262</f>
        <v>-0.3384226629</v>
      </c>
      <c r="H277" s="118">
        <f>H$18*D277*$B262</f>
        <v>-2.3334357186871606</v>
      </c>
      <c r="I277" s="118">
        <f t="shared" si="105"/>
        <v>0</v>
      </c>
      <c r="J277" s="118">
        <f t="shared" si="100"/>
        <v>0</v>
      </c>
      <c r="K277" s="118">
        <f t="shared" si="100"/>
        <v>0</v>
      </c>
      <c r="L277" s="119">
        <f>L$18*B277*$B8*$B262</f>
        <v>-5.944940400000001</v>
      </c>
      <c r="M277" s="119">
        <f t="shared" ref="M277:N277" si="115">M$18*C277*$B8*$B262</f>
        <v>0.37222103519999999</v>
      </c>
      <c r="N277" s="119">
        <f t="shared" si="115"/>
        <v>11.544279942521804</v>
      </c>
      <c r="O277" s="75">
        <f>C266+SUM(E277:N277)</f>
        <v>-3.3535123038653589</v>
      </c>
      <c r="P277" s="66">
        <f t="shared" si="107"/>
        <v>3.4961343340365651E-2</v>
      </c>
      <c r="Q277" s="74">
        <f t="shared" si="109"/>
        <v>0.21216973450644713</v>
      </c>
    </row>
    <row r="278" spans="1:17" x14ac:dyDescent="0.3">
      <c r="A278" s="64">
        <v>60</v>
      </c>
      <c r="B278" s="52">
        <v>63</v>
      </c>
      <c r="C278" s="52">
        <f t="shared" si="102"/>
        <v>3969</v>
      </c>
      <c r="D278" s="74">
        <f t="shared" si="103"/>
        <v>4.1431347263915326</v>
      </c>
      <c r="E278" s="117">
        <f t="shared" si="104"/>
        <v>-1.081046</v>
      </c>
      <c r="F278" s="118">
        <f>F$18*B278*$B262</f>
        <v>5.294028599999999</v>
      </c>
      <c r="G278" s="118">
        <f>G$18*C278*$B262</f>
        <v>-0.41341937489999997</v>
      </c>
      <c r="H278" s="118">
        <f>H$18*D278*$B262</f>
        <v>-2.3911986065596387</v>
      </c>
      <c r="I278" s="118">
        <f t="shared" si="105"/>
        <v>0</v>
      </c>
      <c r="J278" s="118">
        <f t="shared" si="100"/>
        <v>0</v>
      </c>
      <c r="K278" s="118">
        <f t="shared" si="100"/>
        <v>0</v>
      </c>
      <c r="L278" s="119">
        <f>L$18*B278*$B8*$B262</f>
        <v>-6.5707236</v>
      </c>
      <c r="M278" s="119">
        <f t="shared" ref="M278:N278" si="116">M$18*C278*$B8*$B262</f>
        <v>0.45470769120000004</v>
      </c>
      <c r="N278" s="119">
        <f t="shared" si="116"/>
        <v>11.830052094952707</v>
      </c>
      <c r="O278" s="75">
        <f>C266+SUM(E278:N278)</f>
        <v>-3.4566750953069336</v>
      </c>
      <c r="P278" s="66">
        <f t="shared" si="107"/>
        <v>3.1534436902179115E-2</v>
      </c>
      <c r="Q278" s="74">
        <f t="shared" si="109"/>
        <v>0.17188819146863626</v>
      </c>
    </row>
    <row r="279" spans="1:17" x14ac:dyDescent="0.3">
      <c r="A279" s="64">
        <v>66</v>
      </c>
      <c r="B279" s="52">
        <v>69</v>
      </c>
      <c r="C279" s="52">
        <f t="shared" si="102"/>
        <v>4761</v>
      </c>
      <c r="D279" s="74">
        <f t="shared" si="103"/>
        <v>4.2341065045972597</v>
      </c>
      <c r="E279" s="117">
        <f t="shared" si="104"/>
        <v>-1.3052319999999999</v>
      </c>
      <c r="F279" s="118">
        <f>F$18*B279*$B262</f>
        <v>5.7982217999999994</v>
      </c>
      <c r="G279" s="118">
        <f>G$18*C279*$B262</f>
        <v>-0.49591575809999994</v>
      </c>
      <c r="H279" s="118">
        <f>H$18*D279*$B262</f>
        <v>-2.4437027136300955</v>
      </c>
      <c r="I279" s="118">
        <f t="shared" si="105"/>
        <v>0</v>
      </c>
      <c r="J279" s="118">
        <f t="shared" si="100"/>
        <v>0</v>
      </c>
      <c r="K279" s="118">
        <f t="shared" si="100"/>
        <v>0</v>
      </c>
      <c r="L279" s="119">
        <f>L$18*B279*$B8*$B262</f>
        <v>-7.1965068000000008</v>
      </c>
      <c r="M279" s="119">
        <f t="shared" ref="M279:N279" si="117">M$18*C279*$B8*$B262</f>
        <v>0.54544301280000007</v>
      </c>
      <c r="N279" s="119">
        <f t="shared" si="117"/>
        <v>12.089807315676984</v>
      </c>
      <c r="O279" s="75">
        <f>C266+SUM(E279:N279)</f>
        <v>-3.5869610432531145</v>
      </c>
      <c r="P279" s="66">
        <f t="shared" si="107"/>
        <v>2.7682328123736076E-2</v>
      </c>
      <c r="Q279" s="74">
        <f t="shared" si="109"/>
        <v>0.14217662048170765</v>
      </c>
    </row>
    <row r="280" spans="1:17" x14ac:dyDescent="0.3">
      <c r="A280" s="64">
        <v>72</v>
      </c>
      <c r="B280" s="52">
        <v>78</v>
      </c>
      <c r="C280" s="52">
        <f t="shared" si="102"/>
        <v>6084</v>
      </c>
      <c r="D280" s="74">
        <f t="shared" si="103"/>
        <v>4.3567088266895917</v>
      </c>
      <c r="E280" s="117">
        <f t="shared" si="104"/>
        <v>-1.5836669999999999</v>
      </c>
      <c r="F280" s="118">
        <f>F$18*B280*$B262</f>
        <v>6.5545115999999988</v>
      </c>
      <c r="G280" s="118">
        <f>G$18*C280*$B262</f>
        <v>-0.63372221640000004</v>
      </c>
      <c r="H280" s="118">
        <f>H$18*D280*$B262</f>
        <v>-2.5144623005391828</v>
      </c>
      <c r="I280" s="118">
        <f t="shared" si="105"/>
        <v>0</v>
      </c>
      <c r="J280" s="118">
        <f t="shared" si="100"/>
        <v>0</v>
      </c>
      <c r="K280" s="118">
        <f t="shared" si="100"/>
        <v>0</v>
      </c>
      <c r="L280" s="119">
        <f>L$18*B280*$B8*$B262</f>
        <v>-8.135181600000001</v>
      </c>
      <c r="M280" s="119">
        <f t="shared" ref="M280:N280" si="118">M$18*C280*$B8*$B262</f>
        <v>0.69701224319999999</v>
      </c>
      <c r="N280" s="119">
        <f t="shared" si="118"/>
        <v>12.439878446136619</v>
      </c>
      <c r="O280" s="75">
        <f>C266+SUM(E280:N280)</f>
        <v>-3.7547067276025672</v>
      </c>
      <c r="P280" s="66">
        <f t="shared" si="107"/>
        <v>2.3407314321881766E-2</v>
      </c>
      <c r="Q280" s="74">
        <f t="shared" si="109"/>
        <v>0.12037269184429836</v>
      </c>
    </row>
    <row r="281" spans="1:17" x14ac:dyDescent="0.3">
      <c r="A281" s="64">
        <v>84</v>
      </c>
      <c r="B281" s="52">
        <v>90</v>
      </c>
      <c r="C281" s="52">
        <f t="shared" si="102"/>
        <v>8100</v>
      </c>
      <c r="D281" s="74">
        <f t="shared" si="103"/>
        <v>4.499809670330265</v>
      </c>
      <c r="E281" s="117">
        <f t="shared" si="104"/>
        <v>-1.896407</v>
      </c>
      <c r="F281" s="118">
        <f>F$18*B281*$B262</f>
        <v>7.5628979999999997</v>
      </c>
      <c r="G281" s="118">
        <f>G$18*C281*$B262</f>
        <v>-0.84371300999999999</v>
      </c>
      <c r="H281" s="118">
        <f>H$18*D281*$B262</f>
        <v>-2.5970525517640355</v>
      </c>
      <c r="I281" s="118">
        <f t="shared" si="105"/>
        <v>0</v>
      </c>
      <c r="J281" s="118">
        <f t="shared" si="100"/>
        <v>0</v>
      </c>
      <c r="K281" s="118">
        <f t="shared" si="100"/>
        <v>0</v>
      </c>
      <c r="L281" s="119">
        <f>L$18*B281*$B8*$B262</f>
        <v>-9.3867480000000008</v>
      </c>
      <c r="M281" s="119">
        <f t="shared" ref="M281:N281" si="119">M$18*C281*$B8*$B262</f>
        <v>0.92797488000000006</v>
      </c>
      <c r="N281" s="119">
        <f t="shared" si="119"/>
        <v>12.848479794366312</v>
      </c>
      <c r="O281" s="75">
        <f>C266+SUM(E281:N281)</f>
        <v>-3.9636437873977259</v>
      </c>
      <c r="P281" s="66">
        <f t="shared" si="107"/>
        <v>1.8993778754687336E-2</v>
      </c>
      <c r="Q281" s="74">
        <f t="shared" si="109"/>
        <v>9.0725273306352758E-2</v>
      </c>
    </row>
    <row r="282" spans="1:17" x14ac:dyDescent="0.3">
      <c r="A282" s="64">
        <v>96</v>
      </c>
      <c r="B282" s="52">
        <v>102</v>
      </c>
      <c r="C282" s="52">
        <f t="shared" si="102"/>
        <v>10404</v>
      </c>
      <c r="D282" s="74">
        <f t="shared" si="103"/>
        <v>4.6249728132842707</v>
      </c>
      <c r="E282" s="117">
        <f t="shared" si="104"/>
        <v>-2.2450519999999998</v>
      </c>
      <c r="F282" s="118">
        <f>F$18*B282*$B262</f>
        <v>8.5712843999999997</v>
      </c>
      <c r="G282" s="118">
        <f>G$18*C282*$B262</f>
        <v>-1.0837024883999999</v>
      </c>
      <c r="H282" s="118">
        <f>H$18*D282*$B262</f>
        <v>-2.6692901092631391</v>
      </c>
      <c r="I282" s="118">
        <f t="shared" si="105"/>
        <v>0</v>
      </c>
      <c r="J282" s="118">
        <f t="shared" si="100"/>
        <v>0</v>
      </c>
      <c r="K282" s="118">
        <f t="shared" si="100"/>
        <v>0</v>
      </c>
      <c r="L282" s="119">
        <f>L$18*B282*$B8*$B262</f>
        <v>-10.638314400000001</v>
      </c>
      <c r="M282" s="119">
        <f t="shared" ref="M282:N282" si="120">M$18*C282*$B8*$B262</f>
        <v>1.1919321791999999</v>
      </c>
      <c r="N282" s="119">
        <f t="shared" si="120"/>
        <v>13.205862935223889</v>
      </c>
      <c r="O282" s="75">
        <f>C266+SUM(E282:N282)</f>
        <v>-4.2463553832392513</v>
      </c>
      <c r="P282" s="66">
        <f t="shared" si="107"/>
        <v>1.431631642774161E-2</v>
      </c>
      <c r="Q282" s="74">
        <f t="shared" si="109"/>
        <v>7.2162183416865644E-2</v>
      </c>
    </row>
    <row r="283" spans="1:17" x14ac:dyDescent="0.3">
      <c r="A283" s="64">
        <v>108</v>
      </c>
      <c r="B283" s="52">
        <v>114</v>
      </c>
      <c r="C283" s="52">
        <f t="shared" si="102"/>
        <v>12996</v>
      </c>
      <c r="D283" s="74">
        <f t="shared" si="103"/>
        <v>4.7361984483944957</v>
      </c>
      <c r="E283" s="117">
        <f t="shared" si="104"/>
        <v>-2.702064</v>
      </c>
      <c r="F283" s="118">
        <f>F$18*B283*$B262</f>
        <v>9.5796707999999988</v>
      </c>
      <c r="G283" s="118">
        <f>G$18*C283*$B262</f>
        <v>-1.3536906516</v>
      </c>
      <c r="H283" s="118">
        <f>H$18*D283*$B262</f>
        <v>-2.7334836731352277</v>
      </c>
      <c r="I283" s="118">
        <f t="shared" si="105"/>
        <v>0</v>
      </c>
      <c r="J283" s="118">
        <f t="shared" si="100"/>
        <v>0</v>
      </c>
      <c r="K283" s="118">
        <f t="shared" si="100"/>
        <v>0</v>
      </c>
      <c r="L283" s="119">
        <f>L$18*B283*$B8*$B262</f>
        <v>-11.889880800000002</v>
      </c>
      <c r="M283" s="119">
        <f t="shared" ref="M283:N283" si="121">M$18*C283*$B8*$B262</f>
        <v>1.4888841408</v>
      </c>
      <c r="N283" s="119">
        <f t="shared" si="121"/>
        <v>13.523449773341067</v>
      </c>
      <c r="O283" s="75">
        <f>C266+SUM(E283:N283)</f>
        <v>-4.6661903105941658</v>
      </c>
      <c r="P283" s="66">
        <f t="shared" si="107"/>
        <v>9.4080430626943892E-3</v>
      </c>
      <c r="Q283" s="74">
        <f t="shared" si="109"/>
        <v>6.0745677464218474E-2</v>
      </c>
    </row>
    <row r="284" spans="1:17" x14ac:dyDescent="0.3">
      <c r="A284" s="76">
        <v>120</v>
      </c>
      <c r="B284" s="77">
        <v>126</v>
      </c>
      <c r="C284" s="77">
        <f t="shared" si="102"/>
        <v>15876</v>
      </c>
      <c r="D284" s="78">
        <f t="shared" si="103"/>
        <v>4.836281906951478</v>
      </c>
      <c r="E284" s="120">
        <f t="shared" si="104"/>
        <v>-2.6875589999999998</v>
      </c>
      <c r="F284" s="121">
        <f>F$18*B284*$B262</f>
        <v>10.588057199999998</v>
      </c>
      <c r="G284" s="121">
        <f>G$18*C284*$B262</f>
        <v>-1.6536774995999999</v>
      </c>
      <c r="H284" s="121">
        <f>H$18*D284*$B262</f>
        <v>-2.7912465610077057</v>
      </c>
      <c r="I284" s="121">
        <f t="shared" si="105"/>
        <v>0</v>
      </c>
      <c r="J284" s="121">
        <f t="shared" si="100"/>
        <v>0</v>
      </c>
      <c r="K284" s="121">
        <f t="shared" si="100"/>
        <v>0</v>
      </c>
      <c r="L284" s="121">
        <f>L$18*B284*$B8*$B262</f>
        <v>-13.1414472</v>
      </c>
      <c r="M284" s="121">
        <f t="shared" ref="M284:N284" si="122">M$18*C284*$B8*$B262</f>
        <v>1.8188307648000002</v>
      </c>
      <c r="N284" s="121">
        <f t="shared" si="122"/>
        <v>13.809221925771974</v>
      </c>
      <c r="O284" s="79">
        <f>C266+SUM(E284:N284)</f>
        <v>-4.6368962700357352</v>
      </c>
      <c r="P284" s="42">
        <f t="shared" si="107"/>
        <v>9.6877190781880836E-3</v>
      </c>
      <c r="Q284" s="74">
        <f t="shared" si="109"/>
        <v>5.4254138158723174E-2</v>
      </c>
    </row>
    <row r="285" spans="1:17" x14ac:dyDescent="0.3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116">
        <f ca="1">INDIRECT(ADDRESS(ROW(Q269)+MATCH(0.5,Q270:Q284,-1),COLUMN(A269),2,1))+(INDIRECT(ADDRESS(ROW(Q269)+MATCH(0.5,Q270:Q284,-1)+1,COLUMN(A269),2,1))-INDIRECT(ADDRESS(ROW(Q269)+MATCH(0.5,Q270:Q284,-1),COLUMN(A269),2,1)))*(INDIRECT(ADDRESS(ROW(Q269)+MATCH(0.5,Q270:Q284,-1),COLUMN(),2,1))-0.5)/(INDIRECT(ADDRESS(ROW(Q269)+MATCH(0.5,Q270:Q284,-1),COLUMN(),2,1))-INDIRECT(ADDRESS(ROW(Q269)+MATCH(0.5,Q270:Q284,-1)+1,COLUMN(),2,1)))</f>
        <v>34.883681279327675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05"/>
  <sheetViews>
    <sheetView tabSelected="1" topLeftCell="Y1" zoomScale="70" zoomScaleNormal="70" workbookViewId="0">
      <selection activeCell="AL8" sqref="AL8"/>
    </sheetView>
  </sheetViews>
  <sheetFormatPr defaultRowHeight="14.4" x14ac:dyDescent="0.3"/>
  <cols>
    <col min="1" max="1" width="45.6640625" style="84" customWidth="1"/>
    <col min="2" max="3" width="10.6640625" style="58" customWidth="1"/>
    <col min="4" max="4" width="10.88671875" style="84" customWidth="1"/>
    <col min="5" max="29" width="10.6640625" style="58" customWidth="1"/>
    <col min="30" max="30" width="9.109375" style="137" customWidth="1"/>
    <col min="31" max="32" width="10.6640625" style="58" customWidth="1"/>
    <col min="33" max="33" width="10.6640625" style="84" customWidth="1"/>
    <col min="34" max="57" width="10.6640625" style="58" customWidth="1"/>
    <col min="58" max="58" width="10.6640625" style="84" customWidth="1"/>
    <col min="59" max="59" width="9.109375" style="58" customWidth="1"/>
    <col min="60" max="16384" width="8.88671875" style="58"/>
  </cols>
  <sheetData>
    <row r="1" spans="1:59" x14ac:dyDescent="0.3">
      <c r="A1" s="84" t="s">
        <v>0</v>
      </c>
      <c r="C1" s="85" t="s">
        <v>1</v>
      </c>
      <c r="AF1" s="85" t="str">
        <f>C1</f>
        <v>Tanzania</v>
      </c>
    </row>
    <row r="2" spans="1:59" x14ac:dyDescent="0.3">
      <c r="A2" s="84" t="s">
        <v>2</v>
      </c>
      <c r="C2" s="85" t="s">
        <v>60</v>
      </c>
      <c r="AF2" s="85" t="str">
        <f>C2</f>
        <v>Contr._Urban_Rural</v>
      </c>
    </row>
    <row r="3" spans="1:59" x14ac:dyDescent="0.3">
      <c r="A3" s="98" t="s">
        <v>43</v>
      </c>
      <c r="B3" s="97"/>
      <c r="C3" s="138" t="s">
        <v>44</v>
      </c>
      <c r="D3" s="98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139"/>
      <c r="AE3" s="97"/>
      <c r="AF3" s="138" t="s">
        <v>45</v>
      </c>
      <c r="AG3" s="98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8"/>
      <c r="BG3" s="97"/>
    </row>
    <row r="4" spans="1:59" x14ac:dyDescent="0.3">
      <c r="A4" s="86" t="s">
        <v>3</v>
      </c>
    </row>
    <row r="5" spans="1:59" x14ac:dyDescent="0.3">
      <c r="A5" s="84" t="s">
        <v>4</v>
      </c>
      <c r="C5" s="61">
        <v>-2.991689</v>
      </c>
      <c r="T5" s="103"/>
      <c r="AF5" s="62">
        <f>C5</f>
        <v>-2.991689</v>
      </c>
      <c r="AW5" s="103"/>
    </row>
    <row r="6" spans="1:59" x14ac:dyDescent="0.3">
      <c r="A6" s="84" t="s">
        <v>49</v>
      </c>
      <c r="B6" s="58">
        <v>3</v>
      </c>
      <c r="C6" s="62">
        <f>D6+E6*B10+F6*B9+G6*B10*B9</f>
        <v>1.0068633</v>
      </c>
      <c r="D6" s="90">
        <v>0.42513430000000002</v>
      </c>
      <c r="E6" s="61">
        <v>-0.56516789999999995</v>
      </c>
      <c r="F6" s="61">
        <v>0.58172900000000005</v>
      </c>
      <c r="G6" s="61">
        <v>0.83302399999999999</v>
      </c>
      <c r="T6" s="103"/>
      <c r="AE6" s="58">
        <f>B6</f>
        <v>3</v>
      </c>
      <c r="AF6" s="62">
        <f>AG6+AH6*AE10+AI6*AE9+AJ6*AE10*AE9</f>
        <v>1.2747194000000002</v>
      </c>
      <c r="AG6" s="122">
        <f>D6</f>
        <v>0.42513430000000002</v>
      </c>
      <c r="AH6" s="62">
        <f>E6</f>
        <v>-0.56516789999999995</v>
      </c>
      <c r="AI6" s="62">
        <f>F6</f>
        <v>0.58172900000000005</v>
      </c>
      <c r="AJ6" s="62">
        <f>G6</f>
        <v>0.83302399999999999</v>
      </c>
      <c r="AW6" s="103"/>
    </row>
    <row r="7" spans="1:59" x14ac:dyDescent="0.3">
      <c r="A7" s="84" t="s">
        <v>6</v>
      </c>
      <c r="B7" s="58">
        <v>3</v>
      </c>
      <c r="C7" s="37">
        <v>0</v>
      </c>
      <c r="D7" s="88"/>
      <c r="E7" s="89"/>
      <c r="F7" s="89"/>
      <c r="G7" s="89"/>
      <c r="T7" s="103"/>
      <c r="AE7" s="58">
        <f t="shared" ref="AE7:AG9" si="0">B7</f>
        <v>3</v>
      </c>
      <c r="AF7" s="62">
        <f t="shared" si="0"/>
        <v>0</v>
      </c>
      <c r="AW7" s="103"/>
    </row>
    <row r="8" spans="1:59" x14ac:dyDescent="0.3">
      <c r="A8" s="84" t="s">
        <v>7</v>
      </c>
      <c r="B8" s="58">
        <v>1</v>
      </c>
      <c r="C8" s="61">
        <v>0.15104119999999999</v>
      </c>
      <c r="D8" s="88"/>
      <c r="E8" s="89"/>
      <c r="F8" s="89"/>
      <c r="G8" s="89"/>
      <c r="T8" s="103"/>
      <c r="AE8" s="58">
        <f t="shared" si="0"/>
        <v>1</v>
      </c>
      <c r="AF8" s="62">
        <f t="shared" si="0"/>
        <v>0.15104119999999999</v>
      </c>
      <c r="AW8" s="103"/>
    </row>
    <row r="9" spans="1:59" x14ac:dyDescent="0.3">
      <c r="A9" s="84" t="s">
        <v>46</v>
      </c>
      <c r="B9" s="23">
        <v>1</v>
      </c>
      <c r="C9" s="62">
        <f>B9*D9</f>
        <v>-8.3012639999999998</v>
      </c>
      <c r="D9" s="90">
        <v>-8.3012639999999998</v>
      </c>
      <c r="E9" s="91"/>
      <c r="F9" s="91"/>
      <c r="G9" s="89"/>
      <c r="T9" s="103"/>
      <c r="AE9" s="23">
        <f>B9</f>
        <v>1</v>
      </c>
      <c r="AF9" s="62">
        <f>AE9*AG9</f>
        <v>-8.3012639999999998</v>
      </c>
      <c r="AG9" s="122">
        <f t="shared" si="0"/>
        <v>-8.3012639999999998</v>
      </c>
      <c r="AW9" s="103"/>
    </row>
    <row r="10" spans="1:59" x14ac:dyDescent="0.3">
      <c r="A10" s="84" t="s">
        <v>50</v>
      </c>
      <c r="B10" s="52">
        <v>0</v>
      </c>
      <c r="C10" s="62">
        <f>B10*D10+B9*B10*E10</f>
        <v>0</v>
      </c>
      <c r="D10" s="90">
        <v>4.6699469999999996</v>
      </c>
      <c r="E10" s="61">
        <v>-0.66733909999999996</v>
      </c>
      <c r="G10" s="89"/>
      <c r="T10" s="103"/>
      <c r="AE10" s="52">
        <f>1-B10</f>
        <v>1</v>
      </c>
      <c r="AF10" s="62">
        <f>AE10*AG10+AE9*AE10*AH10</f>
        <v>4.0026078999999992</v>
      </c>
      <c r="AG10" s="123">
        <f>D10</f>
        <v>4.6699469999999996</v>
      </c>
      <c r="AH10" s="124">
        <f>E10</f>
        <v>-0.66733909999999996</v>
      </c>
      <c r="AW10" s="103"/>
    </row>
    <row r="11" spans="1:59" x14ac:dyDescent="0.3">
      <c r="A11" s="92" t="s">
        <v>8</v>
      </c>
      <c r="B11" s="93"/>
      <c r="C11" s="63">
        <f>SUM(C5:C10)</f>
        <v>-10.1350485</v>
      </c>
      <c r="D11" s="94"/>
      <c r="E11" s="97"/>
      <c r="F11" s="114"/>
      <c r="G11" s="114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140"/>
      <c r="U11" s="97"/>
      <c r="V11" s="97"/>
      <c r="W11" s="97"/>
      <c r="X11" s="97"/>
      <c r="Y11" s="97"/>
      <c r="Z11" s="97"/>
      <c r="AA11" s="97"/>
      <c r="AB11" s="97"/>
      <c r="AC11" s="97"/>
      <c r="AD11" s="139"/>
      <c r="AE11" s="93"/>
      <c r="AF11" s="63">
        <f>SUM(AF5:AF10)</f>
        <v>-5.8645845000000012</v>
      </c>
      <c r="AG11" s="98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140"/>
      <c r="AX11" s="97"/>
      <c r="AY11" s="97"/>
      <c r="AZ11" s="97"/>
      <c r="BA11" s="97"/>
      <c r="BB11" s="97"/>
      <c r="BC11" s="97"/>
      <c r="BD11" s="97"/>
      <c r="BE11" s="97"/>
      <c r="BF11" s="98"/>
      <c r="BG11" s="141"/>
    </row>
    <row r="12" spans="1:59" x14ac:dyDescent="0.3">
      <c r="A12" s="86" t="s">
        <v>9</v>
      </c>
      <c r="T12" s="103"/>
      <c r="AW12" s="103"/>
      <c r="BF12" s="141"/>
      <c r="BG12" s="142"/>
    </row>
    <row r="13" spans="1:59" x14ac:dyDescent="0.3">
      <c r="A13" s="84" t="s">
        <v>10</v>
      </c>
      <c r="B13" s="58">
        <v>721</v>
      </c>
      <c r="C13" s="108">
        <f>HLOOKUP(B13,E13:O14,2)</f>
        <v>-1.4165399999999999</v>
      </c>
      <c r="E13" s="141">
        <v>721</v>
      </c>
      <c r="F13" s="58">
        <f>E13+60</f>
        <v>781</v>
      </c>
      <c r="G13" s="58">
        <f t="shared" ref="G13:M13" si="1">F13+60</f>
        <v>841</v>
      </c>
      <c r="H13" s="58">
        <f t="shared" si="1"/>
        <v>901</v>
      </c>
      <c r="I13" s="58">
        <f t="shared" si="1"/>
        <v>961</v>
      </c>
      <c r="J13" s="58">
        <f>I13+60</f>
        <v>1021</v>
      </c>
      <c r="K13" s="58">
        <f t="shared" si="1"/>
        <v>1081</v>
      </c>
      <c r="L13" s="58">
        <f t="shared" si="1"/>
        <v>1141</v>
      </c>
      <c r="M13" s="58">
        <f t="shared" si="1"/>
        <v>1201</v>
      </c>
      <c r="N13" s="58">
        <f>M13+60</f>
        <v>1261</v>
      </c>
      <c r="O13" s="58">
        <f>N13+60</f>
        <v>1321</v>
      </c>
      <c r="P13" s="103"/>
      <c r="AE13" s="125">
        <f>B13</f>
        <v>721</v>
      </c>
      <c r="AF13" s="108">
        <f>HLOOKUP(AE13,AH13:AR14,2)</f>
        <v>-1.4165399999999999</v>
      </c>
      <c r="AH13" s="141">
        <v>721</v>
      </c>
      <c r="AI13" s="58">
        <f t="shared" ref="AI13:AR13" si="2">AH13+60</f>
        <v>781</v>
      </c>
      <c r="AJ13" s="58">
        <f t="shared" si="2"/>
        <v>841</v>
      </c>
      <c r="AK13" s="58">
        <f t="shared" si="2"/>
        <v>901</v>
      </c>
      <c r="AL13" s="58">
        <f t="shared" si="2"/>
        <v>961</v>
      </c>
      <c r="AM13" s="58">
        <f t="shared" si="2"/>
        <v>1021</v>
      </c>
      <c r="AN13" s="58">
        <f t="shared" si="2"/>
        <v>1081</v>
      </c>
      <c r="AO13" s="58">
        <f t="shared" si="2"/>
        <v>1141</v>
      </c>
      <c r="AP13" s="58">
        <f t="shared" si="2"/>
        <v>1201</v>
      </c>
      <c r="AQ13" s="58">
        <f t="shared" si="2"/>
        <v>1261</v>
      </c>
      <c r="AR13" s="58">
        <f t="shared" si="2"/>
        <v>1321</v>
      </c>
      <c r="AS13" s="103"/>
    </row>
    <row r="14" spans="1:59" x14ac:dyDescent="0.3">
      <c r="A14" s="84" t="s">
        <v>51</v>
      </c>
      <c r="B14" s="58">
        <f>B13+30</f>
        <v>751</v>
      </c>
      <c r="C14" s="89"/>
      <c r="E14" s="61">
        <v>-1.4165399999999999</v>
      </c>
      <c r="F14" s="61">
        <v>-1.053161</v>
      </c>
      <c r="G14" s="61">
        <v>-0.75975099999999995</v>
      </c>
      <c r="H14" s="61">
        <v>-0.47238799999999997</v>
      </c>
      <c r="I14" s="61">
        <v>-0.24160780000000001</v>
      </c>
      <c r="J14" s="100">
        <v>0</v>
      </c>
      <c r="K14" s="61">
        <v>0.2817133</v>
      </c>
      <c r="L14" s="61">
        <v>0.53277759999999996</v>
      </c>
      <c r="M14" s="61">
        <v>0.82499869999999997</v>
      </c>
      <c r="N14" s="61">
        <v>1.133867</v>
      </c>
      <c r="O14" s="61">
        <v>1.4067400000000001</v>
      </c>
      <c r="P14" s="103"/>
      <c r="AE14" s="125">
        <f>B14</f>
        <v>751</v>
      </c>
      <c r="AF14" s="89"/>
      <c r="AH14" s="123">
        <f>E14</f>
        <v>-1.4165399999999999</v>
      </c>
      <c r="AI14" s="123">
        <f t="shared" ref="AI14:AR14" si="3">F14</f>
        <v>-1.053161</v>
      </c>
      <c r="AJ14" s="123">
        <f t="shared" si="3"/>
        <v>-0.75975099999999995</v>
      </c>
      <c r="AK14" s="123">
        <f t="shared" si="3"/>
        <v>-0.47238799999999997</v>
      </c>
      <c r="AL14" s="123">
        <f t="shared" si="3"/>
        <v>-0.24160780000000001</v>
      </c>
      <c r="AM14" s="126">
        <f t="shared" si="3"/>
        <v>0</v>
      </c>
      <c r="AN14" s="123">
        <f t="shared" si="3"/>
        <v>0.2817133</v>
      </c>
      <c r="AO14" s="123">
        <f t="shared" si="3"/>
        <v>0.53277759999999996</v>
      </c>
      <c r="AP14" s="123">
        <f t="shared" si="3"/>
        <v>0.82499869999999997</v>
      </c>
      <c r="AQ14" s="123">
        <f t="shared" si="3"/>
        <v>1.133867</v>
      </c>
      <c r="AR14" s="123">
        <f t="shared" si="3"/>
        <v>1.4067400000000001</v>
      </c>
      <c r="AS14" s="103"/>
    </row>
    <row r="15" spans="1:59" x14ac:dyDescent="0.3">
      <c r="A15" s="101" t="s">
        <v>34</v>
      </c>
      <c r="C15" s="89">
        <f>D15*B14</f>
        <v>-9.1229227000000002</v>
      </c>
      <c r="D15" s="90">
        <v>-1.2147700000000001E-2</v>
      </c>
      <c r="K15" s="60"/>
      <c r="L15" s="60"/>
      <c r="M15" s="60"/>
      <c r="N15" s="60"/>
      <c r="T15" s="103"/>
      <c r="AF15" s="89">
        <f>AG15*AE14</f>
        <v>-9.1229227000000002</v>
      </c>
      <c r="AG15" s="122">
        <f>D15</f>
        <v>-1.2147700000000001E-2</v>
      </c>
      <c r="AW15" s="103"/>
    </row>
    <row r="16" spans="1:59" x14ac:dyDescent="0.3">
      <c r="A16" s="84" t="s">
        <v>52</v>
      </c>
      <c r="C16" s="89">
        <f>(1-B$8)*D16*B14</f>
        <v>0</v>
      </c>
      <c r="D16" s="90">
        <v>-2.0909999999999999E-4</v>
      </c>
      <c r="K16" s="60"/>
      <c r="L16" s="60"/>
      <c r="M16" s="60"/>
      <c r="N16" s="60"/>
      <c r="T16" s="103"/>
      <c r="AF16" s="89">
        <f>(1-AE$8)*AG16*AE14</f>
        <v>0</v>
      </c>
      <c r="AG16" s="122">
        <f>D16</f>
        <v>-2.0909999999999999E-4</v>
      </c>
      <c r="AW16" s="103"/>
    </row>
    <row r="17" spans="1:58" x14ac:dyDescent="0.3">
      <c r="A17" s="84" t="s">
        <v>53</v>
      </c>
      <c r="C17" s="89">
        <f>B$9*(D17+E17)*B14</f>
        <v>4.8061747000000006</v>
      </c>
      <c r="D17" s="90">
        <v>6.8659000000000003E-3</v>
      </c>
      <c r="E17" s="61">
        <v>-4.662E-4</v>
      </c>
      <c r="K17" s="60"/>
      <c r="L17" s="60"/>
      <c r="M17" s="60"/>
      <c r="N17" s="60"/>
      <c r="T17" s="103"/>
      <c r="AF17" s="89">
        <f>AE$9*(AG17+AH17)*AE14</f>
        <v>4.8061747000000006</v>
      </c>
      <c r="AG17" s="122">
        <f>D17</f>
        <v>6.8659000000000003E-3</v>
      </c>
      <c r="AH17" s="143">
        <f>E17</f>
        <v>-4.662E-4</v>
      </c>
      <c r="AW17" s="103"/>
    </row>
    <row r="18" spans="1:58" x14ac:dyDescent="0.3">
      <c r="A18" s="84" t="s">
        <v>54</v>
      </c>
      <c r="C18" s="89">
        <f>((1-B$10)*D18+B$10*E18)*B14</f>
        <v>3.6568442999999999</v>
      </c>
      <c r="D18" s="90">
        <v>4.8693E-3</v>
      </c>
      <c r="E18" s="61">
        <v>5.6910000000000001E-4</v>
      </c>
      <c r="T18" s="103"/>
      <c r="X18" s="58" t="s">
        <v>47</v>
      </c>
      <c r="Y18" s="58" t="s">
        <v>47</v>
      </c>
      <c r="Z18" s="58" t="s">
        <v>47</v>
      </c>
      <c r="AE18" s="62"/>
      <c r="AF18" s="89">
        <f>((1-AE$10)*AG18+AE$10*AH18)*AE14</f>
        <v>0.4273941</v>
      </c>
      <c r="AG18" s="88">
        <f>D18</f>
        <v>4.8693E-3</v>
      </c>
      <c r="AH18" s="143">
        <f>E18</f>
        <v>5.6910000000000001E-4</v>
      </c>
      <c r="AW18" s="103"/>
      <c r="BA18" s="58" t="s">
        <v>47</v>
      </c>
      <c r="BB18" s="58" t="s">
        <v>47</v>
      </c>
      <c r="BC18" s="58" t="s">
        <v>47</v>
      </c>
    </row>
    <row r="19" spans="1:58" x14ac:dyDescent="0.3">
      <c r="A19" s="84" t="s">
        <v>55</v>
      </c>
      <c r="C19" s="89">
        <f>B$10*B9*(D19+E19)*B14</f>
        <v>0</v>
      </c>
      <c r="D19" s="90">
        <v>1.031E-3</v>
      </c>
      <c r="E19" s="61">
        <v>-8.2540000000000001E-4</v>
      </c>
      <c r="L19" s="58" t="s">
        <v>47</v>
      </c>
      <c r="M19" s="58" t="s">
        <v>47</v>
      </c>
      <c r="N19" s="58" t="s">
        <v>47</v>
      </c>
      <c r="R19" s="58" t="s">
        <v>48</v>
      </c>
      <c r="S19" s="58" t="s">
        <v>48</v>
      </c>
      <c r="T19" s="58" t="s">
        <v>48</v>
      </c>
      <c r="U19" s="58" t="s">
        <v>47</v>
      </c>
      <c r="V19" s="58" t="s">
        <v>47</v>
      </c>
      <c r="W19" s="58" t="s">
        <v>47</v>
      </c>
      <c r="X19" s="58" t="s">
        <v>48</v>
      </c>
      <c r="Y19" s="58" t="s">
        <v>48</v>
      </c>
      <c r="Z19" s="58" t="s">
        <v>48</v>
      </c>
      <c r="AE19" s="62"/>
      <c r="AF19" s="89">
        <f>AE$10*AE9*(AG19+AH19)*AE14</f>
        <v>0.1544056</v>
      </c>
      <c r="AG19" s="88">
        <f>D19</f>
        <v>1.031E-3</v>
      </c>
      <c r="AH19" s="143">
        <f>E19</f>
        <v>-8.2540000000000001E-4</v>
      </c>
      <c r="AO19" s="58" t="s">
        <v>47</v>
      </c>
      <c r="AP19" s="58" t="s">
        <v>47</v>
      </c>
      <c r="AQ19" s="58" t="s">
        <v>47</v>
      </c>
      <c r="AU19" s="58" t="s">
        <v>48</v>
      </c>
      <c r="AV19" s="58" t="s">
        <v>48</v>
      </c>
      <c r="AW19" s="58" t="s">
        <v>48</v>
      </c>
      <c r="AX19" s="58" t="s">
        <v>47</v>
      </c>
      <c r="AY19" s="58" t="s">
        <v>47</v>
      </c>
      <c r="AZ19" s="58" t="s">
        <v>47</v>
      </c>
      <c r="BA19" s="58" t="s">
        <v>48</v>
      </c>
      <c r="BB19" s="58" t="s">
        <v>48</v>
      </c>
      <c r="BC19" s="58" t="s">
        <v>48</v>
      </c>
    </row>
    <row r="20" spans="1:58" x14ac:dyDescent="0.3">
      <c r="A20" s="102" t="s">
        <v>14</v>
      </c>
      <c r="B20" s="103"/>
      <c r="C20" s="89">
        <f>C$11+C13+SUM(C15:C19)</f>
        <v>-12.211492199999999</v>
      </c>
      <c r="F20" s="103" t="s">
        <v>15</v>
      </c>
      <c r="G20" s="103" t="s">
        <v>16</v>
      </c>
      <c r="H20" s="103" t="s">
        <v>17</v>
      </c>
      <c r="I20" s="58" t="s">
        <v>47</v>
      </c>
      <c r="J20" s="58" t="s">
        <v>47</v>
      </c>
      <c r="K20" s="58" t="s">
        <v>47</v>
      </c>
      <c r="L20" s="103" t="s">
        <v>15</v>
      </c>
      <c r="M20" s="103" t="s">
        <v>16</v>
      </c>
      <c r="N20" s="103" t="s">
        <v>17</v>
      </c>
      <c r="O20" s="58" t="s">
        <v>48</v>
      </c>
      <c r="P20" s="58" t="s">
        <v>48</v>
      </c>
      <c r="Q20" s="58" t="s">
        <v>48</v>
      </c>
      <c r="R20" s="103" t="s">
        <v>36</v>
      </c>
      <c r="S20" s="103" t="s">
        <v>16</v>
      </c>
      <c r="T20" s="103" t="s">
        <v>17</v>
      </c>
      <c r="U20" s="58" t="s">
        <v>48</v>
      </c>
      <c r="V20" s="58" t="s">
        <v>48</v>
      </c>
      <c r="W20" s="58" t="s">
        <v>48</v>
      </c>
      <c r="X20" s="103" t="s">
        <v>36</v>
      </c>
      <c r="Y20" s="103" t="s">
        <v>16</v>
      </c>
      <c r="Z20" s="103" t="s">
        <v>17</v>
      </c>
      <c r="AE20" s="103"/>
      <c r="AF20" s="89">
        <f>AF$11+AF13+SUM(AF15:AF19)</f>
        <v>-11.0160728</v>
      </c>
      <c r="AI20" s="103" t="s">
        <v>15</v>
      </c>
      <c r="AJ20" s="103" t="s">
        <v>16</v>
      </c>
      <c r="AK20" s="103" t="s">
        <v>17</v>
      </c>
      <c r="AL20" s="58" t="s">
        <v>47</v>
      </c>
      <c r="AM20" s="58" t="s">
        <v>47</v>
      </c>
      <c r="AN20" s="58" t="s">
        <v>47</v>
      </c>
      <c r="AO20" s="103" t="s">
        <v>15</v>
      </c>
      <c r="AP20" s="103" t="s">
        <v>16</v>
      </c>
      <c r="AQ20" s="103" t="s">
        <v>17</v>
      </c>
      <c r="AR20" s="58" t="s">
        <v>48</v>
      </c>
      <c r="AS20" s="58" t="s">
        <v>48</v>
      </c>
      <c r="AT20" s="58" t="s">
        <v>48</v>
      </c>
      <c r="AU20" s="103" t="s">
        <v>36</v>
      </c>
      <c r="AV20" s="103" t="s">
        <v>16</v>
      </c>
      <c r="AW20" s="103" t="s">
        <v>17</v>
      </c>
      <c r="AX20" s="58" t="s">
        <v>48</v>
      </c>
      <c r="AY20" s="58" t="s">
        <v>48</v>
      </c>
      <c r="AZ20" s="58" t="s">
        <v>48</v>
      </c>
      <c r="BA20" s="103" t="s">
        <v>36</v>
      </c>
      <c r="BB20" s="103" t="s">
        <v>16</v>
      </c>
      <c r="BC20" s="103" t="s">
        <v>17</v>
      </c>
    </row>
    <row r="21" spans="1:58" x14ac:dyDescent="0.3">
      <c r="A21" s="86" t="s">
        <v>18</v>
      </c>
      <c r="B21" s="58" t="s">
        <v>19</v>
      </c>
      <c r="C21" s="58" t="s">
        <v>20</v>
      </c>
      <c r="D21" s="84" t="s">
        <v>21</v>
      </c>
      <c r="E21" s="58" t="s">
        <v>22</v>
      </c>
      <c r="F21" s="103" t="s">
        <v>56</v>
      </c>
      <c r="G21" s="103" t="s">
        <v>56</v>
      </c>
      <c r="H21" s="103" t="s">
        <v>56</v>
      </c>
      <c r="I21" s="103" t="s">
        <v>36</v>
      </c>
      <c r="J21" s="103" t="s">
        <v>37</v>
      </c>
      <c r="K21" s="103" t="s">
        <v>38</v>
      </c>
      <c r="L21" s="103" t="s">
        <v>56</v>
      </c>
      <c r="M21" s="103" t="s">
        <v>56</v>
      </c>
      <c r="N21" s="103" t="s">
        <v>56</v>
      </c>
      <c r="O21" s="103" t="s">
        <v>36</v>
      </c>
      <c r="P21" s="103" t="s">
        <v>16</v>
      </c>
      <c r="Q21" s="103" t="s">
        <v>17</v>
      </c>
      <c r="R21" s="103" t="s">
        <v>56</v>
      </c>
      <c r="S21" s="103" t="s">
        <v>56</v>
      </c>
      <c r="T21" s="103" t="s">
        <v>56</v>
      </c>
      <c r="U21" s="103" t="s">
        <v>36</v>
      </c>
      <c r="V21" s="103" t="s">
        <v>37</v>
      </c>
      <c r="W21" s="103" t="s">
        <v>38</v>
      </c>
      <c r="X21" s="103" t="s">
        <v>56</v>
      </c>
      <c r="Y21" s="103" t="s">
        <v>56</v>
      </c>
      <c r="Z21" s="103"/>
      <c r="AA21" s="58" t="s">
        <v>24</v>
      </c>
      <c r="AB21" s="104" t="s">
        <v>25</v>
      </c>
      <c r="AC21" s="104" t="s">
        <v>26</v>
      </c>
      <c r="AE21" s="58" t="s">
        <v>19</v>
      </c>
      <c r="AF21" s="58" t="s">
        <v>20</v>
      </c>
      <c r="AG21" s="84" t="s">
        <v>21</v>
      </c>
      <c r="AH21" s="58" t="s">
        <v>22</v>
      </c>
      <c r="AI21" s="103" t="s">
        <v>56</v>
      </c>
      <c r="AJ21" s="103" t="s">
        <v>56</v>
      </c>
      <c r="AK21" s="103" t="s">
        <v>56</v>
      </c>
      <c r="AL21" s="103" t="s">
        <v>36</v>
      </c>
      <c r="AM21" s="103" t="s">
        <v>37</v>
      </c>
      <c r="AN21" s="103" t="s">
        <v>38</v>
      </c>
      <c r="AO21" s="103" t="s">
        <v>56</v>
      </c>
      <c r="AP21" s="103" t="s">
        <v>56</v>
      </c>
      <c r="AQ21" s="103" t="s">
        <v>56</v>
      </c>
      <c r="AR21" s="103" t="s">
        <v>36</v>
      </c>
      <c r="AS21" s="103" t="s">
        <v>16</v>
      </c>
      <c r="AT21" s="103" t="s">
        <v>17</v>
      </c>
      <c r="AU21" s="103" t="s">
        <v>56</v>
      </c>
      <c r="AV21" s="103" t="s">
        <v>56</v>
      </c>
      <c r="AW21" s="103" t="s">
        <v>56</v>
      </c>
      <c r="AX21" s="103" t="s">
        <v>36</v>
      </c>
      <c r="AY21" s="103" t="s">
        <v>37</v>
      </c>
      <c r="AZ21" s="103" t="s">
        <v>38</v>
      </c>
      <c r="BA21" s="103" t="s">
        <v>56</v>
      </c>
      <c r="BB21" s="103" t="s">
        <v>56</v>
      </c>
      <c r="BC21" s="103"/>
      <c r="BD21" s="58" t="s">
        <v>24</v>
      </c>
      <c r="BE21" s="104" t="s">
        <v>25</v>
      </c>
      <c r="BF21" s="105" t="s">
        <v>26</v>
      </c>
    </row>
    <row r="22" spans="1:58" x14ac:dyDescent="0.3">
      <c r="F22" s="61">
        <v>3.4999999999999997E-5</v>
      </c>
      <c r="G22" s="106">
        <v>-1.6000000000000001E-8</v>
      </c>
      <c r="H22" s="61">
        <v>-4.5399999999999999E-5</v>
      </c>
      <c r="I22" s="61">
        <v>-8.0922999999999995E-2</v>
      </c>
      <c r="J22" s="61">
        <v>6.69E-5</v>
      </c>
      <c r="K22" s="61">
        <v>2.3956189999999999</v>
      </c>
      <c r="L22" s="61">
        <v>-8.53E-5</v>
      </c>
      <c r="M22" s="106">
        <v>9.2500000000000001E-8</v>
      </c>
      <c r="N22" s="61">
        <v>2.5254000000000001E-3</v>
      </c>
      <c r="O22" s="61">
        <v>-5.8911100000000001E-2</v>
      </c>
      <c r="P22" s="61">
        <v>1.8300000000000001E-5</v>
      </c>
      <c r="Q22" s="61">
        <v>2.5303059999999999</v>
      </c>
      <c r="R22" s="61">
        <v>8.0400000000000003E-5</v>
      </c>
      <c r="S22" s="106">
        <v>-1.3300000000000001E-7</v>
      </c>
      <c r="T22" s="61">
        <v>-2.4455000000000002E-3</v>
      </c>
      <c r="U22" s="61">
        <v>-3.7718399999999999E-2</v>
      </c>
      <c r="V22" s="61">
        <v>-6.2899999999999997E-5</v>
      </c>
      <c r="W22" s="61">
        <v>0.81032749999999998</v>
      </c>
      <c r="X22" s="61">
        <v>3.0599999999999998E-5</v>
      </c>
      <c r="Y22" s="106">
        <v>7.5800000000000004E-8</v>
      </c>
      <c r="Z22" s="61">
        <v>-7.6800000000000002E-4</v>
      </c>
      <c r="AI22" s="127">
        <f>F22</f>
        <v>3.4999999999999997E-5</v>
      </c>
      <c r="AJ22" s="127">
        <f>G22</f>
        <v>-1.6000000000000001E-8</v>
      </c>
      <c r="AK22" s="127">
        <f>H22</f>
        <v>-4.5399999999999999E-5</v>
      </c>
      <c r="AL22" s="127">
        <f t="shared" ref="AL22:BC22" si="4">I22</f>
        <v>-8.0922999999999995E-2</v>
      </c>
      <c r="AM22" s="127">
        <f t="shared" si="4"/>
        <v>6.69E-5</v>
      </c>
      <c r="AN22" s="127">
        <f t="shared" si="4"/>
        <v>2.3956189999999999</v>
      </c>
      <c r="AO22" s="127">
        <f t="shared" si="4"/>
        <v>-8.53E-5</v>
      </c>
      <c r="AP22" s="127">
        <f t="shared" si="4"/>
        <v>9.2500000000000001E-8</v>
      </c>
      <c r="AQ22" s="127">
        <f t="shared" si="4"/>
        <v>2.5254000000000001E-3</v>
      </c>
      <c r="AR22" s="127">
        <f t="shared" si="4"/>
        <v>-5.8911100000000001E-2</v>
      </c>
      <c r="AS22" s="127">
        <f t="shared" si="4"/>
        <v>1.8300000000000001E-5</v>
      </c>
      <c r="AT22" s="127">
        <f t="shared" si="4"/>
        <v>2.5303059999999999</v>
      </c>
      <c r="AU22" s="127">
        <f t="shared" si="4"/>
        <v>8.0400000000000003E-5</v>
      </c>
      <c r="AV22" s="127">
        <f t="shared" si="4"/>
        <v>-1.3300000000000001E-7</v>
      </c>
      <c r="AW22" s="127">
        <f t="shared" si="4"/>
        <v>-2.4455000000000002E-3</v>
      </c>
      <c r="AX22" s="127">
        <f t="shared" si="4"/>
        <v>-3.7718399999999999E-2</v>
      </c>
      <c r="AY22" s="127">
        <f t="shared" si="4"/>
        <v>-6.2899999999999997E-5</v>
      </c>
      <c r="AZ22" s="127">
        <f t="shared" si="4"/>
        <v>0.81032749999999998</v>
      </c>
      <c r="BA22" s="127">
        <f t="shared" si="4"/>
        <v>3.0599999999999998E-5</v>
      </c>
      <c r="BB22" s="127">
        <f t="shared" si="4"/>
        <v>7.5800000000000004E-8</v>
      </c>
      <c r="BC22" s="127">
        <f t="shared" si="4"/>
        <v>-7.6800000000000002E-4</v>
      </c>
    </row>
    <row r="23" spans="1:58" x14ac:dyDescent="0.3">
      <c r="A23" s="84">
        <v>0</v>
      </c>
      <c r="B23" s="58">
        <v>4.5</v>
      </c>
      <c r="C23" s="58">
        <f>B23*B23</f>
        <v>20.25</v>
      </c>
      <c r="D23" s="107">
        <f>LN(B23)</f>
        <v>1.5040773967762742</v>
      </c>
      <c r="E23" s="87">
        <v>-1.0080089999999999</v>
      </c>
      <c r="F23" s="108">
        <f>F$22*B23*$B14</f>
        <v>0.11828249999999998</v>
      </c>
      <c r="G23" s="108">
        <f>G$22*C23*$B14</f>
        <v>-2.4332400000000003E-4</v>
      </c>
      <c r="H23" s="108">
        <f>H$22*D23*$B14</f>
        <v>-5.1282120474045782E-2</v>
      </c>
      <c r="I23" s="108">
        <f t="shared" ref="I23:K38" si="5">I$22*B23*(1-$B$10)</f>
        <v>-0.36415349999999996</v>
      </c>
      <c r="J23" s="108">
        <f t="shared" si="5"/>
        <v>1.354725E-3</v>
      </c>
      <c r="K23" s="108">
        <f t="shared" si="5"/>
        <v>3.6031963891877812</v>
      </c>
      <c r="L23" s="108">
        <f>L$22*B23*$B14*B$10</f>
        <v>0</v>
      </c>
      <c r="M23" s="108">
        <f>M$22*C23*$B14*B$10</f>
        <v>0</v>
      </c>
      <c r="N23" s="108">
        <f>N$22*D23*$B14*B$10</f>
        <v>0</v>
      </c>
      <c r="O23" s="144">
        <f>O$22*B23*$B$9</f>
        <v>-0.26509995000000003</v>
      </c>
      <c r="P23" s="144">
        <f t="shared" ref="P23:Q38" si="6">P$22*C23*$B$9</f>
        <v>3.70575E-4</v>
      </c>
      <c r="Q23" s="144">
        <f t="shared" si="6"/>
        <v>3.805776061527387</v>
      </c>
      <c r="R23" s="108">
        <f>$B$9*R$22*B23*$B14</f>
        <v>0.2717118</v>
      </c>
      <c r="S23" s="108">
        <f>$B$9*S$22*C23*$B14</f>
        <v>-2.0226307500000001E-3</v>
      </c>
      <c r="T23" s="108">
        <f>$B$9*T$22*D23*$B14</f>
        <v>-2.7623441766361005</v>
      </c>
      <c r="U23" s="108">
        <f>B$10*$B$9*U$22*B23</f>
        <v>0</v>
      </c>
      <c r="V23" s="108">
        <f>B$10*$B$9*V$22*C23</f>
        <v>0</v>
      </c>
      <c r="W23" s="108">
        <f>B$10*$B$9*W$22*D23</f>
        <v>0</v>
      </c>
      <c r="X23" s="108">
        <f>B$10*$B$9*X$22*B23*B14</f>
        <v>0</v>
      </c>
      <c r="Y23" s="108">
        <f>B$10*$B$9*Y$22*C23*B14</f>
        <v>0</v>
      </c>
      <c r="Z23" s="108">
        <f>B$10*$B$9*Z$22*D23*B14</f>
        <v>0</v>
      </c>
      <c r="AA23" s="109">
        <f>C20+SUM(E23:Z23)</f>
        <v>-8.8639548511449764</v>
      </c>
      <c r="AB23" s="89">
        <f>EXP(AA23)</f>
        <v>1.4139476170168638E-4</v>
      </c>
      <c r="AC23" s="58">
        <v>1</v>
      </c>
      <c r="AE23" s="58">
        <v>4.5</v>
      </c>
      <c r="AF23" s="58">
        <f>AE23*AE23</f>
        <v>20.25</v>
      </c>
      <c r="AG23" s="107">
        <f>LN(AE23)</f>
        <v>1.5040773967762742</v>
      </c>
      <c r="AH23" s="124">
        <f>E23</f>
        <v>-1.0080089999999999</v>
      </c>
      <c r="AI23" s="108">
        <f>AI$22*AE23*$B14</f>
        <v>0.11828249999999998</v>
      </c>
      <c r="AJ23" s="108">
        <f>AJ$22*AF23*$B14</f>
        <v>-2.4332400000000003E-4</v>
      </c>
      <c r="AK23" s="108">
        <f>AK$22*AG23*$B14</f>
        <v>-5.1282120474045782E-2</v>
      </c>
      <c r="AL23" s="108">
        <f t="shared" ref="AL23:AN38" si="7">AL$22*AE23*(1-$AE$10)</f>
        <v>0</v>
      </c>
      <c r="AM23" s="108">
        <f t="shared" si="7"/>
        <v>0</v>
      </c>
      <c r="AN23" s="108">
        <f t="shared" si="7"/>
        <v>0</v>
      </c>
      <c r="AO23" s="108">
        <f>AO$22*AE23*$B14*AE$10</f>
        <v>-0.28827134999999998</v>
      </c>
      <c r="AP23" s="108">
        <f>AP$22*AF23*$B14*AE$10</f>
        <v>1.4067168749999999E-3</v>
      </c>
      <c r="AQ23" s="108">
        <f>AQ$22*AG23*$B14*AE$10</f>
        <v>2.852596190421921</v>
      </c>
      <c r="AR23" s="108">
        <f>AR$22*AE23*$AE$9</f>
        <v>-0.26509995000000003</v>
      </c>
      <c r="AS23" s="108">
        <f t="shared" ref="AS23:AT38" si="8">AS$22*AF23*$AE$9</f>
        <v>3.70575E-4</v>
      </c>
      <c r="AT23" s="108">
        <f t="shared" si="8"/>
        <v>3.805776061527387</v>
      </c>
      <c r="AU23" s="108">
        <f>$AE$9*AU$22*AE23*$B14</f>
        <v>0.2717118</v>
      </c>
      <c r="AV23" s="108">
        <f>$AE$9*AV$22*AF23*$B14</f>
        <v>-2.0226307500000001E-3</v>
      </c>
      <c r="AW23" s="108">
        <f>$AE$9*AW$22*AG23*$B14</f>
        <v>-2.7623441766361005</v>
      </c>
      <c r="AX23" s="108">
        <f>AE$10*$AE$9*AX$22*AE23</f>
        <v>-0.16973279999999999</v>
      </c>
      <c r="AY23" s="108">
        <f>AE$10*$AE$9*AY$22*AF23</f>
        <v>-1.2737249999999999E-3</v>
      </c>
      <c r="AZ23" s="108">
        <f>AE$10*$AE$9*AZ$22*AG23</f>
        <v>1.2187952767362262</v>
      </c>
      <c r="BA23" s="108">
        <f>AE$10*$AE$9*BA$22*AE23*$B14</f>
        <v>0.1034127</v>
      </c>
      <c r="BB23" s="108">
        <f>AE$10*$AE$9*BB$22*AF23*$B14</f>
        <v>1.1527474499999999E-3</v>
      </c>
      <c r="BC23" s="108">
        <f>AE$10*$AE$9*BC$22*AG23*$B14</f>
        <v>-0.86750371198385801</v>
      </c>
      <c r="BD23" s="109">
        <f>AF20+SUM(AH23:BC23)</f>
        <v>-8.0583510208334701</v>
      </c>
      <c r="BE23" s="89">
        <f>EXP(BD23)</f>
        <v>3.1644819178122414E-4</v>
      </c>
      <c r="BF23" s="84">
        <v>1</v>
      </c>
    </row>
    <row r="24" spans="1:58" x14ac:dyDescent="0.3">
      <c r="A24" s="84">
        <v>9</v>
      </c>
      <c r="B24" s="58">
        <v>13.5</v>
      </c>
      <c r="C24" s="58">
        <f t="shared" ref="C24:C38" si="9">B24*B24</f>
        <v>182.25</v>
      </c>
      <c r="D24" s="107">
        <f t="shared" ref="D24:D38" si="10">LN(B24)</f>
        <v>2.6026896854443837</v>
      </c>
      <c r="E24" s="87">
        <v>-7.4230199999999996E-2</v>
      </c>
      <c r="F24" s="108">
        <f>F$22*B24*$B14</f>
        <v>0.35484749999999993</v>
      </c>
      <c r="G24" s="108">
        <f>G$22*C24*$B14</f>
        <v>-2.1899160000000001E-3</v>
      </c>
      <c r="H24" s="108">
        <f>H$22*D24*$B14</f>
        <v>-8.8739745901100439E-2</v>
      </c>
      <c r="I24" s="108">
        <f t="shared" si="5"/>
        <v>-1.0924604999999998</v>
      </c>
      <c r="J24" s="108">
        <f t="shared" si="5"/>
        <v>1.2192524999999999E-2</v>
      </c>
      <c r="K24" s="108">
        <f t="shared" si="5"/>
        <v>6.235052861554589</v>
      </c>
      <c r="L24" s="108">
        <f>L$22*B24*$B14*B$10</f>
        <v>0</v>
      </c>
      <c r="M24" s="108">
        <f>M$22*C24*$B14*B$10</f>
        <v>0</v>
      </c>
      <c r="N24" s="108">
        <f>N$22*D24*$B14*B$10</f>
        <v>0</v>
      </c>
      <c r="O24" s="144">
        <f t="shared" ref="O24:O37" si="11">O$22*B24*$B$9</f>
        <v>-0.79529985000000003</v>
      </c>
      <c r="P24" s="144">
        <f t="shared" si="6"/>
        <v>3.3351750000000001E-3</v>
      </c>
      <c r="Q24" s="144">
        <f t="shared" si="6"/>
        <v>6.5856013272180363</v>
      </c>
      <c r="R24" s="108">
        <f>$B$9*R$22*B24*$B14</f>
        <v>0.81513540000000007</v>
      </c>
      <c r="S24" s="108">
        <f>$B$9*S$22*C24*$B14</f>
        <v>-1.8203676750000002E-2</v>
      </c>
      <c r="T24" s="108">
        <f>$B$9*T$22*D24*$B14</f>
        <v>-4.7800230969414343</v>
      </c>
      <c r="U24" s="108">
        <f>B$10*$B$9*U$22*B24</f>
        <v>0</v>
      </c>
      <c r="V24" s="108">
        <f t="shared" ref="V24:V38" si="12">B$10*$B$9*V$22*C24</f>
        <v>0</v>
      </c>
      <c r="W24" s="108">
        <f t="shared" ref="W24:W38" si="13">B$10*$B$9*W$22*D24</f>
        <v>0</v>
      </c>
      <c r="X24" s="108">
        <f>B$10*$B$9*X$22*B24*B14</f>
        <v>0</v>
      </c>
      <c r="Y24" s="108">
        <f>B$10*$B$9*Y$22*C24*B14</f>
        <v>0</v>
      </c>
      <c r="Z24" s="108">
        <f>B$10*$B$9*Z$22*D24*B14</f>
        <v>0</v>
      </c>
      <c r="AA24" s="109">
        <f>C20+SUM(E24:Z24)</f>
        <v>-5.0564743968199082</v>
      </c>
      <c r="AB24" s="89">
        <f t="shared" ref="AB24:AB38" si="14">EXP(AA24)</f>
        <v>6.3679709213594884E-3</v>
      </c>
      <c r="AC24" s="109">
        <f>AC23*(1-(AB23*($A24-$A23)/(1+AB23*($A24-$A23)/2)))</f>
        <v>0.99872825632520712</v>
      </c>
      <c r="AE24" s="58">
        <v>13.5</v>
      </c>
      <c r="AF24" s="58">
        <f t="shared" ref="AF24:AF38" si="15">AE24*AE24</f>
        <v>182.25</v>
      </c>
      <c r="AG24" s="107">
        <f t="shared" ref="AG24:AG38" si="16">LN(AE24)</f>
        <v>2.6026896854443837</v>
      </c>
      <c r="AH24" s="124">
        <f t="shared" ref="AH24:AH38" si="17">E24</f>
        <v>-7.4230199999999996E-2</v>
      </c>
      <c r="AI24" s="108">
        <f>AI$22*AE24*$B14</f>
        <v>0.35484749999999993</v>
      </c>
      <c r="AJ24" s="108">
        <f>AJ$22*AF24*$B14</f>
        <v>-2.1899160000000001E-3</v>
      </c>
      <c r="AK24" s="108">
        <f>AK$22*AG24*$B14</f>
        <v>-8.8739745901100439E-2</v>
      </c>
      <c r="AL24" s="108">
        <f t="shared" si="7"/>
        <v>0</v>
      </c>
      <c r="AM24" s="108">
        <f t="shared" si="7"/>
        <v>0</v>
      </c>
      <c r="AN24" s="108">
        <f t="shared" si="7"/>
        <v>0</v>
      </c>
      <c r="AO24" s="108">
        <f>AO$22*AE24*$B14*AE$10</f>
        <v>-0.86481405000000011</v>
      </c>
      <c r="AP24" s="108">
        <f>AP$22*AF24*$B14*AE$10</f>
        <v>1.2660451874999999E-2</v>
      </c>
      <c r="AQ24" s="108">
        <f>AQ$22*AG24*$B14*AE$10</f>
        <v>4.9361972312475562</v>
      </c>
      <c r="AR24" s="108">
        <f t="shared" ref="AR24:AR38" si="18">AR$22*AE24*$AE$9</f>
        <v>-0.79529985000000003</v>
      </c>
      <c r="AS24" s="108">
        <f t="shared" si="8"/>
        <v>3.3351750000000001E-3</v>
      </c>
      <c r="AT24" s="108">
        <f t="shared" si="8"/>
        <v>6.5856013272180363</v>
      </c>
      <c r="AU24" s="108">
        <f>$AE$9*AU$22*AE24*$B14</f>
        <v>0.81513540000000007</v>
      </c>
      <c r="AV24" s="108">
        <f>$AE$9*AV$22*AF24*$B14</f>
        <v>-1.8203676750000002E-2</v>
      </c>
      <c r="AW24" s="108">
        <f>$AE$9*AW$22*AG24*$B14</f>
        <v>-4.7800230969414343</v>
      </c>
      <c r="AX24" s="108">
        <f t="shared" ref="AX24:AX38" si="19">AE$10*$AE$9*AX$22*AE24</f>
        <v>-0.50919839999999994</v>
      </c>
      <c r="AY24" s="108">
        <f t="shared" ref="AY24:AY38" si="20">AE$10*$AE$9*AY$22*AF24</f>
        <v>-1.1463524999999999E-2</v>
      </c>
      <c r="AZ24" s="108">
        <f t="shared" ref="AZ24:AZ38" si="21">AE$10*$AE$9*AZ$22*AG24</f>
        <v>2.1090310260819338</v>
      </c>
      <c r="BA24" s="108">
        <f>AE$10*$AE$9*BA$22*AE24*$B14</f>
        <v>0.31023809999999996</v>
      </c>
      <c r="BB24" s="108">
        <f>AE$10*$AE$9*BB$22*AF24*$B14</f>
        <v>1.0374727050000001E-2</v>
      </c>
      <c r="BC24" s="108">
        <f>AE$10*$AE$9*BC$22*AG24*$B14</f>
        <v>-1.5011481244943865</v>
      </c>
      <c r="BD24" s="109">
        <f>AF20+SUM(AH24:BC24)</f>
        <v>-4.5239624466143944</v>
      </c>
      <c r="BE24" s="89">
        <f t="shared" ref="BE24:BE38" si="22">EXP(BD24)</f>
        <v>1.0845961864976527E-2</v>
      </c>
      <c r="BF24" s="107">
        <f>BF23*(1-(BE23*($A24-$A23)/(1+BE23*($A24-$A23)/2)))</f>
        <v>0.99715601615492255</v>
      </c>
    </row>
    <row r="25" spans="1:58" x14ac:dyDescent="0.3">
      <c r="A25" s="84">
        <v>18</v>
      </c>
      <c r="B25" s="58">
        <v>21</v>
      </c>
      <c r="C25" s="58">
        <f t="shared" si="9"/>
        <v>441</v>
      </c>
      <c r="D25" s="107">
        <f t="shared" si="10"/>
        <v>3.044522437723423</v>
      </c>
      <c r="E25" s="87">
        <v>0.27121099999999998</v>
      </c>
      <c r="F25" s="108">
        <f>F$22*B25*$B14</f>
        <v>0.55198499999999995</v>
      </c>
      <c r="G25" s="108">
        <f>G$22*C25*$B14</f>
        <v>-5.2990560000000008E-3</v>
      </c>
      <c r="H25" s="108">
        <f>H$22*D25*$B14</f>
        <v>-0.10380421032315519</v>
      </c>
      <c r="I25" s="108">
        <f t="shared" si="5"/>
        <v>-1.6993829999999999</v>
      </c>
      <c r="J25" s="108">
        <f t="shared" si="5"/>
        <v>2.9502899999999999E-2</v>
      </c>
      <c r="K25" s="108">
        <f t="shared" si="5"/>
        <v>7.293515797736549</v>
      </c>
      <c r="L25" s="108">
        <f>L$22*B25*$B14*B$10</f>
        <v>0</v>
      </c>
      <c r="M25" s="108">
        <f>M$22*C25*$B14*B$10</f>
        <v>0</v>
      </c>
      <c r="N25" s="108">
        <f>N$22*D25*$B14*B$10</f>
        <v>0</v>
      </c>
      <c r="O25" s="144">
        <f t="shared" si="11"/>
        <v>-1.2371331000000001</v>
      </c>
      <c r="P25" s="144">
        <f t="shared" si="6"/>
        <v>8.0703000000000007E-3</v>
      </c>
      <c r="Q25" s="144">
        <f t="shared" si="6"/>
        <v>7.703573391306203</v>
      </c>
      <c r="R25" s="108">
        <f>$B$9*R$22*B25*$B14</f>
        <v>1.2679884000000001</v>
      </c>
      <c r="S25" s="108">
        <f>$B$9*S$22*C25*$B14</f>
        <v>-4.4048403E-2</v>
      </c>
      <c r="T25" s="108">
        <f>$B$9*T$22*D25*$B14</f>
        <v>-5.5914800957109261</v>
      </c>
      <c r="U25" s="108">
        <f>B$10*$B$9*U$22*B25</f>
        <v>0</v>
      </c>
      <c r="V25" s="108">
        <f t="shared" si="12"/>
        <v>0</v>
      </c>
      <c r="W25" s="108">
        <f t="shared" si="13"/>
        <v>0</v>
      </c>
      <c r="X25" s="108">
        <f>B$10*$B$9*X$22*B25*B14</f>
        <v>0</v>
      </c>
      <c r="Y25" s="108">
        <f>B$10*$B$9*Y$22*C25*B14</f>
        <v>0</v>
      </c>
      <c r="Z25" s="108">
        <f>B$10*$B$9*Z$22*D25*B14</f>
        <v>0</v>
      </c>
      <c r="AA25" s="109">
        <f>C20+SUM(E25:Z25)</f>
        <v>-3.7667932759913274</v>
      </c>
      <c r="AB25" s="89">
        <f t="shared" si="14"/>
        <v>2.3126103541902494E-2</v>
      </c>
      <c r="AC25" s="109">
        <f t="shared" ref="AC25:AC38" si="23">AC24*(1-(AB24*($A25-$A24)/(1+AB24*($A25-$A24)/2)))</f>
        <v>0.94308394011760643</v>
      </c>
      <c r="AE25" s="58">
        <v>21</v>
      </c>
      <c r="AF25" s="58">
        <f t="shared" si="15"/>
        <v>441</v>
      </c>
      <c r="AG25" s="107">
        <f t="shared" si="16"/>
        <v>3.044522437723423</v>
      </c>
      <c r="AH25" s="124">
        <f t="shared" si="17"/>
        <v>0.27121099999999998</v>
      </c>
      <c r="AI25" s="108">
        <f>AI$22*AE25*$B14</f>
        <v>0.55198499999999995</v>
      </c>
      <c r="AJ25" s="108">
        <f>AJ$22*AF25*$B14</f>
        <v>-5.2990560000000008E-3</v>
      </c>
      <c r="AK25" s="108">
        <f>AK$22*AG25*$B14</f>
        <v>-0.10380421032315519</v>
      </c>
      <c r="AL25" s="108">
        <f t="shared" si="7"/>
        <v>0</v>
      </c>
      <c r="AM25" s="108">
        <f t="shared" si="7"/>
        <v>0</v>
      </c>
      <c r="AN25" s="108">
        <f t="shared" si="7"/>
        <v>0</v>
      </c>
      <c r="AO25" s="108">
        <f>AO$22*AE25*$B14*AE$10</f>
        <v>-1.3452663</v>
      </c>
      <c r="AP25" s="108">
        <f>AP$22*AF25*$B14*AE$10</f>
        <v>3.0635167500000001E-2</v>
      </c>
      <c r="AQ25" s="108">
        <f>AQ$22*AG25*$B14*AE$10</f>
        <v>5.7741663601342763</v>
      </c>
      <c r="AR25" s="108">
        <f t="shared" si="18"/>
        <v>-1.2371331000000001</v>
      </c>
      <c r="AS25" s="108">
        <f t="shared" si="8"/>
        <v>8.0703000000000007E-3</v>
      </c>
      <c r="AT25" s="108">
        <f t="shared" si="8"/>
        <v>7.703573391306203</v>
      </c>
      <c r="AU25" s="108">
        <f>$AE$9*AU$22*AE25*$B14</f>
        <v>1.2679884000000001</v>
      </c>
      <c r="AV25" s="108">
        <f>$AE$9*AV$22*AF25*$B14</f>
        <v>-4.4048403E-2</v>
      </c>
      <c r="AW25" s="108">
        <f>$AE$9*AW$22*AG25*$B14</f>
        <v>-5.5914800957109261</v>
      </c>
      <c r="AX25" s="108">
        <f t="shared" si="19"/>
        <v>-0.79208639999999997</v>
      </c>
      <c r="AY25" s="108">
        <f t="shared" si="20"/>
        <v>-2.77389E-2</v>
      </c>
      <c r="AZ25" s="108">
        <f t="shared" si="21"/>
        <v>2.4670602556543271</v>
      </c>
      <c r="BA25" s="108">
        <f>AE$10*$AE$9*BA$22*AE25*$B14</f>
        <v>0.48259259999999998</v>
      </c>
      <c r="BB25" s="108">
        <f>AE$10*$AE$9*BB$22*AF25*$B14</f>
        <v>2.5104277799999998E-2</v>
      </c>
      <c r="BC25" s="108">
        <f>AE$10*$AE$9*BC$22*AG25*$B14</f>
        <v>-1.7559831173608633</v>
      </c>
      <c r="BD25" s="109">
        <f>AF20+SUM(AH25:BC25)</f>
        <v>-3.3365256300001356</v>
      </c>
      <c r="BE25" s="89">
        <f t="shared" si="22"/>
        <v>3.5560292956445479E-2</v>
      </c>
      <c r="BF25" s="107">
        <f t="shared" ref="BF25:BF38" si="24">BF24*(1-(BE24*($A25-$A24)/(1+BE24*($A25-$A24)/2)))</f>
        <v>0.90434955982108067</v>
      </c>
    </row>
    <row r="26" spans="1:58" x14ac:dyDescent="0.3">
      <c r="A26" s="84">
        <v>24</v>
      </c>
      <c r="B26" s="58">
        <v>27</v>
      </c>
      <c r="C26" s="58">
        <f t="shared" si="9"/>
        <v>729</v>
      </c>
      <c r="D26" s="107">
        <f t="shared" si="10"/>
        <v>3.2958368660043291</v>
      </c>
      <c r="E26" s="87">
        <v>0.38299349999999999</v>
      </c>
      <c r="F26" s="108">
        <f>F$22*B26*$B14</f>
        <v>0.70969499999999985</v>
      </c>
      <c r="G26" s="108">
        <f>G$22*C26*$B14</f>
        <v>-8.7596640000000003E-3</v>
      </c>
      <c r="H26" s="108">
        <f>H$22*D26*$B14</f>
        <v>-0.11237287628116401</v>
      </c>
      <c r="I26" s="108">
        <f t="shared" si="5"/>
        <v>-2.1849209999999997</v>
      </c>
      <c r="J26" s="108">
        <f t="shared" si="5"/>
        <v>4.8770099999999997E-2</v>
      </c>
      <c r="K26" s="108">
        <f t="shared" si="5"/>
        <v>7.8955694171004245</v>
      </c>
      <c r="L26" s="108">
        <f>L$22*B26*$B14*B$10</f>
        <v>0</v>
      </c>
      <c r="M26" s="108">
        <f>M$22*C26*$B14*B$10</f>
        <v>0</v>
      </c>
      <c r="N26" s="108">
        <f>N$22*D26*$B14*B$10</f>
        <v>0</v>
      </c>
      <c r="O26" s="144">
        <f t="shared" si="11"/>
        <v>-1.5905997000000001</v>
      </c>
      <c r="P26" s="144">
        <f t="shared" si="6"/>
        <v>1.33407E-2</v>
      </c>
      <c r="Q26" s="144">
        <f t="shared" si="6"/>
        <v>8.33947579707195</v>
      </c>
      <c r="R26" s="108">
        <f>$B$9*R$22*B26*$B14</f>
        <v>1.6302708000000001</v>
      </c>
      <c r="S26" s="108">
        <f>$B$9*S$22*C26*$B14</f>
        <v>-7.2814707000000006E-2</v>
      </c>
      <c r="T26" s="108">
        <f>$B$9*T$22*D26*$B14</f>
        <v>-6.0530367609160045</v>
      </c>
      <c r="U26" s="108">
        <f t="shared" ref="U26:U38" si="25">B$10*$B$9*U$22*B26</f>
        <v>0</v>
      </c>
      <c r="V26" s="108">
        <f t="shared" si="12"/>
        <v>0</v>
      </c>
      <c r="W26" s="108">
        <f t="shared" si="13"/>
        <v>0</v>
      </c>
      <c r="X26" s="108">
        <f>B$10*$B$9*X$22*B26*B14</f>
        <v>0</v>
      </c>
      <c r="Y26" s="108">
        <f>B$10*$B$9*Y$22*C26*B14</f>
        <v>0</v>
      </c>
      <c r="Z26" s="108">
        <f>B$10*$B$9*Z$22*D26*B14</f>
        <v>0</v>
      </c>
      <c r="AA26" s="109">
        <f>C20+SUM(E26:Z26)</f>
        <v>-3.2138815940247927</v>
      </c>
      <c r="AB26" s="89">
        <f t="shared" si="14"/>
        <v>4.0200268912060654E-2</v>
      </c>
      <c r="AC26" s="109">
        <f t="shared" si="23"/>
        <v>0.82071457860453867</v>
      </c>
      <c r="AE26" s="58">
        <v>27</v>
      </c>
      <c r="AF26" s="58">
        <f t="shared" si="15"/>
        <v>729</v>
      </c>
      <c r="AG26" s="107">
        <f t="shared" si="16"/>
        <v>3.2958368660043291</v>
      </c>
      <c r="AH26" s="124">
        <f t="shared" si="17"/>
        <v>0.38299349999999999</v>
      </c>
      <c r="AI26" s="108">
        <f>AI$22*AE26*$B14</f>
        <v>0.70969499999999985</v>
      </c>
      <c r="AJ26" s="108">
        <f>AJ$22*AF26*$B14</f>
        <v>-8.7596640000000003E-3</v>
      </c>
      <c r="AK26" s="108">
        <f>AK$22*AG26*$B14</f>
        <v>-0.11237287628116401</v>
      </c>
      <c r="AL26" s="108">
        <f t="shared" si="7"/>
        <v>0</v>
      </c>
      <c r="AM26" s="108">
        <f t="shared" si="7"/>
        <v>0</v>
      </c>
      <c r="AN26" s="108">
        <f t="shared" si="7"/>
        <v>0</v>
      </c>
      <c r="AO26" s="108">
        <f>AO$22*AE26*$B14*AE$10</f>
        <v>-1.7296281000000002</v>
      </c>
      <c r="AP26" s="108">
        <f>AP$22*AF26*$B14*AE$10</f>
        <v>5.0641807499999997E-2</v>
      </c>
      <c r="AQ26" s="108">
        <f>AQ$22*AG26*$B14*AE$10</f>
        <v>6.2508031224769072</v>
      </c>
      <c r="AR26" s="108">
        <f t="shared" si="18"/>
        <v>-1.5905997000000001</v>
      </c>
      <c r="AS26" s="108">
        <f t="shared" si="8"/>
        <v>1.33407E-2</v>
      </c>
      <c r="AT26" s="108">
        <f t="shared" si="8"/>
        <v>8.33947579707195</v>
      </c>
      <c r="AU26" s="108">
        <f>$AE$9*AU$22*AE26*$B14</f>
        <v>1.6302708000000001</v>
      </c>
      <c r="AV26" s="108">
        <f>$AE$9*AV$22*AF26*$B14</f>
        <v>-7.2814707000000006E-2</v>
      </c>
      <c r="AW26" s="108">
        <f>$AE$9*AW$22*AG26*$B14</f>
        <v>-6.0530367609160045</v>
      </c>
      <c r="AX26" s="108">
        <f t="shared" si="19"/>
        <v>-1.0183967999999999</v>
      </c>
      <c r="AY26" s="108">
        <f t="shared" si="20"/>
        <v>-4.5854099999999995E-2</v>
      </c>
      <c r="AZ26" s="108">
        <f t="shared" si="21"/>
        <v>2.670707248037123</v>
      </c>
      <c r="BA26" s="108">
        <f>AE$10*$AE$9*BA$22*AE26*$B14</f>
        <v>0.62047619999999992</v>
      </c>
      <c r="BB26" s="108">
        <f>AE$10*$AE$9*BB$22*AF26*$B14</f>
        <v>4.1498908200000004E-2</v>
      </c>
      <c r="BC26" s="108">
        <f>AE$10*$AE$9*BC$22*AG26*$B14</f>
        <v>-1.9009332375315851</v>
      </c>
      <c r="BD26" s="109">
        <f>AF20+SUM(AH26:BC26)</f>
        <v>-2.8385656624427718</v>
      </c>
      <c r="BE26" s="89">
        <f t="shared" si="22"/>
        <v>5.8509528220513841E-2</v>
      </c>
      <c r="BF26" s="107">
        <f t="shared" si="24"/>
        <v>0.72999612571209349</v>
      </c>
    </row>
    <row r="27" spans="1:58" x14ac:dyDescent="0.3">
      <c r="A27" s="84">
        <v>30</v>
      </c>
      <c r="B27" s="58">
        <v>33</v>
      </c>
      <c r="C27" s="58">
        <f t="shared" si="9"/>
        <v>1089</v>
      </c>
      <c r="D27" s="107">
        <f t="shared" si="10"/>
        <v>3.4965075614664802</v>
      </c>
      <c r="E27" s="87">
        <v>0.2283868</v>
      </c>
      <c r="F27" s="108">
        <f>F$22*B27*$B14</f>
        <v>0.86740499999999998</v>
      </c>
      <c r="G27" s="108">
        <f>G$22*C27*$B14</f>
        <v>-1.3085424000000002E-2</v>
      </c>
      <c r="H27" s="108">
        <f>H$22*D27*$B14</f>
        <v>-0.11921482391122423</v>
      </c>
      <c r="I27" s="108">
        <f t="shared" si="5"/>
        <v>-2.6704589999999997</v>
      </c>
      <c r="J27" s="108">
        <f t="shared" si="5"/>
        <v>7.2854100000000005E-2</v>
      </c>
      <c r="K27" s="108">
        <f t="shared" si="5"/>
        <v>8.3762999478927682</v>
      </c>
      <c r="L27" s="108">
        <f>L$22*B27*$B14*B$10</f>
        <v>0</v>
      </c>
      <c r="M27" s="108">
        <f>M$22*C27*$B14*B$10</f>
        <v>0</v>
      </c>
      <c r="N27" s="108">
        <f>N$22*D27*$B14*B$10</f>
        <v>0</v>
      </c>
      <c r="O27" s="144">
        <f t="shared" si="11"/>
        <v>-1.9440663</v>
      </c>
      <c r="P27" s="144">
        <f t="shared" si="6"/>
        <v>1.9928700000000001E-2</v>
      </c>
      <c r="Q27" s="144">
        <f t="shared" si="6"/>
        <v>8.847234061824004</v>
      </c>
      <c r="R27" s="108">
        <f>$B$9*R$22*B27*$B14</f>
        <v>1.9925532000000001</v>
      </c>
      <c r="S27" s="108">
        <f>$B$9*S$22*C27*$B14</f>
        <v>-0.108772587</v>
      </c>
      <c r="T27" s="108">
        <f>$B$9*T$22*D27*$B14</f>
        <v>-6.4215826404162746</v>
      </c>
      <c r="U27" s="108">
        <f t="shared" si="25"/>
        <v>0</v>
      </c>
      <c r="V27" s="108">
        <f t="shared" si="12"/>
        <v>0</v>
      </c>
      <c r="W27" s="108">
        <f t="shared" si="13"/>
        <v>0</v>
      </c>
      <c r="X27" s="108">
        <f>B$10*$B$9*X$22*B27*B14</f>
        <v>0</v>
      </c>
      <c r="Y27" s="108">
        <f>B$10*$B$9*Y$22*C27*B14</f>
        <v>0</v>
      </c>
      <c r="Z27" s="108">
        <f>B$10*$B$9*Z$22*D27*B14</f>
        <v>0</v>
      </c>
      <c r="AA27" s="109">
        <f>C20+SUM(E27:Z27)</f>
        <v>-3.0840111656107254</v>
      </c>
      <c r="AB27" s="89">
        <f t="shared" si="14"/>
        <v>4.5775275694996301E-2</v>
      </c>
      <c r="AC27" s="109">
        <f t="shared" si="23"/>
        <v>0.64406141240142867</v>
      </c>
      <c r="AE27" s="58">
        <v>33</v>
      </c>
      <c r="AF27" s="58">
        <f t="shared" si="15"/>
        <v>1089</v>
      </c>
      <c r="AG27" s="107">
        <f t="shared" si="16"/>
        <v>3.4965075614664802</v>
      </c>
      <c r="AH27" s="124">
        <f t="shared" si="17"/>
        <v>0.2283868</v>
      </c>
      <c r="AI27" s="108">
        <f>AI$22*AE27*$B14</f>
        <v>0.86740499999999998</v>
      </c>
      <c r="AJ27" s="108">
        <f>AJ$22*AF27*$B14</f>
        <v>-1.3085424000000002E-2</v>
      </c>
      <c r="AK27" s="108">
        <f>AK$22*AG27*$B14</f>
        <v>-0.11921482391122423</v>
      </c>
      <c r="AL27" s="108">
        <f t="shared" si="7"/>
        <v>0</v>
      </c>
      <c r="AM27" s="108">
        <f t="shared" si="7"/>
        <v>0</v>
      </c>
      <c r="AN27" s="108">
        <f t="shared" si="7"/>
        <v>0</v>
      </c>
      <c r="AO27" s="108">
        <f>AO$22*AE27*$B14*AE$10</f>
        <v>-2.1139899</v>
      </c>
      <c r="AP27" s="108">
        <f>AP$22*AF27*$B14*AE$10</f>
        <v>7.5650107500000008E-2</v>
      </c>
      <c r="AQ27" s="108">
        <f>AQ$22*AG27*$B14*AE$10</f>
        <v>6.6313902269913152</v>
      </c>
      <c r="AR27" s="108">
        <f t="shared" si="18"/>
        <v>-1.9440663</v>
      </c>
      <c r="AS27" s="108">
        <f t="shared" si="8"/>
        <v>1.9928700000000001E-2</v>
      </c>
      <c r="AT27" s="108">
        <f t="shared" si="8"/>
        <v>8.847234061824004</v>
      </c>
      <c r="AU27" s="108">
        <f>$AE$9*AU$22*AE27*$B14</f>
        <v>1.9925532000000001</v>
      </c>
      <c r="AV27" s="108">
        <f>$AE$9*AV$22*AF27*$B14</f>
        <v>-0.108772587</v>
      </c>
      <c r="AW27" s="108">
        <f>$AE$9*AW$22*AG27*$B14</f>
        <v>-6.4215826404162746</v>
      </c>
      <c r="AX27" s="108">
        <f t="shared" si="19"/>
        <v>-1.2447071999999999</v>
      </c>
      <c r="AY27" s="108">
        <f t="shared" si="20"/>
        <v>-6.8498099999999992E-2</v>
      </c>
      <c r="AZ27" s="108">
        <f t="shared" si="21"/>
        <v>2.833316231014229</v>
      </c>
      <c r="BA27" s="108">
        <f>AE$10*$AE$9*BA$22*AE27*$B14</f>
        <v>0.75835979999999992</v>
      </c>
      <c r="BB27" s="108">
        <f>AE$10*$AE$9*BB$22*AF27*$B14</f>
        <v>6.1992196200000002E-2</v>
      </c>
      <c r="BC27" s="108">
        <f>AE$10*$AE$9*BC$22*AG27*$B14</f>
        <v>-2.0166736732118986</v>
      </c>
      <c r="BD27" s="109">
        <f>AF20+SUM(AH27:BC27)</f>
        <v>-2.7504471250098526</v>
      </c>
      <c r="BE27" s="89">
        <f t="shared" si="22"/>
        <v>6.3899283850437125E-2</v>
      </c>
      <c r="BF27" s="107">
        <f t="shared" si="24"/>
        <v>0.51199175146449449</v>
      </c>
    </row>
    <row r="28" spans="1:58" x14ac:dyDescent="0.3">
      <c r="A28" s="84">
        <v>36</v>
      </c>
      <c r="B28" s="58">
        <v>39</v>
      </c>
      <c r="C28" s="58">
        <f t="shared" si="9"/>
        <v>1521</v>
      </c>
      <c r="D28" s="107">
        <f t="shared" si="10"/>
        <v>3.6635616461296463</v>
      </c>
      <c r="E28" s="160">
        <v>0</v>
      </c>
      <c r="F28" s="108">
        <f>F$22*B28*$B14</f>
        <v>1.025115</v>
      </c>
      <c r="G28" s="108">
        <f>G$22*C28*$B14</f>
        <v>-1.8276336000000001E-2</v>
      </c>
      <c r="H28" s="108">
        <f>H$22*D28*$B14</f>
        <v>-0.12491059974944875</v>
      </c>
      <c r="I28" s="108">
        <f t="shared" si="5"/>
        <v>-3.1559969999999997</v>
      </c>
      <c r="J28" s="108">
        <f t="shared" si="5"/>
        <v>0.1017549</v>
      </c>
      <c r="K28" s="108">
        <f t="shared" si="5"/>
        <v>8.7764978871394561</v>
      </c>
      <c r="L28" s="108">
        <f>L$22*B28*$B14*B$10</f>
        <v>0</v>
      </c>
      <c r="M28" s="108">
        <f>M$22*C28*$B14*B$10</f>
        <v>0</v>
      </c>
      <c r="N28" s="108">
        <f>N$22*D28*$B14*B$10</f>
        <v>0</v>
      </c>
      <c r="O28" s="144">
        <f t="shared" si="11"/>
        <v>-2.2975329000000002</v>
      </c>
      <c r="P28" s="144">
        <f t="shared" si="6"/>
        <v>2.7834300000000003E-2</v>
      </c>
      <c r="Q28" s="144">
        <f t="shared" si="6"/>
        <v>9.2699320145717206</v>
      </c>
      <c r="R28" s="108">
        <f>$B$9*R$22*B28*$B14</f>
        <v>2.3548355999999999</v>
      </c>
      <c r="S28" s="108">
        <f>$B$9*S$22*C28*$B14</f>
        <v>-0.15192204300000001</v>
      </c>
      <c r="T28" s="108">
        <f>$B$9*T$22*D28*$B14</f>
        <v>-6.7283892442131483</v>
      </c>
      <c r="U28" s="108">
        <f t="shared" si="25"/>
        <v>0</v>
      </c>
      <c r="V28" s="108">
        <f t="shared" si="12"/>
        <v>0</v>
      </c>
      <c r="W28" s="108">
        <f t="shared" si="13"/>
        <v>0</v>
      </c>
      <c r="X28" s="108">
        <f>B$10*$B$9*X$22*B28*B14</f>
        <v>0</v>
      </c>
      <c r="Y28" s="108">
        <f>B$10*$B$9*Y$22*C28*B14</f>
        <v>0</v>
      </c>
      <c r="Z28" s="108">
        <f>B$10*$B$9*Z$22*D28*B14</f>
        <v>0</v>
      </c>
      <c r="AA28" s="109">
        <f>C20+SUM(E28:Z28)</f>
        <v>-3.1325506212514185</v>
      </c>
      <c r="AB28" s="89">
        <f t="shared" si="14"/>
        <v>4.3606431795938837E-2</v>
      </c>
      <c r="AC28" s="109">
        <f t="shared" si="23"/>
        <v>0.48852767871625663</v>
      </c>
      <c r="AE28" s="58">
        <v>39</v>
      </c>
      <c r="AF28" s="58">
        <f t="shared" si="15"/>
        <v>1521</v>
      </c>
      <c r="AG28" s="107">
        <f t="shared" si="16"/>
        <v>3.6635616461296463</v>
      </c>
      <c r="AH28" s="128">
        <f t="shared" si="17"/>
        <v>0</v>
      </c>
      <c r="AI28" s="108">
        <f>AI$22*AE28*$B14</f>
        <v>1.025115</v>
      </c>
      <c r="AJ28" s="108">
        <f>AJ$22*AF28*$B14</f>
        <v>-1.8276336000000001E-2</v>
      </c>
      <c r="AK28" s="108">
        <f>AK$22*AG28*$B14</f>
        <v>-0.12491059974944875</v>
      </c>
      <c r="AL28" s="108">
        <f t="shared" si="7"/>
        <v>0</v>
      </c>
      <c r="AM28" s="108">
        <f t="shared" si="7"/>
        <v>0</v>
      </c>
      <c r="AN28" s="108">
        <f t="shared" si="7"/>
        <v>0</v>
      </c>
      <c r="AO28" s="108">
        <f>AO$22*AE28*$B14*AE$10</f>
        <v>-2.4983517000000002</v>
      </c>
      <c r="AP28" s="108">
        <f>AP$22*AF28*$B14*AE$10</f>
        <v>0.1056600675</v>
      </c>
      <c r="AQ28" s="108">
        <f>AQ$22*AG28*$B14*AE$10</f>
        <v>6.9482208944329926</v>
      </c>
      <c r="AR28" s="108">
        <f t="shared" si="18"/>
        <v>-2.2975329000000002</v>
      </c>
      <c r="AS28" s="108">
        <f t="shared" si="8"/>
        <v>2.7834300000000003E-2</v>
      </c>
      <c r="AT28" s="108">
        <f t="shared" si="8"/>
        <v>9.2699320145717206</v>
      </c>
      <c r="AU28" s="108">
        <f>$AE$9*AU$22*AE28*$B14</f>
        <v>2.3548355999999999</v>
      </c>
      <c r="AV28" s="108">
        <f>$AE$9*AV$22*AF28*$B14</f>
        <v>-0.15192204300000001</v>
      </c>
      <c r="AW28" s="108">
        <f>$AE$9*AW$22*AG28*$B14</f>
        <v>-6.7283892442131483</v>
      </c>
      <c r="AX28" s="108">
        <f t="shared" si="19"/>
        <v>-1.4710175999999999</v>
      </c>
      <c r="AY28" s="108">
        <f t="shared" si="20"/>
        <v>-9.5670899999999989E-2</v>
      </c>
      <c r="AZ28" s="108">
        <f t="shared" si="21"/>
        <v>2.9686847498041207</v>
      </c>
      <c r="BA28" s="108">
        <f>AE$10*$AE$9*BA$22*AE28*$B14</f>
        <v>0.89624339999999991</v>
      </c>
      <c r="BB28" s="108">
        <f>AE$10*$AE$9*BB$22*AF28*$B14</f>
        <v>8.65841418E-2</v>
      </c>
      <c r="BC28" s="108">
        <f>AE$10*$AE$9*BC$22*AG28*$B14</f>
        <v>-2.113025123514904</v>
      </c>
      <c r="BD28" s="109">
        <f>AF20+SUM(AH28:BC28)</f>
        <v>-2.8320590783686708</v>
      </c>
      <c r="BE28" s="89">
        <f t="shared" si="22"/>
        <v>5.8891466594621668E-2</v>
      </c>
      <c r="BF28" s="107">
        <f t="shared" si="24"/>
        <v>0.34727261793585507</v>
      </c>
    </row>
    <row r="29" spans="1:58" x14ac:dyDescent="0.3">
      <c r="A29" s="84">
        <v>42</v>
      </c>
      <c r="B29" s="58">
        <v>45</v>
      </c>
      <c r="C29" s="58">
        <f t="shared" si="9"/>
        <v>2025</v>
      </c>
      <c r="D29" s="107">
        <f t="shared" si="10"/>
        <v>3.8066624897703196</v>
      </c>
      <c r="E29" s="87">
        <v>-0.27290690000000001</v>
      </c>
      <c r="F29" s="108">
        <f>F$22*B29*$B14</f>
        <v>1.1828249999999998</v>
      </c>
      <c r="G29" s="108">
        <f>G$22*C29*$B14</f>
        <v>-2.4332400000000001E-2</v>
      </c>
      <c r="H29" s="108">
        <f>H$22*D29*$B14</f>
        <v>-0.12978968025371496</v>
      </c>
      <c r="I29" s="108">
        <f t="shared" si="5"/>
        <v>-3.6415349999999997</v>
      </c>
      <c r="J29" s="108">
        <f t="shared" si="5"/>
        <v>0.1354725</v>
      </c>
      <c r="K29" s="108">
        <f t="shared" si="5"/>
        <v>9.1193129870810825</v>
      </c>
      <c r="L29" s="108">
        <f>L$22*B29*$B14*B$10</f>
        <v>0</v>
      </c>
      <c r="M29" s="108">
        <f>M$22*C29*$B14*B$10</f>
        <v>0</v>
      </c>
      <c r="N29" s="108">
        <f>N$22*D29*$B14*B$10</f>
        <v>0</v>
      </c>
      <c r="O29" s="144">
        <f t="shared" si="11"/>
        <v>-2.6509995000000002</v>
      </c>
      <c r="P29" s="144">
        <f t="shared" si="6"/>
        <v>3.70575E-2</v>
      </c>
      <c r="Q29" s="144">
        <f t="shared" si="6"/>
        <v>9.6320209378407782</v>
      </c>
      <c r="R29" s="108">
        <f>$B$9*R$22*B29*$B14</f>
        <v>2.7171180000000001</v>
      </c>
      <c r="S29" s="108">
        <f>$B$9*S$22*C29*$B14</f>
        <v>-0.20226307499999999</v>
      </c>
      <c r="T29" s="108">
        <f>$B$9*T$22*D29*$B14</f>
        <v>-6.9912040321687208</v>
      </c>
      <c r="U29" s="108">
        <f t="shared" si="25"/>
        <v>0</v>
      </c>
      <c r="V29" s="108">
        <f t="shared" si="12"/>
        <v>0</v>
      </c>
      <c r="W29" s="108">
        <f t="shared" si="13"/>
        <v>0</v>
      </c>
      <c r="X29" s="108">
        <f>B$10*$B$9*X$22*B29*B14</f>
        <v>0</v>
      </c>
      <c r="Y29" s="108">
        <f>B$10*$B$9*Y$22*C29*B14</f>
        <v>0</v>
      </c>
      <c r="Z29" s="108">
        <f>B$10*$B$9*Z$22*D29*B14</f>
        <v>0</v>
      </c>
      <c r="AA29" s="109">
        <f>C20+SUM(E29:Z29)</f>
        <v>-3.3007158625005726</v>
      </c>
      <c r="AB29" s="89">
        <f t="shared" si="14"/>
        <v>3.6856773573098169E-2</v>
      </c>
      <c r="AC29" s="109">
        <f t="shared" si="23"/>
        <v>0.37549662774681125</v>
      </c>
      <c r="AE29" s="58">
        <v>45</v>
      </c>
      <c r="AF29" s="58">
        <f t="shared" si="15"/>
        <v>2025</v>
      </c>
      <c r="AG29" s="107">
        <f t="shared" si="16"/>
        <v>3.8066624897703196</v>
      </c>
      <c r="AH29" s="124">
        <f t="shared" si="17"/>
        <v>-0.27290690000000001</v>
      </c>
      <c r="AI29" s="108">
        <f>AI$22*AE29*$B14</f>
        <v>1.1828249999999998</v>
      </c>
      <c r="AJ29" s="108">
        <f>AJ$22*AF29*$B14</f>
        <v>-2.4332400000000001E-2</v>
      </c>
      <c r="AK29" s="108">
        <f>AK$22*AG29*$B14</f>
        <v>-0.12978968025371496</v>
      </c>
      <c r="AL29" s="108">
        <f t="shared" si="7"/>
        <v>0</v>
      </c>
      <c r="AM29" s="108">
        <f t="shared" si="7"/>
        <v>0</v>
      </c>
      <c r="AN29" s="108">
        <f t="shared" si="7"/>
        <v>0</v>
      </c>
      <c r="AO29" s="108">
        <f>AO$22*AE29*$B14*AE$10</f>
        <v>-2.8827134999999999</v>
      </c>
      <c r="AP29" s="108">
        <f>AP$22*AF29*$B14*AE$10</f>
        <v>0.1406716875</v>
      </c>
      <c r="AQ29" s="108">
        <f>AQ$22*AG29*$B14*AE$10</f>
        <v>7.2196224342011401</v>
      </c>
      <c r="AR29" s="108">
        <f t="shared" si="18"/>
        <v>-2.6509995000000002</v>
      </c>
      <c r="AS29" s="108">
        <f t="shared" si="8"/>
        <v>3.70575E-2</v>
      </c>
      <c r="AT29" s="108">
        <f t="shared" si="8"/>
        <v>9.6320209378407782</v>
      </c>
      <c r="AU29" s="108">
        <f>$AE$9*AU$22*AE29*$B14</f>
        <v>2.7171180000000001</v>
      </c>
      <c r="AV29" s="108">
        <f>$AE$9*AV$22*AF29*$B14</f>
        <v>-0.20226307499999999</v>
      </c>
      <c r="AW29" s="108">
        <f>$AE$9*AW$22*AG29*$B14</f>
        <v>-6.9912040321687208</v>
      </c>
      <c r="AX29" s="108">
        <f t="shared" si="19"/>
        <v>-1.6973279999999999</v>
      </c>
      <c r="AY29" s="108">
        <f t="shared" si="20"/>
        <v>-0.1273725</v>
      </c>
      <c r="AZ29" s="108">
        <f t="shared" si="21"/>
        <v>3.0846432986793584</v>
      </c>
      <c r="BA29" s="108">
        <f>AE$10*$AE$9*BA$22*AE29*$B14</f>
        <v>1.034127</v>
      </c>
      <c r="BB29" s="108">
        <f>AE$10*$AE$9*BB$22*AF29*$B14</f>
        <v>0.11527474500000001</v>
      </c>
      <c r="BC29" s="108">
        <f>AE$10*$AE$9*BC$22*AG29*$B14</f>
        <v>-2.1955611108998476</v>
      </c>
      <c r="BD29" s="109">
        <f>AF20+SUM(AH29:BC29)</f>
        <v>-3.0271828951010029</v>
      </c>
      <c r="BE29" s="89">
        <f t="shared" si="22"/>
        <v>4.8451940245473023E-2</v>
      </c>
      <c r="BF29" s="107">
        <f t="shared" si="24"/>
        <v>0.24298857581433292</v>
      </c>
    </row>
    <row r="30" spans="1:58" x14ac:dyDescent="0.3">
      <c r="A30" s="84">
        <v>48</v>
      </c>
      <c r="B30" s="58">
        <v>51</v>
      </c>
      <c r="C30" s="58">
        <f t="shared" si="9"/>
        <v>2601</v>
      </c>
      <c r="D30" s="107">
        <f t="shared" si="10"/>
        <v>3.9318256327243257</v>
      </c>
      <c r="E30" s="87">
        <v>-0.52001529999999996</v>
      </c>
      <c r="F30" s="108">
        <f>F$22*B30*$B14</f>
        <v>1.340535</v>
      </c>
      <c r="G30" s="108">
        <f>G$22*C30*$B14</f>
        <v>-3.1253616000000005E-2</v>
      </c>
      <c r="H30" s="108">
        <f>H$22*D30*$B14</f>
        <v>-0.13405716767798898</v>
      </c>
      <c r="I30" s="108">
        <f t="shared" si="5"/>
        <v>-4.1270729999999993</v>
      </c>
      <c r="J30" s="108">
        <f t="shared" si="5"/>
        <v>0.17400689999999999</v>
      </c>
      <c r="K30" s="108">
        <f t="shared" si="5"/>
        <v>9.4191561904414165</v>
      </c>
      <c r="L30" s="108">
        <f>L$22*B30*$B14*B$10</f>
        <v>0</v>
      </c>
      <c r="M30" s="108">
        <f>M$22*C30*$B14*B$10</f>
        <v>0</v>
      </c>
      <c r="N30" s="108">
        <f>N$22*D30*$B14*B$10</f>
        <v>0</v>
      </c>
      <c r="O30" s="144">
        <f t="shared" si="11"/>
        <v>-3.0044661000000001</v>
      </c>
      <c r="P30" s="144">
        <f t="shared" si="6"/>
        <v>4.7598300000000003E-2</v>
      </c>
      <c r="Q30" s="144">
        <f t="shared" si="6"/>
        <v>9.9487219894361569</v>
      </c>
      <c r="R30" s="108">
        <f>$B$9*R$22*B30*$B14</f>
        <v>3.0794004000000004</v>
      </c>
      <c r="S30" s="108">
        <f>$B$9*S$22*C30*$B14</f>
        <v>-0.25979568300000005</v>
      </c>
      <c r="T30" s="108">
        <f>$B$9*T$22*D30*$B14</f>
        <v>-7.2210749682053308</v>
      </c>
      <c r="U30" s="108">
        <f t="shared" si="25"/>
        <v>0</v>
      </c>
      <c r="V30" s="108">
        <f t="shared" si="12"/>
        <v>0</v>
      </c>
      <c r="W30" s="108">
        <f t="shared" si="13"/>
        <v>0</v>
      </c>
      <c r="X30" s="108">
        <f>B$10*$B$9*X$22*B30*B14</f>
        <v>0</v>
      </c>
      <c r="Y30" s="108">
        <f>B$10*$B$9*Y$22*C30*B14</f>
        <v>0</v>
      </c>
      <c r="Z30" s="108">
        <f>B$10*$B$9*Z$22*D30*B14</f>
        <v>0</v>
      </c>
      <c r="AA30" s="109">
        <f>C20+SUM(E30:Z30)</f>
        <v>-3.4998092550057454</v>
      </c>
      <c r="AB30" s="89">
        <f t="shared" si="14"/>
        <v>3.0203143971426382E-2</v>
      </c>
      <c r="AC30" s="109">
        <f t="shared" si="23"/>
        <v>0.30072642763541702</v>
      </c>
      <c r="AE30" s="58">
        <v>51</v>
      </c>
      <c r="AF30" s="58">
        <f t="shared" si="15"/>
        <v>2601</v>
      </c>
      <c r="AG30" s="107">
        <f t="shared" si="16"/>
        <v>3.9318256327243257</v>
      </c>
      <c r="AH30" s="124">
        <f t="shared" si="17"/>
        <v>-0.52001529999999996</v>
      </c>
      <c r="AI30" s="108">
        <f>AI$22*AE30*$B14</f>
        <v>1.340535</v>
      </c>
      <c r="AJ30" s="108">
        <f>AJ$22*AF30*$B14</f>
        <v>-3.1253616000000005E-2</v>
      </c>
      <c r="AK30" s="108">
        <f>AK$22*AG30*$B14</f>
        <v>-0.13405716767798898</v>
      </c>
      <c r="AL30" s="108">
        <f t="shared" si="7"/>
        <v>0</v>
      </c>
      <c r="AM30" s="108">
        <f t="shared" si="7"/>
        <v>0</v>
      </c>
      <c r="AN30" s="108">
        <f t="shared" si="7"/>
        <v>0</v>
      </c>
      <c r="AO30" s="108">
        <f>AO$22*AE30*$B14*AE$10</f>
        <v>-3.2670752999999997</v>
      </c>
      <c r="AP30" s="108">
        <f>AP$22*AF30*$B14*AE$10</f>
        <v>0.18068496750000002</v>
      </c>
      <c r="AQ30" s="108">
        <f>AQ$22*AG30*$B14*AE$10</f>
        <v>7.4570037721143922</v>
      </c>
      <c r="AR30" s="108">
        <f t="shared" si="18"/>
        <v>-3.0044661000000001</v>
      </c>
      <c r="AS30" s="108">
        <f t="shared" si="8"/>
        <v>4.7598300000000003E-2</v>
      </c>
      <c r="AT30" s="108">
        <f t="shared" si="8"/>
        <v>9.9487219894361569</v>
      </c>
      <c r="AU30" s="108">
        <f>$AE$9*AU$22*AE30*$B14</f>
        <v>3.0794004000000004</v>
      </c>
      <c r="AV30" s="108">
        <f>$AE$9*AV$22*AF30*$B14</f>
        <v>-0.25979568300000005</v>
      </c>
      <c r="AW30" s="108">
        <f>$AE$9*AW$22*AG30*$B14</f>
        <v>-7.2210749682053308</v>
      </c>
      <c r="AX30" s="108">
        <f t="shared" si="19"/>
        <v>-1.9236384</v>
      </c>
      <c r="AY30" s="108">
        <f t="shared" si="20"/>
        <v>-0.1636029</v>
      </c>
      <c r="AZ30" s="108">
        <f t="shared" si="21"/>
        <v>3.186066435401421</v>
      </c>
      <c r="BA30" s="108">
        <f>AE$10*$AE$9*BA$22*AE30*$B14</f>
        <v>1.1720105999999999</v>
      </c>
      <c r="BB30" s="108">
        <f>AE$10*$AE$9*BB$22*AF30*$B14</f>
        <v>0.14806400580000001</v>
      </c>
      <c r="BC30" s="108">
        <f>AE$10*$AE$9*BC$22*AG30*$B14</f>
        <v>-2.2677512065351437</v>
      </c>
      <c r="BD30" s="109">
        <f>AF20+SUM(AH30:BC30)</f>
        <v>-3.2487179711664904</v>
      </c>
      <c r="BE30" s="89">
        <f t="shared" si="22"/>
        <v>3.8823949362384112E-2</v>
      </c>
      <c r="BF30" s="107">
        <f t="shared" si="24"/>
        <v>0.18131376135474134</v>
      </c>
    </row>
    <row r="31" spans="1:58" x14ac:dyDescent="0.3">
      <c r="A31" s="84">
        <v>54</v>
      </c>
      <c r="B31" s="58">
        <v>57</v>
      </c>
      <c r="C31" s="58">
        <f t="shared" si="9"/>
        <v>3249</v>
      </c>
      <c r="D31" s="107">
        <f t="shared" si="10"/>
        <v>4.0430512678345503</v>
      </c>
      <c r="E31" s="87">
        <v>-0.67699200000000004</v>
      </c>
      <c r="F31" s="108">
        <f>F$22*B31*$B14</f>
        <v>1.4982449999999998</v>
      </c>
      <c r="G31" s="108">
        <f>G$22*C31*$B14</f>
        <v>-3.9039984E-2</v>
      </c>
      <c r="H31" s="108">
        <f>H$22*D31*$B14</f>
        <v>-0.13784945019732614</v>
      </c>
      <c r="I31" s="108">
        <f t="shared" si="5"/>
        <v>-4.6126109999999994</v>
      </c>
      <c r="J31" s="108">
        <f t="shared" si="5"/>
        <v>0.2173581</v>
      </c>
      <c r="K31" s="108">
        <f t="shared" si="5"/>
        <v>9.6856104351985373</v>
      </c>
      <c r="L31" s="108">
        <f>L$22*B31*$B14*B$10</f>
        <v>0</v>
      </c>
      <c r="M31" s="108">
        <f>M$22*C31*$B14*B$10</f>
        <v>0</v>
      </c>
      <c r="N31" s="108">
        <f>N$22*D31*$B14*B$10</f>
        <v>0</v>
      </c>
      <c r="O31" s="144">
        <f t="shared" si="11"/>
        <v>-3.3579327000000001</v>
      </c>
      <c r="P31" s="144">
        <f t="shared" si="6"/>
        <v>5.9456700000000001E-2</v>
      </c>
      <c r="Q31" s="144">
        <f t="shared" si="6"/>
        <v>10.23015688130937</v>
      </c>
      <c r="R31" s="108">
        <f>$B$9*R$22*B31*$B14</f>
        <v>3.4416827999999997</v>
      </c>
      <c r="S31" s="108">
        <f>$B$9*S$22*C31*$B14</f>
        <v>-0.32451986700000002</v>
      </c>
      <c r="T31" s="108">
        <f>$B$9*T$22*D31*$B14</f>
        <v>-7.4253486884925346</v>
      </c>
      <c r="U31" s="108">
        <f t="shared" si="25"/>
        <v>0</v>
      </c>
      <c r="V31" s="108">
        <f t="shared" si="12"/>
        <v>0</v>
      </c>
      <c r="W31" s="108">
        <f t="shared" si="13"/>
        <v>0</v>
      </c>
      <c r="X31" s="108">
        <f>B$10*$B$9*X$22*B31*B14</f>
        <v>0</v>
      </c>
      <c r="Y31" s="108">
        <f>B$10*$B$9*Y$22*C31*B14</f>
        <v>0</v>
      </c>
      <c r="Z31" s="108">
        <f>B$10*$B$9*Z$22*D31*B14</f>
        <v>0</v>
      </c>
      <c r="AA31" s="109">
        <f>C20+SUM(E31:Z31)</f>
        <v>-3.6532759731819517</v>
      </c>
      <c r="AB31" s="89">
        <f t="shared" si="14"/>
        <v>2.590612185413467E-2</v>
      </c>
      <c r="AC31" s="109">
        <f t="shared" si="23"/>
        <v>0.25075684187486141</v>
      </c>
      <c r="AE31" s="58">
        <v>57</v>
      </c>
      <c r="AF31" s="58">
        <f t="shared" si="15"/>
        <v>3249</v>
      </c>
      <c r="AG31" s="107">
        <f t="shared" si="16"/>
        <v>4.0430512678345503</v>
      </c>
      <c r="AH31" s="124">
        <f t="shared" si="17"/>
        <v>-0.67699200000000004</v>
      </c>
      <c r="AI31" s="108">
        <f>AI$22*AE31*$B14</f>
        <v>1.4982449999999998</v>
      </c>
      <c r="AJ31" s="108">
        <f>AJ$22*AF31*$B14</f>
        <v>-3.9039984E-2</v>
      </c>
      <c r="AK31" s="108">
        <f>AK$22*AG31*$B14</f>
        <v>-0.13784945019732614</v>
      </c>
      <c r="AL31" s="108">
        <f t="shared" si="7"/>
        <v>0</v>
      </c>
      <c r="AM31" s="108">
        <f t="shared" si="7"/>
        <v>0</v>
      </c>
      <c r="AN31" s="108">
        <f t="shared" si="7"/>
        <v>0</v>
      </c>
      <c r="AO31" s="108">
        <f>AO$22*AE31*$B14*AE$10</f>
        <v>-3.6514371000000003</v>
      </c>
      <c r="AP31" s="108">
        <f>AP$22*AF31*$B14*AE$10</f>
        <v>0.22569990750000002</v>
      </c>
      <c r="AQ31" s="108">
        <f>AQ$22*AG31*$B14*AE$10</f>
        <v>7.6679515755138201</v>
      </c>
      <c r="AR31" s="108">
        <f t="shared" si="18"/>
        <v>-3.3579327000000001</v>
      </c>
      <c r="AS31" s="108">
        <f t="shared" si="8"/>
        <v>5.9456700000000001E-2</v>
      </c>
      <c r="AT31" s="108">
        <f t="shared" si="8"/>
        <v>10.23015688130937</v>
      </c>
      <c r="AU31" s="108">
        <f>$AE$9*AU$22*AE31*$B14</f>
        <v>3.4416827999999997</v>
      </c>
      <c r="AV31" s="108">
        <f>$AE$9*AV$22*AF31*$B14</f>
        <v>-0.32451986700000002</v>
      </c>
      <c r="AW31" s="108">
        <f>$AE$9*AW$22*AG31*$B14</f>
        <v>-7.4253486884925346</v>
      </c>
      <c r="AX31" s="108">
        <f t="shared" si="19"/>
        <v>-2.1499487999999998</v>
      </c>
      <c r="AY31" s="108">
        <f t="shared" si="20"/>
        <v>-0.20436209999999999</v>
      </c>
      <c r="AZ31" s="108">
        <f t="shared" si="21"/>
        <v>3.2761956262362015</v>
      </c>
      <c r="BA31" s="108">
        <f>AE$10*$AE$9*BA$22*AE31*$B14</f>
        <v>1.3098942</v>
      </c>
      <c r="BB31" s="108">
        <f>AE$10*$AE$9*BB$22*AF31*$B14</f>
        <v>0.18495192420000001</v>
      </c>
      <c r="BC31" s="108">
        <f>AE$10*$AE$9*BC$22*AG31*$B14</f>
        <v>-2.3319025936463982</v>
      </c>
      <c r="BD31" s="109">
        <f>AF20+SUM(AH31:BC31)</f>
        <v>-3.4211714685768682</v>
      </c>
      <c r="BE31" s="89">
        <f t="shared" si="22"/>
        <v>3.2674135786922458E-2</v>
      </c>
      <c r="BF31" s="107">
        <f t="shared" si="24"/>
        <v>0.14348396939930433</v>
      </c>
    </row>
    <row r="32" spans="1:58" x14ac:dyDescent="0.3">
      <c r="A32" s="84">
        <v>60</v>
      </c>
      <c r="B32" s="58">
        <v>63</v>
      </c>
      <c r="C32" s="58">
        <f t="shared" si="9"/>
        <v>3969</v>
      </c>
      <c r="D32" s="107">
        <f t="shared" si="10"/>
        <v>4.1431347263915326</v>
      </c>
      <c r="E32" s="87">
        <v>-0.81814180000000003</v>
      </c>
      <c r="F32" s="108">
        <f>F$22*B32*$B14</f>
        <v>1.6559549999999998</v>
      </c>
      <c r="G32" s="108">
        <f>G$22*C32*$B14</f>
        <v>-4.7691504000000003E-2</v>
      </c>
      <c r="H32" s="108">
        <f>H$22*D32*$B14</f>
        <v>-0.14126183575020987</v>
      </c>
      <c r="I32" s="108">
        <f t="shared" si="5"/>
        <v>-5.0981489999999994</v>
      </c>
      <c r="J32" s="108">
        <f t="shared" si="5"/>
        <v>0.26552609999999999</v>
      </c>
      <c r="K32" s="108">
        <f t="shared" si="5"/>
        <v>9.925372270103356</v>
      </c>
      <c r="L32" s="108">
        <f>L$22*B32*$B14*B$10</f>
        <v>0</v>
      </c>
      <c r="M32" s="108">
        <f>M$22*C32*$B14*B$10</f>
        <v>0</v>
      </c>
      <c r="N32" s="108">
        <f>N$22*D32*$B14*B$10</f>
        <v>0</v>
      </c>
      <c r="O32" s="144">
        <f t="shared" si="11"/>
        <v>-3.7113993000000001</v>
      </c>
      <c r="P32" s="144">
        <f t="shared" si="6"/>
        <v>7.2632700000000008E-2</v>
      </c>
      <c r="Q32" s="144">
        <f t="shared" si="6"/>
        <v>10.483398656996853</v>
      </c>
      <c r="R32" s="108">
        <f>$B$9*R$22*B32*$B14</f>
        <v>3.8039652000000004</v>
      </c>
      <c r="S32" s="108">
        <f>$B$9*S$22*C32*$B14</f>
        <v>-0.39643562700000007</v>
      </c>
      <c r="T32" s="108">
        <f>$B$9*T$22*D32*$B14</f>
        <v>-7.6091590160162612</v>
      </c>
      <c r="U32" s="108">
        <f t="shared" si="25"/>
        <v>0</v>
      </c>
      <c r="V32" s="108">
        <f t="shared" si="12"/>
        <v>0</v>
      </c>
      <c r="W32" s="108">
        <f t="shared" si="13"/>
        <v>0</v>
      </c>
      <c r="X32" s="108">
        <f>B$10*$B$9*X$22*B32*B14</f>
        <v>0</v>
      </c>
      <c r="Y32" s="108">
        <f>B$10*$B$9*Y$22*C32*B14</f>
        <v>0</v>
      </c>
      <c r="Z32" s="108">
        <f>B$10*$B$9*Z$22*D32*B14</f>
        <v>0</v>
      </c>
      <c r="AA32" s="109">
        <f>C20+SUM(E32:Z32)</f>
        <v>-3.8268803556662618</v>
      </c>
      <c r="AB32" s="89">
        <f t="shared" si="14"/>
        <v>2.1777447660127527E-2</v>
      </c>
      <c r="AC32" s="109">
        <f t="shared" si="23"/>
        <v>0.21459078490331776</v>
      </c>
      <c r="AE32" s="58">
        <v>63</v>
      </c>
      <c r="AF32" s="58">
        <f t="shared" si="15"/>
        <v>3969</v>
      </c>
      <c r="AG32" s="107">
        <f t="shared" si="16"/>
        <v>4.1431347263915326</v>
      </c>
      <c r="AH32" s="124">
        <f t="shared" si="17"/>
        <v>-0.81814180000000003</v>
      </c>
      <c r="AI32" s="108">
        <f>AI$22*AE32*$B14</f>
        <v>1.6559549999999998</v>
      </c>
      <c r="AJ32" s="108">
        <f>AJ$22*AF32*$B14</f>
        <v>-4.7691504000000003E-2</v>
      </c>
      <c r="AK32" s="108">
        <f>AK$22*AG32*$B14</f>
        <v>-0.14126183575020987</v>
      </c>
      <c r="AL32" s="108">
        <f t="shared" si="7"/>
        <v>0</v>
      </c>
      <c r="AM32" s="108">
        <f t="shared" si="7"/>
        <v>0</v>
      </c>
      <c r="AN32" s="108">
        <f t="shared" si="7"/>
        <v>0</v>
      </c>
      <c r="AO32" s="108">
        <f>AO$22*AE32*$B14*AE$10</f>
        <v>-4.0357988999999996</v>
      </c>
      <c r="AP32" s="108">
        <f>AP$22*AF32*$B14*AE$10</f>
        <v>0.27571650749999999</v>
      </c>
      <c r="AQ32" s="108">
        <f>AQ$22*AG32*$B14*AE$10</f>
        <v>7.8577674009599123</v>
      </c>
      <c r="AR32" s="108">
        <f t="shared" si="18"/>
        <v>-3.7113993000000001</v>
      </c>
      <c r="AS32" s="108">
        <f t="shared" si="8"/>
        <v>7.2632700000000008E-2</v>
      </c>
      <c r="AT32" s="108">
        <f t="shared" si="8"/>
        <v>10.483398656996853</v>
      </c>
      <c r="AU32" s="108">
        <f>$AE$9*AU$22*AE32*$B14</f>
        <v>3.8039652000000004</v>
      </c>
      <c r="AV32" s="108">
        <f>$AE$9*AV$22*AF32*$B14</f>
        <v>-0.39643562700000007</v>
      </c>
      <c r="AW32" s="108">
        <f>$AE$9*AW$22*AG32*$B14</f>
        <v>-7.6091590160162612</v>
      </c>
      <c r="AX32" s="108">
        <f t="shared" si="19"/>
        <v>-2.3762591999999998</v>
      </c>
      <c r="AY32" s="108">
        <f t="shared" si="20"/>
        <v>-0.24965009999999999</v>
      </c>
      <c r="AZ32" s="108">
        <f t="shared" si="21"/>
        <v>3.3572960050000344</v>
      </c>
      <c r="BA32" s="108">
        <f>AE$10*$AE$9*BA$22*AE32*$B14</f>
        <v>1.4477777999999999</v>
      </c>
      <c r="BB32" s="108">
        <f>AE$10*$AE$9*BB$22*AF32*$B14</f>
        <v>0.22593850020000003</v>
      </c>
      <c r="BC32" s="108">
        <f>AE$10*$AE$9*BC$22*AG32*$B14</f>
        <v>-2.3896275298713916</v>
      </c>
      <c r="BD32" s="109">
        <f>AF20+SUM(AH32:BC32)</f>
        <v>-3.6110498419810639</v>
      </c>
      <c r="BE32" s="89">
        <f t="shared" si="22"/>
        <v>2.7023461604471697E-2</v>
      </c>
      <c r="BF32" s="107">
        <f t="shared" si="24"/>
        <v>0.11786583264013818</v>
      </c>
    </row>
    <row r="33" spans="1:59" x14ac:dyDescent="0.3">
      <c r="A33" s="84">
        <v>66</v>
      </c>
      <c r="B33" s="58">
        <v>69</v>
      </c>
      <c r="C33" s="58">
        <f t="shared" si="9"/>
        <v>4761</v>
      </c>
      <c r="D33" s="107">
        <f t="shared" si="10"/>
        <v>4.2341065045972597</v>
      </c>
      <c r="E33" s="87">
        <v>-0.96292549999999999</v>
      </c>
      <c r="F33" s="108">
        <f>F$22*B33*$B14</f>
        <v>1.8136649999999996</v>
      </c>
      <c r="G33" s="108">
        <f>G$22*C33*$B14</f>
        <v>-5.7208176000000006E-2</v>
      </c>
      <c r="H33" s="108">
        <f>H$22*D33*$B14</f>
        <v>-0.14436355491684541</v>
      </c>
      <c r="I33" s="108">
        <f t="shared" si="5"/>
        <v>-5.5836869999999994</v>
      </c>
      <c r="J33" s="108">
        <f t="shared" si="5"/>
        <v>0.31851089999999999</v>
      </c>
      <c r="K33" s="108">
        <f t="shared" si="5"/>
        <v>10.143305990436783</v>
      </c>
      <c r="L33" s="108">
        <f>L$22*B33*$B14*B$10</f>
        <v>0</v>
      </c>
      <c r="M33" s="108">
        <f>M$22*C33*$B14*B$10</f>
        <v>0</v>
      </c>
      <c r="N33" s="108">
        <f>N$22*D33*$B14*B$10</f>
        <v>0</v>
      </c>
      <c r="O33" s="144">
        <f t="shared" si="11"/>
        <v>-4.0648659</v>
      </c>
      <c r="P33" s="144">
        <f t="shared" si="6"/>
        <v>8.7126300000000004E-2</v>
      </c>
      <c r="Q33" s="144">
        <f t="shared" si="6"/>
        <v>10.713585093221473</v>
      </c>
      <c r="R33" s="108">
        <f>$B$9*R$22*B33*$B14</f>
        <v>4.1662476000000002</v>
      </c>
      <c r="S33" s="108">
        <f>$B$9*S$22*C33*$B14</f>
        <v>-0.4755429630000001</v>
      </c>
      <c r="T33" s="108">
        <f>$B$9*T$22*D33*$B14</f>
        <v>-7.7762351002014416</v>
      </c>
      <c r="U33" s="108">
        <f t="shared" si="25"/>
        <v>0</v>
      </c>
      <c r="V33" s="108">
        <f t="shared" si="12"/>
        <v>0</v>
      </c>
      <c r="W33" s="108">
        <f t="shared" si="13"/>
        <v>0</v>
      </c>
      <c r="X33" s="108">
        <f>B$10*$B$9*X$22*B33*B14</f>
        <v>0</v>
      </c>
      <c r="Y33" s="108">
        <f>B$10*$B$9*Y$22*C33*B14</f>
        <v>0</v>
      </c>
      <c r="Z33" s="108">
        <f>B$10*$B$9*Z$22*D33*B14</f>
        <v>0</v>
      </c>
      <c r="AA33" s="109">
        <f>C20+SUM(E33:Z33)</f>
        <v>-4.0338795104600287</v>
      </c>
      <c r="AB33" s="89">
        <f t="shared" si="14"/>
        <v>1.770550783905879E-2</v>
      </c>
      <c r="AC33" s="109">
        <f t="shared" si="23"/>
        <v>0.1882708879207266</v>
      </c>
      <c r="AE33" s="58">
        <v>69</v>
      </c>
      <c r="AF33" s="58">
        <f t="shared" si="15"/>
        <v>4761</v>
      </c>
      <c r="AG33" s="107">
        <f t="shared" si="16"/>
        <v>4.2341065045972597</v>
      </c>
      <c r="AH33" s="124">
        <f t="shared" si="17"/>
        <v>-0.96292549999999999</v>
      </c>
      <c r="AI33" s="108">
        <f>AI$22*AE33*$B14</f>
        <v>1.8136649999999996</v>
      </c>
      <c r="AJ33" s="108">
        <f>AJ$22*AF33*$B14</f>
        <v>-5.7208176000000006E-2</v>
      </c>
      <c r="AK33" s="108">
        <f>AK$22*AG33*$B14</f>
        <v>-0.14436355491684541</v>
      </c>
      <c r="AL33" s="108">
        <f t="shared" si="7"/>
        <v>0</v>
      </c>
      <c r="AM33" s="108">
        <f t="shared" si="7"/>
        <v>0</v>
      </c>
      <c r="AN33" s="108">
        <f t="shared" si="7"/>
        <v>0</v>
      </c>
      <c r="AO33" s="108">
        <f>AO$22*AE33*$B14*AE$10</f>
        <v>-4.4201607000000003</v>
      </c>
      <c r="AP33" s="108">
        <f>AP$22*AF33*$B14*AE$10</f>
        <v>0.33073476750000003</v>
      </c>
      <c r="AQ33" s="108">
        <f>AQ$22*AG33*$B14*AE$10</f>
        <v>8.03030223759915</v>
      </c>
      <c r="AR33" s="108">
        <f t="shared" si="18"/>
        <v>-4.0648659</v>
      </c>
      <c r="AS33" s="108">
        <f t="shared" si="8"/>
        <v>8.7126300000000004E-2</v>
      </c>
      <c r="AT33" s="108">
        <f t="shared" si="8"/>
        <v>10.713585093221473</v>
      </c>
      <c r="AU33" s="108">
        <f>$AE$9*AU$22*AE33*$B14</f>
        <v>4.1662476000000002</v>
      </c>
      <c r="AV33" s="108">
        <f>$AE$9*AV$22*AF33*$B14</f>
        <v>-0.4755429630000001</v>
      </c>
      <c r="AW33" s="108">
        <f>$AE$9*AW$22*AG33*$B14</f>
        <v>-7.7762351002014416</v>
      </c>
      <c r="AX33" s="108">
        <f t="shared" si="19"/>
        <v>-2.6025695999999998</v>
      </c>
      <c r="AY33" s="108">
        <f t="shared" si="20"/>
        <v>-0.29946689999999998</v>
      </c>
      <c r="AZ33" s="108">
        <f t="shared" si="21"/>
        <v>3.4310129386040358</v>
      </c>
      <c r="BA33" s="108">
        <f>AE$10*$AE$9*BA$22*AE33*$B14</f>
        <v>1.5856613999999998</v>
      </c>
      <c r="BB33" s="108">
        <f>AE$10*$AE$9*BB$22*AF33*$B14</f>
        <v>0.2710237338</v>
      </c>
      <c r="BC33" s="108">
        <f>AE$10*$AE$9*BC$22*AG33*$B14</f>
        <v>-2.4420971404435523</v>
      </c>
      <c r="BD33" s="109">
        <f>AF20+SUM(AH33:BC33)</f>
        <v>-3.8321492638371808</v>
      </c>
      <c r="BE33" s="89">
        <f t="shared" si="22"/>
        <v>2.1663006044146858E-2</v>
      </c>
      <c r="BF33" s="107">
        <f t="shared" si="24"/>
        <v>0.10018811518025461</v>
      </c>
    </row>
    <row r="34" spans="1:59" x14ac:dyDescent="0.3">
      <c r="A34" s="84">
        <v>72</v>
      </c>
      <c r="B34" s="58">
        <v>78</v>
      </c>
      <c r="C34" s="58">
        <f t="shared" si="9"/>
        <v>6084</v>
      </c>
      <c r="D34" s="107">
        <f t="shared" si="10"/>
        <v>4.3567088266895917</v>
      </c>
      <c r="E34" s="87">
        <v>-1.1183920000000001</v>
      </c>
      <c r="F34" s="108">
        <f>F$22*B34*$B14</f>
        <v>2.05023</v>
      </c>
      <c r="G34" s="108">
        <f>G$22*C34*$B14</f>
        <v>-7.3105344000000003E-2</v>
      </c>
      <c r="H34" s="108">
        <f>H$22*D34*$B14</f>
        <v>-0.1485437301295123</v>
      </c>
      <c r="I34" s="108">
        <f t="shared" si="5"/>
        <v>-6.3119939999999994</v>
      </c>
      <c r="J34" s="108">
        <f t="shared" si="5"/>
        <v>0.40701959999999998</v>
      </c>
      <c r="K34" s="108">
        <f t="shared" si="5"/>
        <v>10.437014442685292</v>
      </c>
      <c r="L34" s="108">
        <f>L$22*B34*$B14*B$10</f>
        <v>0</v>
      </c>
      <c r="M34" s="108">
        <f>M$22*C34*$B14*B$10</f>
        <v>0</v>
      </c>
      <c r="N34" s="108">
        <f>N$22*D34*$B14*B$10</f>
        <v>0</v>
      </c>
      <c r="O34" s="144">
        <f t="shared" si="11"/>
        <v>-4.5950658000000004</v>
      </c>
      <c r="P34" s="144">
        <f t="shared" si="6"/>
        <v>0.11133720000000001</v>
      </c>
      <c r="Q34" s="144">
        <f t="shared" si="6"/>
        <v>11.023806484425634</v>
      </c>
      <c r="R34" s="108">
        <f>$B$9*R$22*B34*$B14</f>
        <v>4.7096711999999998</v>
      </c>
      <c r="S34" s="108">
        <f>$B$9*S$22*C34*$B14</f>
        <v>-0.60768817200000003</v>
      </c>
      <c r="T34" s="108">
        <f>$B$9*T$22*D34*$B14</f>
        <v>-8.0014029081877176</v>
      </c>
      <c r="U34" s="108">
        <f t="shared" si="25"/>
        <v>0</v>
      </c>
      <c r="V34" s="108">
        <f t="shared" si="12"/>
        <v>0</v>
      </c>
      <c r="W34" s="108">
        <f t="shared" si="13"/>
        <v>0</v>
      </c>
      <c r="X34" s="108">
        <f>B$10*$B$9*X$22*B34*B14</f>
        <v>0</v>
      </c>
      <c r="Y34" s="108">
        <f>B$10*$B$9*Y$22*C34*B14</f>
        <v>0</v>
      </c>
      <c r="Z34" s="108">
        <f>B$10*$B$9*Z$22*D34*B14</f>
        <v>0</v>
      </c>
      <c r="AA34" s="109">
        <f>C20+SUM(E34:Z34)</f>
        <v>-4.3286052272063031</v>
      </c>
      <c r="AB34" s="89">
        <f t="shared" si="14"/>
        <v>1.3185926041050611E-2</v>
      </c>
      <c r="AC34" s="109">
        <f t="shared" si="23"/>
        <v>0.16927907681051407</v>
      </c>
      <c r="AE34" s="58">
        <v>78</v>
      </c>
      <c r="AF34" s="58">
        <f t="shared" si="15"/>
        <v>6084</v>
      </c>
      <c r="AG34" s="107">
        <f t="shared" si="16"/>
        <v>4.3567088266895917</v>
      </c>
      <c r="AH34" s="124">
        <f t="shared" si="17"/>
        <v>-1.1183920000000001</v>
      </c>
      <c r="AI34" s="108">
        <f>AI$22*AE34*$B14</f>
        <v>2.05023</v>
      </c>
      <c r="AJ34" s="108">
        <f>AJ$22*AF34*$B14</f>
        <v>-7.3105344000000003E-2</v>
      </c>
      <c r="AK34" s="108">
        <f>AK$22*AG34*$B14</f>
        <v>-0.1485437301295123</v>
      </c>
      <c r="AL34" s="108">
        <f t="shared" si="7"/>
        <v>0</v>
      </c>
      <c r="AM34" s="108">
        <f t="shared" si="7"/>
        <v>0</v>
      </c>
      <c r="AN34" s="108">
        <f t="shared" si="7"/>
        <v>0</v>
      </c>
      <c r="AO34" s="108">
        <f>AO$22*AE34*$B14*AE$10</f>
        <v>-4.9967034000000004</v>
      </c>
      <c r="AP34" s="108">
        <f>AP$22*AF34*$B14*AE$10</f>
        <v>0.42264026999999998</v>
      </c>
      <c r="AQ34" s="108">
        <f>AQ$22*AG34*$B14*AE$10</f>
        <v>8.2628267856623427</v>
      </c>
      <c r="AR34" s="108">
        <f t="shared" si="18"/>
        <v>-4.5950658000000004</v>
      </c>
      <c r="AS34" s="108">
        <f t="shared" si="8"/>
        <v>0.11133720000000001</v>
      </c>
      <c r="AT34" s="108">
        <f t="shared" si="8"/>
        <v>11.023806484425634</v>
      </c>
      <c r="AU34" s="108">
        <f>$AE$9*AU$22*AE34*$B14</f>
        <v>4.7096711999999998</v>
      </c>
      <c r="AV34" s="108">
        <f>$AE$9*AV$22*AF34*$B14</f>
        <v>-0.60768817200000003</v>
      </c>
      <c r="AW34" s="108">
        <f>$AE$9*AW$22*AG34*$B14</f>
        <v>-8.0014029081877176</v>
      </c>
      <c r="AX34" s="108">
        <f t="shared" si="19"/>
        <v>-2.9420351999999999</v>
      </c>
      <c r="AY34" s="108">
        <f>AE$10*$AE$9*AY$22*AF34</f>
        <v>-0.38268359999999996</v>
      </c>
      <c r="AZ34" s="108">
        <f t="shared" si="21"/>
        <v>3.5303609717593099</v>
      </c>
      <c r="BA34" s="108">
        <f>AE$10*$AE$9*BA$22*AE34*$B14</f>
        <v>1.7924867999999998</v>
      </c>
      <c r="BB34" s="108">
        <f>AE$10*$AE$9*BB$22*AF34*$B14</f>
        <v>0.3463365672</v>
      </c>
      <c r="BC34" s="108">
        <f>AE$10*$AE$9*BC$22*AG34*$B14</f>
        <v>-2.5128102365521023</v>
      </c>
      <c r="BD34" s="109">
        <f>AF20+SUM(AH34:BC34)</f>
        <v>-4.1448069118220463</v>
      </c>
      <c r="BE34" s="89">
        <f t="shared" si="22"/>
        <v>1.5846495426866249E-2</v>
      </c>
      <c r="BF34" s="107">
        <f t="shared" si="24"/>
        <v>8.796052010979559E-2</v>
      </c>
    </row>
    <row r="35" spans="1:59" x14ac:dyDescent="0.3">
      <c r="A35" s="84">
        <v>84</v>
      </c>
      <c r="B35" s="58">
        <v>90</v>
      </c>
      <c r="C35" s="58">
        <f t="shared" si="9"/>
        <v>8100</v>
      </c>
      <c r="D35" s="107">
        <f t="shared" si="10"/>
        <v>4.499809670330265</v>
      </c>
      <c r="E35" s="87">
        <v>-1.256964</v>
      </c>
      <c r="F35" s="108">
        <f>F$22*B35*$B14</f>
        <v>2.3656499999999996</v>
      </c>
      <c r="G35" s="108">
        <f>G$22*C35*$B14</f>
        <v>-9.7329600000000002E-2</v>
      </c>
      <c r="H35" s="108">
        <f>H$22*D35*$B14</f>
        <v>-0.15342281063377852</v>
      </c>
      <c r="I35" s="108">
        <f t="shared" si="5"/>
        <v>-7.2830699999999995</v>
      </c>
      <c r="J35" s="108">
        <f t="shared" si="5"/>
        <v>0.54188999999999998</v>
      </c>
      <c r="K35" s="108">
        <f t="shared" si="5"/>
        <v>10.779829542626919</v>
      </c>
      <c r="L35" s="108">
        <f>L$22*B35*$B14*B$10</f>
        <v>0</v>
      </c>
      <c r="M35" s="108">
        <f>M$22*C35*$B14*B$10</f>
        <v>0</v>
      </c>
      <c r="N35" s="108">
        <f>N$22*D35*$B14*B$10</f>
        <v>0</v>
      </c>
      <c r="O35" s="144">
        <f t="shared" si="11"/>
        <v>-5.3019990000000004</v>
      </c>
      <c r="P35" s="144">
        <f t="shared" si="6"/>
        <v>0.14823</v>
      </c>
      <c r="Q35" s="144">
        <f t="shared" si="6"/>
        <v>11.385895407694692</v>
      </c>
      <c r="R35" s="108">
        <f>$B$9*R$22*B35*$B14</f>
        <v>5.4342360000000003</v>
      </c>
      <c r="S35" s="108">
        <f>$B$9*S$22*C35*$B14</f>
        <v>-0.80905229999999995</v>
      </c>
      <c r="T35" s="108">
        <f>$B$9*T$22*D35*$B14</f>
        <v>-8.2642176961432909</v>
      </c>
      <c r="U35" s="108">
        <f t="shared" si="25"/>
        <v>0</v>
      </c>
      <c r="V35" s="108">
        <f t="shared" si="12"/>
        <v>0</v>
      </c>
      <c r="W35" s="108">
        <f t="shared" si="13"/>
        <v>0</v>
      </c>
      <c r="X35" s="108">
        <f>B$10*$B$9*X$22*B35*B14</f>
        <v>0</v>
      </c>
      <c r="Y35" s="108">
        <f>B$10*$B$9*Y$22*C35*B14</f>
        <v>0</v>
      </c>
      <c r="Z35" s="108">
        <f>B$10*$B$9*Z$22*D35*B14</f>
        <v>0</v>
      </c>
      <c r="AA35" s="109">
        <f>C20+SUM(E35:Z35)</f>
        <v>-4.7218166564554576</v>
      </c>
      <c r="AB35" s="89">
        <f t="shared" si="14"/>
        <v>8.8989974339911109E-3</v>
      </c>
      <c r="AC35" s="109">
        <f t="shared" si="23"/>
        <v>0.14445762326885506</v>
      </c>
      <c r="AE35" s="58">
        <v>90</v>
      </c>
      <c r="AF35" s="58">
        <f t="shared" si="15"/>
        <v>8100</v>
      </c>
      <c r="AG35" s="107">
        <f t="shared" si="16"/>
        <v>4.499809670330265</v>
      </c>
      <c r="AH35" s="124">
        <f t="shared" si="17"/>
        <v>-1.256964</v>
      </c>
      <c r="AI35" s="108">
        <f>AI$22*AE35*$B14</f>
        <v>2.3656499999999996</v>
      </c>
      <c r="AJ35" s="108">
        <f>AJ$22*AF35*$B14</f>
        <v>-9.7329600000000002E-2</v>
      </c>
      <c r="AK35" s="108">
        <f>AK$22*AG35*$B14</f>
        <v>-0.15342281063377852</v>
      </c>
      <c r="AL35" s="108">
        <f t="shared" si="7"/>
        <v>0</v>
      </c>
      <c r="AM35" s="108">
        <f t="shared" si="7"/>
        <v>0</v>
      </c>
      <c r="AN35" s="108">
        <f t="shared" si="7"/>
        <v>0</v>
      </c>
      <c r="AO35" s="108">
        <f>AO$22*AE35*$B14*AE$10</f>
        <v>-5.7654269999999999</v>
      </c>
      <c r="AP35" s="108">
        <f>AP$22*AF35*$B14*AE$10</f>
        <v>0.56268675000000001</v>
      </c>
      <c r="AQ35" s="108">
        <f>AQ$22*AG35*$B14*AE$10</f>
        <v>8.5342283254304903</v>
      </c>
      <c r="AR35" s="108">
        <f t="shared" si="18"/>
        <v>-5.3019990000000004</v>
      </c>
      <c r="AS35" s="108">
        <f t="shared" si="8"/>
        <v>0.14823</v>
      </c>
      <c r="AT35" s="108">
        <f t="shared" si="8"/>
        <v>11.385895407694692</v>
      </c>
      <c r="AU35" s="108">
        <f>$AE$9*AU$22*AE35*$B14</f>
        <v>5.4342360000000003</v>
      </c>
      <c r="AV35" s="108">
        <f>$AE$9*AV$22*AF35*$B14</f>
        <v>-0.80905229999999995</v>
      </c>
      <c r="AW35" s="108">
        <f>$AE$9*AW$22*AG35*$B14</f>
        <v>-8.2642176961432909</v>
      </c>
      <c r="AX35" s="108">
        <f>AE$10*$AE$9*AX$22*AE35</f>
        <v>-3.3946559999999999</v>
      </c>
      <c r="AY35" s="108">
        <f t="shared" si="20"/>
        <v>-0.50949</v>
      </c>
      <c r="AZ35" s="108">
        <f t="shared" si="21"/>
        <v>3.6463195206345476</v>
      </c>
      <c r="BA35" s="108">
        <f>AE$10*$AE$9*BA$22*AE35*$B14</f>
        <v>2.068254</v>
      </c>
      <c r="BB35" s="108">
        <f>AE$10*$AE$9*BB$22*AF35*$B14</f>
        <v>0.46109898000000005</v>
      </c>
      <c r="BC35" s="108">
        <f>AE$10*$AE$9*BC$22*AG35*$B14</f>
        <v>-2.5953462239370464</v>
      </c>
      <c r="BD35" s="109">
        <f>AF20+SUM(AH35:BC35)</f>
        <v>-4.5573784469543845</v>
      </c>
      <c r="BE35" s="89">
        <f t="shared" si="22"/>
        <v>1.0489521767810522E-2</v>
      </c>
      <c r="BF35" s="107">
        <f t="shared" si="24"/>
        <v>7.2686378084352687E-2</v>
      </c>
    </row>
    <row r="36" spans="1:59" x14ac:dyDescent="0.3">
      <c r="A36" s="84">
        <v>96</v>
      </c>
      <c r="B36" s="58">
        <v>102</v>
      </c>
      <c r="C36" s="58">
        <f t="shared" si="9"/>
        <v>10404</v>
      </c>
      <c r="D36" s="107">
        <f t="shared" si="10"/>
        <v>4.6249728132842707</v>
      </c>
      <c r="E36" s="87">
        <v>-1.427462</v>
      </c>
      <c r="F36" s="108">
        <f>F$22*B36*$B14</f>
        <v>2.6810700000000001</v>
      </c>
      <c r="G36" s="108">
        <f>G$22*C36*$B14</f>
        <v>-0.12501446400000002</v>
      </c>
      <c r="H36" s="108">
        <f>H$22*D36*$B14</f>
        <v>-0.15769029805805254</v>
      </c>
      <c r="I36" s="108">
        <f t="shared" si="5"/>
        <v>-8.2541459999999987</v>
      </c>
      <c r="J36" s="108">
        <f t="shared" si="5"/>
        <v>0.69602759999999997</v>
      </c>
      <c r="K36" s="108">
        <f t="shared" si="5"/>
        <v>11.079672745987251</v>
      </c>
      <c r="L36" s="108">
        <f>L$22*B36*$B14*B$10</f>
        <v>0</v>
      </c>
      <c r="M36" s="108">
        <f>M$22*C36*$B14*B$10</f>
        <v>0</v>
      </c>
      <c r="N36" s="108">
        <f>N$22*D36*$B14*B$10</f>
        <v>0</v>
      </c>
      <c r="O36" s="144">
        <f t="shared" si="11"/>
        <v>-6.0089322000000003</v>
      </c>
      <c r="P36" s="144">
        <f t="shared" si="6"/>
        <v>0.19039320000000001</v>
      </c>
      <c r="Q36" s="144">
        <f t="shared" si="6"/>
        <v>11.702596459290069</v>
      </c>
      <c r="R36" s="108">
        <f>$B$9*R$22*B36*$B14</f>
        <v>6.1588008000000007</v>
      </c>
      <c r="S36" s="108">
        <f>$B$9*S$22*C36*$B14</f>
        <v>-1.0391827320000002</v>
      </c>
      <c r="T36" s="108">
        <f>$B$9*T$22*D36*$B14</f>
        <v>-8.494088632179901</v>
      </c>
      <c r="U36" s="108">
        <f t="shared" si="25"/>
        <v>0</v>
      </c>
      <c r="V36" s="108">
        <f t="shared" si="12"/>
        <v>0</v>
      </c>
      <c r="W36" s="108">
        <f t="shared" si="13"/>
        <v>0</v>
      </c>
      <c r="X36" s="108">
        <f>B$10*$B$9*X$22*B36*B14</f>
        <v>0</v>
      </c>
      <c r="Y36" s="108">
        <f>B$10*$B$9*Y$22*C36*B14</f>
        <v>0</v>
      </c>
      <c r="Z36" s="108">
        <f>B$10*$B$9*Z$22*D36*B14</f>
        <v>0</v>
      </c>
      <c r="AA36" s="109">
        <f>C20+SUM(E36:Z36)</f>
        <v>-5.2094477209606307</v>
      </c>
      <c r="AB36" s="89">
        <f t="shared" si="14"/>
        <v>5.4646908886300787E-3</v>
      </c>
      <c r="AC36" s="109">
        <f t="shared" si="23"/>
        <v>0.1298132105885606</v>
      </c>
      <c r="AE36" s="58">
        <v>102</v>
      </c>
      <c r="AF36" s="58">
        <f t="shared" si="15"/>
        <v>10404</v>
      </c>
      <c r="AG36" s="107">
        <f t="shared" si="16"/>
        <v>4.6249728132842707</v>
      </c>
      <c r="AH36" s="124">
        <f t="shared" si="17"/>
        <v>-1.427462</v>
      </c>
      <c r="AI36" s="108">
        <f>AI$22*AE36*$B14</f>
        <v>2.6810700000000001</v>
      </c>
      <c r="AJ36" s="108">
        <f>AJ$22*AF36*$B14</f>
        <v>-0.12501446400000002</v>
      </c>
      <c r="AK36" s="108">
        <f>AK$22*AG36*$B14</f>
        <v>-0.15769029805805254</v>
      </c>
      <c r="AL36" s="108">
        <f t="shared" si="7"/>
        <v>0</v>
      </c>
      <c r="AM36" s="108">
        <f t="shared" si="7"/>
        <v>0</v>
      </c>
      <c r="AN36" s="108">
        <f t="shared" si="7"/>
        <v>0</v>
      </c>
      <c r="AO36" s="108">
        <f>AO$22*AE36*$B14*AE$10</f>
        <v>-6.5341505999999994</v>
      </c>
      <c r="AP36" s="108">
        <f>AP$22*AF36*$B14*AE$10</f>
        <v>0.72273987000000006</v>
      </c>
      <c r="AQ36" s="108">
        <f>AQ$22*AG36*$B14*AE$10</f>
        <v>8.7716096633437406</v>
      </c>
      <c r="AR36" s="108">
        <f t="shared" si="18"/>
        <v>-6.0089322000000003</v>
      </c>
      <c r="AS36" s="108">
        <f t="shared" si="8"/>
        <v>0.19039320000000001</v>
      </c>
      <c r="AT36" s="108">
        <f t="shared" si="8"/>
        <v>11.702596459290069</v>
      </c>
      <c r="AU36" s="108">
        <f>$AE$9*AU$22*AE36*$B14</f>
        <v>6.1588008000000007</v>
      </c>
      <c r="AV36" s="108">
        <f>$AE$9*AV$22*AF36*$B14</f>
        <v>-1.0391827320000002</v>
      </c>
      <c r="AW36" s="108">
        <f>$AE$9*AW$22*AG36*$B14</f>
        <v>-8.494088632179901</v>
      </c>
      <c r="AX36" s="108">
        <f t="shared" si="19"/>
        <v>-3.8472767999999999</v>
      </c>
      <c r="AY36" s="108">
        <f t="shared" si="20"/>
        <v>-0.65441159999999998</v>
      </c>
      <c r="AZ36" s="108">
        <f t="shared" si="21"/>
        <v>3.7477426573566097</v>
      </c>
      <c r="BA36" s="108">
        <f>AE$10*$AE$9*BA$22*AE36*$B14</f>
        <v>2.3440211999999998</v>
      </c>
      <c r="BB36" s="108">
        <f>AE$10*$AE$9*BB$22*AF36*$B14</f>
        <v>0.59225602320000004</v>
      </c>
      <c r="BC36" s="108">
        <f>AE$10*$AE$9*BC$22*AG36*$B14</f>
        <v>-2.6675363195723425</v>
      </c>
      <c r="BD36" s="109">
        <f>AF20+SUM(AH36:BC36)</f>
        <v>-5.0605885726198743</v>
      </c>
      <c r="BE36" s="89">
        <f t="shared" si="22"/>
        <v>6.3418257892135866E-3</v>
      </c>
      <c r="BF36" s="107">
        <f t="shared" si="24"/>
        <v>6.4078771972742074E-2</v>
      </c>
    </row>
    <row r="37" spans="1:59" x14ac:dyDescent="0.3">
      <c r="A37" s="84">
        <v>108</v>
      </c>
      <c r="B37" s="58">
        <v>114</v>
      </c>
      <c r="C37" s="58">
        <f t="shared" si="9"/>
        <v>12996</v>
      </c>
      <c r="D37" s="107">
        <f t="shared" si="10"/>
        <v>4.7361984483944957</v>
      </c>
      <c r="E37" s="87">
        <v>-1.7135629999999999</v>
      </c>
      <c r="F37" s="108">
        <f>F$22*B37*$B14</f>
        <v>2.9964899999999997</v>
      </c>
      <c r="G37" s="108">
        <f>G$22*C37*$B14</f>
        <v>-0.156159936</v>
      </c>
      <c r="H37" s="108">
        <f>H$22*D37*$B14</f>
        <v>-0.16148258057738968</v>
      </c>
      <c r="I37" s="108">
        <f t="shared" si="5"/>
        <v>-9.2252219999999987</v>
      </c>
      <c r="J37" s="108">
        <f t="shared" si="5"/>
        <v>0.86943239999999999</v>
      </c>
      <c r="K37" s="108">
        <f t="shared" si="5"/>
        <v>11.346126990744374</v>
      </c>
      <c r="L37" s="108">
        <f>L$22*B37*$B14*B$10</f>
        <v>0</v>
      </c>
      <c r="M37" s="108">
        <f>M$22*C37*$B14*B$10</f>
        <v>0</v>
      </c>
      <c r="N37" s="108">
        <f>N$22*D37*$B14*B$10</f>
        <v>0</v>
      </c>
      <c r="O37" s="144">
        <f t="shared" si="11"/>
        <v>-6.7158654000000002</v>
      </c>
      <c r="P37" s="144">
        <f t="shared" si="6"/>
        <v>0.2378268</v>
      </c>
      <c r="Q37" s="144">
        <f t="shared" si="6"/>
        <v>11.984031351163283</v>
      </c>
      <c r="R37" s="108">
        <f>$B$9*R$22*B37*$B14</f>
        <v>6.8833655999999994</v>
      </c>
      <c r="S37" s="108">
        <f>$B$9*S$22*C37*$B14</f>
        <v>-1.2980794680000001</v>
      </c>
      <c r="T37" s="108">
        <f>$B$9*T$22*D37*$B14</f>
        <v>-8.6983623524671039</v>
      </c>
      <c r="U37" s="108">
        <f t="shared" si="25"/>
        <v>0</v>
      </c>
      <c r="V37" s="108">
        <f t="shared" si="12"/>
        <v>0</v>
      </c>
      <c r="W37" s="108">
        <f t="shared" si="13"/>
        <v>0</v>
      </c>
      <c r="X37" s="108">
        <f>B$10*$B$9*X$22*B37*B14</f>
        <v>0</v>
      </c>
      <c r="Y37" s="108">
        <f>B$10*$B$9*Y$22*C37*B14</f>
        <v>0</v>
      </c>
      <c r="Z37" s="108">
        <f>B$10*$B$9*Z$22*D37*B14</f>
        <v>0</v>
      </c>
      <c r="AA37" s="109">
        <f>C20+SUM(E37:Z37)</f>
        <v>-5.8629537951368356</v>
      </c>
      <c r="AB37" s="89">
        <f t="shared" si="14"/>
        <v>2.842834119134139E-3</v>
      </c>
      <c r="AC37" s="109">
        <f t="shared" si="23"/>
        <v>0.12157079527037273</v>
      </c>
      <c r="AE37" s="58">
        <v>114</v>
      </c>
      <c r="AF37" s="58">
        <f t="shared" si="15"/>
        <v>12996</v>
      </c>
      <c r="AG37" s="107">
        <f t="shared" si="16"/>
        <v>4.7361984483944957</v>
      </c>
      <c r="AH37" s="124">
        <f t="shared" si="17"/>
        <v>-1.7135629999999999</v>
      </c>
      <c r="AI37" s="108">
        <f>AI$22*AE37*$B14</f>
        <v>2.9964899999999997</v>
      </c>
      <c r="AJ37" s="108">
        <f>AJ$22*AF37*$B14</f>
        <v>-0.156159936</v>
      </c>
      <c r="AK37" s="108">
        <f>AK$22*AG37*$B14</f>
        <v>-0.16148258057738968</v>
      </c>
      <c r="AL37" s="108">
        <f t="shared" si="7"/>
        <v>0</v>
      </c>
      <c r="AM37" s="108">
        <f t="shared" si="7"/>
        <v>0</v>
      </c>
      <c r="AN37" s="108">
        <f t="shared" si="7"/>
        <v>0</v>
      </c>
      <c r="AO37" s="108">
        <f>AO$22*AE37*$B14*AE$10</f>
        <v>-7.3028742000000006</v>
      </c>
      <c r="AP37" s="108">
        <f>AP$22*AF37*$B14*AE$10</f>
        <v>0.90279963000000008</v>
      </c>
      <c r="AQ37" s="108">
        <f>AQ$22*AG37*$B14*AE$10</f>
        <v>8.9825574667431702</v>
      </c>
      <c r="AR37" s="108">
        <f t="shared" si="18"/>
        <v>-6.7158654000000002</v>
      </c>
      <c r="AS37" s="108">
        <f t="shared" si="8"/>
        <v>0.2378268</v>
      </c>
      <c r="AT37" s="108">
        <f t="shared" si="8"/>
        <v>11.984031351163283</v>
      </c>
      <c r="AU37" s="108">
        <f>$AE$9*AU$22*AE37*$B14</f>
        <v>6.8833655999999994</v>
      </c>
      <c r="AV37" s="108">
        <f>$AE$9*AV$22*AF37*$B14</f>
        <v>-1.2980794680000001</v>
      </c>
      <c r="AW37" s="108">
        <f>$AE$9*AW$22*AG37*$B14</f>
        <v>-8.6983623524671039</v>
      </c>
      <c r="AX37" s="108">
        <f t="shared" si="19"/>
        <v>-4.2998975999999995</v>
      </c>
      <c r="AY37" s="108">
        <f t="shared" si="20"/>
        <v>-0.81744839999999996</v>
      </c>
      <c r="AZ37" s="108">
        <f t="shared" si="21"/>
        <v>3.8378718481913907</v>
      </c>
      <c r="BA37" s="108">
        <f>AE$10*$AE$9*BA$22*AE37*$B14</f>
        <v>2.6197884</v>
      </c>
      <c r="BB37" s="108">
        <f>AE$10*$AE$9*BB$22*AF37*$B14</f>
        <v>0.73980769680000003</v>
      </c>
      <c r="BC37" s="108">
        <f>AE$10*$AE$9*BC$22*AG37*$B14</f>
        <v>-2.7316877066835965</v>
      </c>
      <c r="BD37" s="109">
        <f>AF20+SUM(AH37:BC37)</f>
        <v>-5.726954650830244</v>
      </c>
      <c r="BE37" s="89">
        <f t="shared" si="22"/>
        <v>3.2569807898074959E-3</v>
      </c>
      <c r="BF37" s="107">
        <f t="shared" si="24"/>
        <v>5.938100941936332E-2</v>
      </c>
    </row>
    <row r="38" spans="1:59" x14ac:dyDescent="0.3">
      <c r="A38" s="98">
        <v>120</v>
      </c>
      <c r="B38" s="97">
        <v>126</v>
      </c>
      <c r="C38" s="97">
        <f t="shared" si="9"/>
        <v>15876</v>
      </c>
      <c r="D38" s="110">
        <f t="shared" si="10"/>
        <v>4.836281906951478</v>
      </c>
      <c r="E38" s="111">
        <v>-1.535658</v>
      </c>
      <c r="F38" s="112">
        <f>F$22*B38*$B14</f>
        <v>3.3119099999999997</v>
      </c>
      <c r="G38" s="112">
        <f>G$22*C38*$B14</f>
        <v>-0.19076601600000001</v>
      </c>
      <c r="H38" s="112">
        <f>H$22*D38*$B14</f>
        <v>-0.16489496613027341</v>
      </c>
      <c r="I38" s="112">
        <f t="shared" si="5"/>
        <v>-10.196297999999999</v>
      </c>
      <c r="J38" s="112">
        <f t="shared" si="5"/>
        <v>1.0621043999999999</v>
      </c>
      <c r="K38" s="112">
        <f t="shared" si="5"/>
        <v>11.585888825649192</v>
      </c>
      <c r="L38" s="112">
        <f>L$22*B38*$B14*B$10</f>
        <v>0</v>
      </c>
      <c r="M38" s="112">
        <f>M$22*C38*$B14*B$10</f>
        <v>0</v>
      </c>
      <c r="N38" s="112">
        <f>N$22*D38*$B14*B$10</f>
        <v>0</v>
      </c>
      <c r="O38" s="112">
        <f>O$22*B38*$B$9</f>
        <v>-7.4227986000000001</v>
      </c>
      <c r="P38" s="112">
        <f t="shared" si="6"/>
        <v>0.29053080000000003</v>
      </c>
      <c r="Q38" s="112">
        <f t="shared" si="6"/>
        <v>12.237273126850766</v>
      </c>
      <c r="R38" s="112">
        <f>$B$9*R$22*B38*$B14</f>
        <v>7.6079304000000008</v>
      </c>
      <c r="S38" s="112">
        <f>$B$9*S$22*C38*$B14</f>
        <v>-1.5857425080000003</v>
      </c>
      <c r="T38" s="112">
        <f>$B$9*T$22*D38*$B14</f>
        <v>-8.8821726799908305</v>
      </c>
      <c r="U38" s="112">
        <f t="shared" si="25"/>
        <v>0</v>
      </c>
      <c r="V38" s="112">
        <f t="shared" si="12"/>
        <v>0</v>
      </c>
      <c r="W38" s="112">
        <f t="shared" si="13"/>
        <v>0</v>
      </c>
      <c r="X38" s="112">
        <f>B$10*$B$9*X$22*B38*B14</f>
        <v>0</v>
      </c>
      <c r="Y38" s="112">
        <f>B$10*$B$9*Y$22*C38*B14</f>
        <v>0</v>
      </c>
      <c r="Z38" s="112">
        <f>B$10*$B$9*Z$22*D38*B14</f>
        <v>0</v>
      </c>
      <c r="AA38" s="113">
        <f>C20+SUM(E38:Z38)</f>
        <v>-6.0941854176211425</v>
      </c>
      <c r="AB38" s="114">
        <f t="shared" si="14"/>
        <v>2.2559470471694748E-3</v>
      </c>
      <c r="AC38" s="145">
        <f t="shared" si="23"/>
        <v>0.11749308159553147</v>
      </c>
      <c r="AD38" s="139"/>
      <c r="AE38" s="97">
        <v>126</v>
      </c>
      <c r="AF38" s="97">
        <f t="shared" si="15"/>
        <v>15876</v>
      </c>
      <c r="AG38" s="110">
        <f t="shared" si="16"/>
        <v>4.836281906951478</v>
      </c>
      <c r="AH38" s="129">
        <f t="shared" si="17"/>
        <v>-1.535658</v>
      </c>
      <c r="AI38" s="112">
        <f>AI$22*AE38*$B14</f>
        <v>3.3119099999999997</v>
      </c>
      <c r="AJ38" s="112">
        <f>AJ$22*AF38*$B14</f>
        <v>-0.19076601600000001</v>
      </c>
      <c r="AK38" s="112">
        <f>AK$22*AG38*$B14</f>
        <v>-0.16489496613027341</v>
      </c>
      <c r="AL38" s="112">
        <f t="shared" si="7"/>
        <v>0</v>
      </c>
      <c r="AM38" s="112">
        <f t="shared" si="7"/>
        <v>0</v>
      </c>
      <c r="AN38" s="112">
        <f t="shared" si="7"/>
        <v>0</v>
      </c>
      <c r="AO38" s="112">
        <f>AO$22*AE38*$B14*AE$10</f>
        <v>-8.0715977999999993</v>
      </c>
      <c r="AP38" s="112">
        <f>AP$22*AF38*$B14*AE$10</f>
        <v>1.1028660299999999</v>
      </c>
      <c r="AQ38" s="112">
        <f>AQ$22*AG38*$B14*AE$10</f>
        <v>9.1723732921892633</v>
      </c>
      <c r="AR38" s="112">
        <f t="shared" si="18"/>
        <v>-7.4227986000000001</v>
      </c>
      <c r="AS38" s="112">
        <f t="shared" si="8"/>
        <v>0.29053080000000003</v>
      </c>
      <c r="AT38" s="112">
        <f t="shared" si="8"/>
        <v>12.237273126850766</v>
      </c>
      <c r="AU38" s="112">
        <f>$AE$9*AU$22*AE38*$B14</f>
        <v>7.6079304000000008</v>
      </c>
      <c r="AV38" s="112">
        <f>$AE$9*AV$22*AF38*$B14</f>
        <v>-1.5857425080000003</v>
      </c>
      <c r="AW38" s="112">
        <f>$AE$9*AW$22*AG38*$B14</f>
        <v>-8.8821726799908305</v>
      </c>
      <c r="AX38" s="112">
        <f t="shared" si="19"/>
        <v>-4.7525183999999996</v>
      </c>
      <c r="AY38" s="112">
        <f t="shared" si="20"/>
        <v>-0.99860039999999994</v>
      </c>
      <c r="AZ38" s="112">
        <f t="shared" si="21"/>
        <v>3.9189722269552236</v>
      </c>
      <c r="BA38" s="112">
        <f>AE$10*$AE$9*BA$22*AE38*$B14</f>
        <v>2.8955555999999998</v>
      </c>
      <c r="BB38" s="112">
        <f>AE$10*$AE$9*BB$22*AF38*$B14</f>
        <v>0.90375400080000012</v>
      </c>
      <c r="BC38" s="112">
        <f>AE$10*$AE$9*BC$22*AG38*$B14</f>
        <v>-2.7894126429085899</v>
      </c>
      <c r="BD38" s="113">
        <f>AF20+SUM(AH38:BC38)</f>
        <v>-5.9690693362344405</v>
      </c>
      <c r="BE38" s="114">
        <f t="shared" si="22"/>
        <v>2.5566196654323824E-3</v>
      </c>
      <c r="BF38" s="107">
        <f t="shared" si="24"/>
        <v>5.7104659895877673E-2</v>
      </c>
      <c r="BG38" s="97"/>
    </row>
    <row r="39" spans="1:59" x14ac:dyDescent="0.3">
      <c r="A39" s="86" t="s">
        <v>9</v>
      </c>
      <c r="B39" s="60"/>
      <c r="C39" s="60"/>
      <c r="D39" s="147"/>
      <c r="E39" s="60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18"/>
      <c r="S39" s="118"/>
      <c r="T39" s="118"/>
      <c r="U39" s="118"/>
      <c r="V39" s="118"/>
      <c r="W39" s="118"/>
      <c r="X39" s="118"/>
      <c r="Y39" s="118"/>
      <c r="Z39" s="118"/>
      <c r="AA39" s="60"/>
      <c r="AB39" s="60"/>
      <c r="AC39" s="162">
        <f ca="1">INDIRECT(ADDRESS(ROW(AC23)+MATCH(0.5,AC24:AC38,-1),COLUMN(A23),2,1))+(INDIRECT(ADDRESS(ROW(AC23)+MATCH(0.5,AC24:AC38,-1)+1,COLUMN(A23),2,1))-INDIRECT(ADDRESS(ROW(AC23)+MATCH(0.5,AC24:AC38,-1),COLUMN(A23),2,1)))*(INDIRECT(ADDRESS(ROW(AC23)+MATCH(0.5,AC24:AC38,-1),COLUMN(),2,1))-0.5)/(INDIRECT(ADDRESS(ROW(AC23)+MATCH(0.5,AC24:AC38,-1),COLUMN(),2,1))-INDIRECT(ADDRESS(ROW(AC23)+MATCH(0.5,AC24:AC38,-1)+1,COLUMN(),2,1)))</f>
        <v>35.55743409438243</v>
      </c>
      <c r="AD39" s="146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F39" s="116">
        <f ca="1">INDIRECT(ADDRESS(ROW(BF23)+MATCH(0.5,BF24:BF38,-1),COLUMN(A23),2,1))+(INDIRECT(ADDRESS(ROW(BF23)+MATCH(0.5,BF24:BF38,-1)+1,COLUMN(A23),2,1))-INDIRECT(ADDRESS(ROW(BF23)+MATCH(0.5,BF24:BF38,-1),COLUMN(A23),2,1)))*(INDIRECT(ADDRESS(ROW(BF23)+MATCH(0.5,BF24:BF38,-1),COLUMN(),2,1))-0.5)/(INDIRECT(ADDRESS(ROW(BF23)+MATCH(0.5,BF24:BF38,-1),COLUMN(),2,1))-INDIRECT(ADDRESS(ROW(BF23)+MATCH(0.5,BF24:BF38,-1)+1,COLUMN(),2,1)))</f>
        <v>30.436807232078216</v>
      </c>
    </row>
    <row r="40" spans="1:59" x14ac:dyDescent="0.3">
      <c r="A40" s="147" t="s">
        <v>10</v>
      </c>
      <c r="B40" s="60">
        <v>781</v>
      </c>
      <c r="C40" s="118">
        <f>HLOOKUP(B40,E40:O41,2)</f>
        <v>-1.053161</v>
      </c>
      <c r="D40" s="147"/>
      <c r="E40" s="99">
        <v>721</v>
      </c>
      <c r="F40" s="60">
        <f>E40+60</f>
        <v>781</v>
      </c>
      <c r="G40" s="60">
        <f t="shared" ref="G40:I40" si="26">F40+60</f>
        <v>841</v>
      </c>
      <c r="H40" s="60">
        <f t="shared" si="26"/>
        <v>901</v>
      </c>
      <c r="I40" s="60">
        <f t="shared" si="26"/>
        <v>961</v>
      </c>
      <c r="J40" s="60">
        <f>I40+60</f>
        <v>1021</v>
      </c>
      <c r="K40" s="60">
        <f t="shared" ref="K40:M40" si="27">J40+60</f>
        <v>1081</v>
      </c>
      <c r="L40" s="60">
        <f t="shared" si="27"/>
        <v>1141</v>
      </c>
      <c r="M40" s="60">
        <f t="shared" si="27"/>
        <v>1201</v>
      </c>
      <c r="N40" s="60">
        <f>M40+60</f>
        <v>1261</v>
      </c>
      <c r="O40" s="60">
        <f>N40+60</f>
        <v>1321</v>
      </c>
      <c r="P40" s="148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E40" s="130">
        <f>B40</f>
        <v>781</v>
      </c>
      <c r="AF40" s="108">
        <f>HLOOKUP(AE40,AH40:AR41,2)</f>
        <v>-1.053161</v>
      </c>
      <c r="AH40" s="141">
        <v>721</v>
      </c>
      <c r="AI40" s="58">
        <f t="shared" ref="AI40:AR40" si="28">AH40+60</f>
        <v>781</v>
      </c>
      <c r="AJ40" s="58">
        <f t="shared" si="28"/>
        <v>841</v>
      </c>
      <c r="AK40" s="58">
        <f t="shared" si="28"/>
        <v>901</v>
      </c>
      <c r="AL40" s="58">
        <f t="shared" si="28"/>
        <v>961</v>
      </c>
      <c r="AM40" s="58">
        <f t="shared" si="28"/>
        <v>1021</v>
      </c>
      <c r="AN40" s="58">
        <f t="shared" si="28"/>
        <v>1081</v>
      </c>
      <c r="AO40" s="58">
        <f t="shared" si="28"/>
        <v>1141</v>
      </c>
      <c r="AP40" s="58">
        <f t="shared" si="28"/>
        <v>1201</v>
      </c>
      <c r="AQ40" s="58">
        <f t="shared" si="28"/>
        <v>1261</v>
      </c>
      <c r="AR40" s="58">
        <f t="shared" si="28"/>
        <v>1321</v>
      </c>
      <c r="AS40" s="148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147"/>
      <c r="BG40" s="60"/>
    </row>
    <row r="41" spans="1:59" x14ac:dyDescent="0.3">
      <c r="A41" s="147" t="s">
        <v>51</v>
      </c>
      <c r="B41" s="60">
        <f>B40+30</f>
        <v>811</v>
      </c>
      <c r="C41" s="149"/>
      <c r="D41" s="147"/>
      <c r="E41" s="52">
        <f>E14</f>
        <v>-1.4165399999999999</v>
      </c>
      <c r="F41" s="52">
        <f t="shared" ref="F41:N41" si="29">F14</f>
        <v>-1.053161</v>
      </c>
      <c r="G41" s="52">
        <f t="shared" si="29"/>
        <v>-0.75975099999999995</v>
      </c>
      <c r="H41" s="52">
        <f t="shared" si="29"/>
        <v>-0.47238799999999997</v>
      </c>
      <c r="I41" s="52">
        <f t="shared" si="29"/>
        <v>-0.24160780000000001</v>
      </c>
      <c r="J41" s="52">
        <f t="shared" si="29"/>
        <v>0</v>
      </c>
      <c r="K41" s="52">
        <f t="shared" si="29"/>
        <v>0.2817133</v>
      </c>
      <c r="L41" s="52">
        <f t="shared" si="29"/>
        <v>0.53277759999999996</v>
      </c>
      <c r="M41" s="52">
        <f t="shared" si="29"/>
        <v>0.82499869999999997</v>
      </c>
      <c r="N41" s="52">
        <f t="shared" si="29"/>
        <v>1.133867</v>
      </c>
      <c r="O41" s="52">
        <f>O14</f>
        <v>1.4067400000000001</v>
      </c>
      <c r="P41" s="148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E41" s="130">
        <f>B41</f>
        <v>811</v>
      </c>
      <c r="AF41" s="89"/>
      <c r="AH41" s="123">
        <f>E41</f>
        <v>-1.4165399999999999</v>
      </c>
      <c r="AI41" s="123">
        <f t="shared" ref="AI41:AR41" si="30">F41</f>
        <v>-1.053161</v>
      </c>
      <c r="AJ41" s="123">
        <f t="shared" si="30"/>
        <v>-0.75975099999999995</v>
      </c>
      <c r="AK41" s="123">
        <f t="shared" si="30"/>
        <v>-0.47238799999999997</v>
      </c>
      <c r="AL41" s="123">
        <f t="shared" si="30"/>
        <v>-0.24160780000000001</v>
      </c>
      <c r="AM41" s="126">
        <f t="shared" si="30"/>
        <v>0</v>
      </c>
      <c r="AN41" s="123">
        <f t="shared" si="30"/>
        <v>0.2817133</v>
      </c>
      <c r="AO41" s="123">
        <f t="shared" si="30"/>
        <v>0.53277759999999996</v>
      </c>
      <c r="AP41" s="123">
        <f t="shared" si="30"/>
        <v>0.82499869999999997</v>
      </c>
      <c r="AQ41" s="123">
        <f t="shared" si="30"/>
        <v>1.133867</v>
      </c>
      <c r="AR41" s="123">
        <f t="shared" si="30"/>
        <v>1.4067400000000001</v>
      </c>
      <c r="AS41" s="148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147"/>
      <c r="BG41" s="60"/>
    </row>
    <row r="42" spans="1:59" x14ac:dyDescent="0.3">
      <c r="A42" s="101" t="s">
        <v>34</v>
      </c>
      <c r="B42" s="60"/>
      <c r="C42" s="149">
        <f>D42*B41</f>
        <v>-9.8517847000000014</v>
      </c>
      <c r="D42" s="147">
        <f>D15</f>
        <v>-1.2147700000000001E-2</v>
      </c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148"/>
      <c r="U42" s="60"/>
      <c r="V42" s="60"/>
      <c r="W42" s="60"/>
      <c r="X42" s="60"/>
      <c r="Y42" s="60"/>
      <c r="Z42" s="60"/>
      <c r="AA42" s="60"/>
      <c r="AB42" s="60"/>
      <c r="AC42" s="60"/>
      <c r="AE42" s="60"/>
      <c r="AF42" s="149">
        <f>AG42*AE41</f>
        <v>-9.8517847000000014</v>
      </c>
      <c r="AG42" s="131">
        <f>D42</f>
        <v>-1.2147700000000001E-2</v>
      </c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148"/>
      <c r="AX42" s="60"/>
      <c r="AY42" s="60"/>
      <c r="AZ42" s="60"/>
      <c r="BA42" s="60"/>
      <c r="BB42" s="60"/>
      <c r="BC42" s="60"/>
      <c r="BD42" s="60"/>
      <c r="BE42" s="60"/>
      <c r="BF42" s="147"/>
      <c r="BG42" s="60"/>
    </row>
    <row r="43" spans="1:59" x14ac:dyDescent="0.3">
      <c r="A43" s="147" t="s">
        <v>52</v>
      </c>
      <c r="B43" s="60"/>
      <c r="C43" s="149">
        <f>(1-B$8)*D43*B41</f>
        <v>0</v>
      </c>
      <c r="D43" s="147">
        <f>D16</f>
        <v>-2.0909999999999999E-4</v>
      </c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148"/>
      <c r="U43" s="60"/>
      <c r="V43" s="60"/>
      <c r="W43" s="60"/>
      <c r="X43" s="60"/>
      <c r="Y43" s="60"/>
      <c r="Z43" s="60"/>
      <c r="AA43" s="60"/>
      <c r="AB43" s="60"/>
      <c r="AC43" s="60"/>
      <c r="AE43" s="60"/>
      <c r="AF43" s="149">
        <f>(1-AE$8)*AG43*AE41</f>
        <v>0</v>
      </c>
      <c r="AG43" s="131">
        <f>D43</f>
        <v>-2.0909999999999999E-4</v>
      </c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148"/>
      <c r="AX43" s="60"/>
      <c r="AY43" s="60"/>
      <c r="AZ43" s="60"/>
      <c r="BA43" s="60"/>
      <c r="BB43" s="60"/>
      <c r="BC43" s="60"/>
      <c r="BD43" s="60"/>
      <c r="BE43" s="60"/>
      <c r="BF43" s="147"/>
      <c r="BG43" s="60"/>
    </row>
    <row r="44" spans="1:59" x14ac:dyDescent="0.3">
      <c r="A44" s="147" t="s">
        <v>57</v>
      </c>
      <c r="B44" s="60"/>
      <c r="C44" s="149">
        <f>B$9*(D44+E44)*B41</f>
        <v>5.1901567000000002</v>
      </c>
      <c r="D44" s="147">
        <f>D17</f>
        <v>6.8659000000000003E-3</v>
      </c>
      <c r="E44" s="60">
        <f>E17</f>
        <v>-4.662E-4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148"/>
      <c r="U44" s="60"/>
      <c r="V44" s="60"/>
      <c r="W44" s="60"/>
      <c r="X44" s="60"/>
      <c r="Y44" s="60"/>
      <c r="Z44" s="60"/>
      <c r="AA44" s="60"/>
      <c r="AB44" s="60"/>
      <c r="AC44" s="60"/>
      <c r="AE44" s="60"/>
      <c r="AF44" s="89">
        <f>AE$9*(AG44+AH44)*AE41</f>
        <v>5.1901567000000002</v>
      </c>
      <c r="AG44" s="131">
        <f>D44</f>
        <v>6.8659000000000003E-3</v>
      </c>
      <c r="AH44" s="150">
        <f>E44</f>
        <v>-4.662E-4</v>
      </c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148"/>
      <c r="AX44" s="60"/>
      <c r="AY44" s="60"/>
      <c r="AZ44" s="60"/>
      <c r="BA44" s="60"/>
      <c r="BB44" s="60"/>
      <c r="BC44" s="60"/>
      <c r="BD44" s="60"/>
      <c r="BE44" s="60"/>
      <c r="BF44" s="147"/>
      <c r="BG44" s="60"/>
    </row>
    <row r="45" spans="1:59" x14ac:dyDescent="0.3">
      <c r="A45" s="147" t="s">
        <v>58</v>
      </c>
      <c r="B45" s="60"/>
      <c r="C45" s="149">
        <f>((1-B$10)*D45+B$10*E45)*B41</f>
        <v>3.9490023000000001</v>
      </c>
      <c r="D45" s="147">
        <f>D18</f>
        <v>4.8693E-3</v>
      </c>
      <c r="E45" s="60">
        <f>E18</f>
        <v>5.6910000000000001E-4</v>
      </c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148"/>
      <c r="U45" s="60"/>
      <c r="V45" s="60"/>
      <c r="W45" s="60"/>
      <c r="X45" s="60" t="s">
        <v>47</v>
      </c>
      <c r="Y45" s="60" t="s">
        <v>47</v>
      </c>
      <c r="Z45" s="60" t="s">
        <v>47</v>
      </c>
      <c r="AA45" s="60"/>
      <c r="AB45" s="60"/>
      <c r="AC45" s="60"/>
      <c r="AE45" s="43"/>
      <c r="AF45" s="149">
        <f>((1-AE$10)*AG45+AE$10*AH45)*AE41</f>
        <v>0.46154010000000001</v>
      </c>
      <c r="AG45" s="151">
        <f>D45</f>
        <v>4.8693E-3</v>
      </c>
      <c r="AH45" s="150">
        <f>E45</f>
        <v>5.6910000000000001E-4</v>
      </c>
      <c r="AW45" s="103"/>
      <c r="BA45" s="58" t="s">
        <v>47</v>
      </c>
      <c r="BB45" s="58" t="s">
        <v>47</v>
      </c>
      <c r="BC45" s="58" t="s">
        <v>47</v>
      </c>
      <c r="BD45" s="60"/>
      <c r="BE45" s="60"/>
      <c r="BF45" s="147"/>
      <c r="BG45" s="60"/>
    </row>
    <row r="46" spans="1:59" x14ac:dyDescent="0.3">
      <c r="A46" s="147" t="s">
        <v>59</v>
      </c>
      <c r="B46" s="60"/>
      <c r="C46" s="149">
        <f>B$10*B36*(D46+E46)*B41</f>
        <v>0</v>
      </c>
      <c r="D46" s="147">
        <f>D19</f>
        <v>1.031E-3</v>
      </c>
      <c r="E46" s="60">
        <f>E19</f>
        <v>-8.2540000000000001E-4</v>
      </c>
      <c r="F46" s="60"/>
      <c r="G46" s="60"/>
      <c r="H46" s="60"/>
      <c r="I46" s="60"/>
      <c r="J46" s="60"/>
      <c r="K46" s="60"/>
      <c r="L46" s="60" t="s">
        <v>47</v>
      </c>
      <c r="M46" s="60" t="s">
        <v>47</v>
      </c>
      <c r="N46" s="60" t="s">
        <v>47</v>
      </c>
      <c r="O46" s="60"/>
      <c r="P46" s="60"/>
      <c r="Q46" s="60"/>
      <c r="R46" s="60" t="s">
        <v>48</v>
      </c>
      <c r="S46" s="60" t="s">
        <v>48</v>
      </c>
      <c r="T46" s="60" t="s">
        <v>48</v>
      </c>
      <c r="U46" s="60" t="s">
        <v>47</v>
      </c>
      <c r="V46" s="60" t="s">
        <v>47</v>
      </c>
      <c r="W46" s="60" t="s">
        <v>47</v>
      </c>
      <c r="X46" s="60" t="s">
        <v>48</v>
      </c>
      <c r="Y46" s="60" t="s">
        <v>48</v>
      </c>
      <c r="Z46" s="60" t="s">
        <v>48</v>
      </c>
      <c r="AA46" s="60"/>
      <c r="AB46" s="60"/>
      <c r="AC46" s="60"/>
      <c r="AE46" s="43"/>
      <c r="AF46" s="149">
        <f>AE$10*AE$9*(AG46+AH46)*AE41</f>
        <v>0.16674160000000002</v>
      </c>
      <c r="AG46" s="151">
        <f>D46</f>
        <v>1.031E-3</v>
      </c>
      <c r="AH46" s="150">
        <f>E46</f>
        <v>-8.2540000000000001E-4</v>
      </c>
      <c r="AO46" s="58" t="s">
        <v>47</v>
      </c>
      <c r="AP46" s="58" t="s">
        <v>47</v>
      </c>
      <c r="AQ46" s="58" t="s">
        <v>47</v>
      </c>
      <c r="AU46" s="58" t="s">
        <v>48</v>
      </c>
      <c r="AV46" s="58" t="s">
        <v>48</v>
      </c>
      <c r="AW46" s="58" t="s">
        <v>48</v>
      </c>
      <c r="AX46" s="58" t="s">
        <v>47</v>
      </c>
      <c r="AY46" s="58" t="s">
        <v>47</v>
      </c>
      <c r="AZ46" s="58" t="s">
        <v>47</v>
      </c>
      <c r="BA46" s="58" t="s">
        <v>48</v>
      </c>
      <c r="BB46" s="58" t="s">
        <v>48</v>
      </c>
      <c r="BC46" s="58" t="s">
        <v>48</v>
      </c>
      <c r="BD46" s="60"/>
      <c r="BE46" s="60"/>
      <c r="BF46" s="147"/>
      <c r="BG46" s="60"/>
    </row>
    <row r="47" spans="1:59" x14ac:dyDescent="0.3">
      <c r="A47" s="69" t="s">
        <v>14</v>
      </c>
      <c r="B47" s="148"/>
      <c r="C47" s="149">
        <f>C$11+C40+SUM(C42:C46)</f>
        <v>-11.9008352</v>
      </c>
      <c r="D47" s="147"/>
      <c r="E47" s="60"/>
      <c r="F47" s="148" t="s">
        <v>15</v>
      </c>
      <c r="G47" s="148" t="s">
        <v>16</v>
      </c>
      <c r="H47" s="148" t="s">
        <v>17</v>
      </c>
      <c r="I47" s="60" t="s">
        <v>47</v>
      </c>
      <c r="J47" s="60" t="s">
        <v>47</v>
      </c>
      <c r="K47" s="60" t="s">
        <v>47</v>
      </c>
      <c r="L47" s="148" t="s">
        <v>15</v>
      </c>
      <c r="M47" s="148" t="s">
        <v>16</v>
      </c>
      <c r="N47" s="148" t="s">
        <v>17</v>
      </c>
      <c r="O47" s="60" t="s">
        <v>48</v>
      </c>
      <c r="P47" s="60" t="s">
        <v>48</v>
      </c>
      <c r="Q47" s="60" t="s">
        <v>48</v>
      </c>
      <c r="R47" s="148" t="s">
        <v>36</v>
      </c>
      <c r="S47" s="148" t="s">
        <v>16</v>
      </c>
      <c r="T47" s="148" t="s">
        <v>17</v>
      </c>
      <c r="U47" s="60" t="s">
        <v>48</v>
      </c>
      <c r="V47" s="60" t="s">
        <v>48</v>
      </c>
      <c r="W47" s="60" t="s">
        <v>48</v>
      </c>
      <c r="X47" s="148" t="s">
        <v>36</v>
      </c>
      <c r="Y47" s="148" t="s">
        <v>16</v>
      </c>
      <c r="Z47" s="148" t="s">
        <v>17</v>
      </c>
      <c r="AA47" s="60"/>
      <c r="AB47" s="60"/>
      <c r="AC47" s="60"/>
      <c r="AE47" s="148"/>
      <c r="AF47" s="149">
        <f>AF$11+AF40+SUM(AF42:AF46)</f>
        <v>-10.951091800000004</v>
      </c>
      <c r="AG47" s="147"/>
      <c r="AH47" s="60"/>
      <c r="AI47" s="103" t="s">
        <v>15</v>
      </c>
      <c r="AJ47" s="103" t="s">
        <v>16</v>
      </c>
      <c r="AK47" s="103" t="s">
        <v>17</v>
      </c>
      <c r="AL47" s="58" t="s">
        <v>47</v>
      </c>
      <c r="AM47" s="58" t="s">
        <v>47</v>
      </c>
      <c r="AN47" s="58" t="s">
        <v>47</v>
      </c>
      <c r="AO47" s="103" t="s">
        <v>15</v>
      </c>
      <c r="AP47" s="103" t="s">
        <v>16</v>
      </c>
      <c r="AQ47" s="103" t="s">
        <v>17</v>
      </c>
      <c r="AR47" s="58" t="s">
        <v>48</v>
      </c>
      <c r="AS47" s="58" t="s">
        <v>48</v>
      </c>
      <c r="AT47" s="58" t="s">
        <v>48</v>
      </c>
      <c r="AU47" s="103" t="s">
        <v>36</v>
      </c>
      <c r="AV47" s="103" t="s">
        <v>16</v>
      </c>
      <c r="AW47" s="103" t="s">
        <v>17</v>
      </c>
      <c r="AX47" s="58" t="s">
        <v>48</v>
      </c>
      <c r="AY47" s="58" t="s">
        <v>48</v>
      </c>
      <c r="AZ47" s="58" t="s">
        <v>48</v>
      </c>
      <c r="BA47" s="103" t="s">
        <v>36</v>
      </c>
      <c r="BB47" s="103" t="s">
        <v>16</v>
      </c>
      <c r="BC47" s="103" t="s">
        <v>17</v>
      </c>
      <c r="BD47" s="60"/>
      <c r="BE47" s="60"/>
      <c r="BF47" s="147"/>
      <c r="BG47" s="60"/>
    </row>
    <row r="48" spans="1:59" x14ac:dyDescent="0.3">
      <c r="A48" s="71" t="s">
        <v>18</v>
      </c>
      <c r="B48" s="60" t="s">
        <v>19</v>
      </c>
      <c r="C48" s="60" t="s">
        <v>20</v>
      </c>
      <c r="D48" s="147" t="s">
        <v>21</v>
      </c>
      <c r="E48" s="60" t="s">
        <v>22</v>
      </c>
      <c r="F48" s="148" t="s">
        <v>56</v>
      </c>
      <c r="G48" s="148" t="s">
        <v>56</v>
      </c>
      <c r="H48" s="148" t="s">
        <v>56</v>
      </c>
      <c r="I48" s="148" t="s">
        <v>36</v>
      </c>
      <c r="J48" s="148" t="s">
        <v>37</v>
      </c>
      <c r="K48" s="148" t="s">
        <v>38</v>
      </c>
      <c r="L48" s="148" t="s">
        <v>56</v>
      </c>
      <c r="M48" s="148" t="s">
        <v>56</v>
      </c>
      <c r="N48" s="148" t="s">
        <v>56</v>
      </c>
      <c r="O48" s="148" t="s">
        <v>36</v>
      </c>
      <c r="P48" s="148" t="s">
        <v>16</v>
      </c>
      <c r="Q48" s="148" t="s">
        <v>17</v>
      </c>
      <c r="R48" s="148" t="s">
        <v>56</v>
      </c>
      <c r="S48" s="148" t="s">
        <v>56</v>
      </c>
      <c r="T48" s="148" t="s">
        <v>56</v>
      </c>
      <c r="U48" s="148" t="s">
        <v>36</v>
      </c>
      <c r="V48" s="148" t="s">
        <v>37</v>
      </c>
      <c r="W48" s="148" t="s">
        <v>38</v>
      </c>
      <c r="X48" s="148" t="s">
        <v>56</v>
      </c>
      <c r="Y48" s="148" t="s">
        <v>56</v>
      </c>
      <c r="Z48" s="148"/>
      <c r="AA48" s="60" t="s">
        <v>24</v>
      </c>
      <c r="AB48" s="152" t="s">
        <v>25</v>
      </c>
      <c r="AC48" s="152" t="s">
        <v>26</v>
      </c>
      <c r="AE48" s="60" t="s">
        <v>19</v>
      </c>
      <c r="AF48" s="60" t="s">
        <v>20</v>
      </c>
      <c r="AG48" s="147" t="s">
        <v>21</v>
      </c>
      <c r="AH48" s="60" t="s">
        <v>22</v>
      </c>
      <c r="AI48" s="103" t="s">
        <v>56</v>
      </c>
      <c r="AJ48" s="103" t="s">
        <v>56</v>
      </c>
      <c r="AK48" s="103" t="s">
        <v>56</v>
      </c>
      <c r="AL48" s="103" t="s">
        <v>36</v>
      </c>
      <c r="AM48" s="103" t="s">
        <v>37</v>
      </c>
      <c r="AN48" s="103" t="s">
        <v>38</v>
      </c>
      <c r="AO48" s="103" t="s">
        <v>56</v>
      </c>
      <c r="AP48" s="103" t="s">
        <v>56</v>
      </c>
      <c r="AQ48" s="103" t="s">
        <v>56</v>
      </c>
      <c r="AR48" s="103" t="s">
        <v>36</v>
      </c>
      <c r="AS48" s="103" t="s">
        <v>16</v>
      </c>
      <c r="AT48" s="103" t="s">
        <v>17</v>
      </c>
      <c r="AU48" s="103" t="s">
        <v>56</v>
      </c>
      <c r="AV48" s="103" t="s">
        <v>56</v>
      </c>
      <c r="AW48" s="103" t="s">
        <v>56</v>
      </c>
      <c r="AX48" s="103" t="s">
        <v>36</v>
      </c>
      <c r="AY48" s="103" t="s">
        <v>37</v>
      </c>
      <c r="AZ48" s="103" t="s">
        <v>38</v>
      </c>
      <c r="BA48" s="103" t="s">
        <v>56</v>
      </c>
      <c r="BB48" s="103" t="s">
        <v>56</v>
      </c>
      <c r="BC48" s="103"/>
      <c r="BD48" s="60" t="s">
        <v>24</v>
      </c>
      <c r="BE48" s="152" t="s">
        <v>25</v>
      </c>
      <c r="BF48" s="153" t="s">
        <v>26</v>
      </c>
      <c r="BG48" s="60"/>
    </row>
    <row r="49" spans="1:59" x14ac:dyDescent="0.3">
      <c r="A49" s="147"/>
      <c r="B49" s="60"/>
      <c r="C49" s="60"/>
      <c r="D49" s="147"/>
      <c r="E49" s="60"/>
      <c r="F49" s="60">
        <f>F22</f>
        <v>3.4999999999999997E-5</v>
      </c>
      <c r="G49" s="60">
        <f t="shared" ref="G49:Z49" si="31">G22</f>
        <v>-1.6000000000000001E-8</v>
      </c>
      <c r="H49" s="60">
        <f t="shared" si="31"/>
        <v>-4.5399999999999999E-5</v>
      </c>
      <c r="I49" s="60">
        <f t="shared" si="31"/>
        <v>-8.0922999999999995E-2</v>
      </c>
      <c r="J49" s="60">
        <f t="shared" si="31"/>
        <v>6.69E-5</v>
      </c>
      <c r="K49" s="60">
        <f t="shared" si="31"/>
        <v>2.3956189999999999</v>
      </c>
      <c r="L49" s="60">
        <f t="shared" si="31"/>
        <v>-8.53E-5</v>
      </c>
      <c r="M49" s="60">
        <f t="shared" si="31"/>
        <v>9.2500000000000001E-8</v>
      </c>
      <c r="N49" s="60">
        <f t="shared" si="31"/>
        <v>2.5254000000000001E-3</v>
      </c>
      <c r="O49" s="60">
        <f t="shared" si="31"/>
        <v>-5.8911100000000001E-2</v>
      </c>
      <c r="P49" s="60">
        <f t="shared" si="31"/>
        <v>1.8300000000000001E-5</v>
      </c>
      <c r="Q49" s="60">
        <f t="shared" si="31"/>
        <v>2.5303059999999999</v>
      </c>
      <c r="R49" s="60">
        <f t="shared" si="31"/>
        <v>8.0400000000000003E-5</v>
      </c>
      <c r="S49" s="60">
        <f t="shared" si="31"/>
        <v>-1.3300000000000001E-7</v>
      </c>
      <c r="T49" s="60">
        <f t="shared" si="31"/>
        <v>-2.4455000000000002E-3</v>
      </c>
      <c r="U49" s="60">
        <f t="shared" si="31"/>
        <v>-3.7718399999999999E-2</v>
      </c>
      <c r="V49" s="60">
        <f t="shared" si="31"/>
        <v>-6.2899999999999997E-5</v>
      </c>
      <c r="W49" s="60">
        <f t="shared" si="31"/>
        <v>0.81032749999999998</v>
      </c>
      <c r="X49" s="60">
        <f t="shared" si="31"/>
        <v>3.0599999999999998E-5</v>
      </c>
      <c r="Y49" s="60">
        <f t="shared" si="31"/>
        <v>7.5800000000000004E-8</v>
      </c>
      <c r="Z49" s="60">
        <f t="shared" si="31"/>
        <v>-7.6800000000000002E-4</v>
      </c>
      <c r="AA49" s="60"/>
      <c r="AB49" s="60"/>
      <c r="AC49" s="60"/>
      <c r="AE49" s="60"/>
      <c r="AF49" s="60"/>
      <c r="AG49" s="147"/>
      <c r="AH49" s="60"/>
      <c r="AI49" s="132">
        <f t="shared" ref="AI49:BC49" si="32">F49</f>
        <v>3.4999999999999997E-5</v>
      </c>
      <c r="AJ49" s="132">
        <f t="shared" si="32"/>
        <v>-1.6000000000000001E-8</v>
      </c>
      <c r="AK49" s="132">
        <f t="shared" si="32"/>
        <v>-4.5399999999999999E-5</v>
      </c>
      <c r="AL49" s="132">
        <f t="shared" si="32"/>
        <v>-8.0922999999999995E-2</v>
      </c>
      <c r="AM49" s="132">
        <f t="shared" si="32"/>
        <v>6.69E-5</v>
      </c>
      <c r="AN49" s="132">
        <f t="shared" si="32"/>
        <v>2.3956189999999999</v>
      </c>
      <c r="AO49" s="132">
        <f t="shared" si="32"/>
        <v>-8.53E-5</v>
      </c>
      <c r="AP49" s="132">
        <f t="shared" si="32"/>
        <v>9.2500000000000001E-8</v>
      </c>
      <c r="AQ49" s="132">
        <f t="shared" si="32"/>
        <v>2.5254000000000001E-3</v>
      </c>
      <c r="AR49" s="132">
        <f t="shared" si="32"/>
        <v>-5.8911100000000001E-2</v>
      </c>
      <c r="AS49" s="132">
        <f t="shared" si="32"/>
        <v>1.8300000000000001E-5</v>
      </c>
      <c r="AT49" s="132">
        <f t="shared" si="32"/>
        <v>2.5303059999999999</v>
      </c>
      <c r="AU49" s="132">
        <f t="shared" si="32"/>
        <v>8.0400000000000003E-5</v>
      </c>
      <c r="AV49" s="132">
        <f t="shared" si="32"/>
        <v>-1.3300000000000001E-7</v>
      </c>
      <c r="AW49" s="132">
        <f t="shared" si="32"/>
        <v>-2.4455000000000002E-3</v>
      </c>
      <c r="AX49" s="132">
        <f t="shared" si="32"/>
        <v>-3.7718399999999999E-2</v>
      </c>
      <c r="AY49" s="132">
        <f t="shared" si="32"/>
        <v>-6.2899999999999997E-5</v>
      </c>
      <c r="AZ49" s="132">
        <f t="shared" si="32"/>
        <v>0.81032749999999998</v>
      </c>
      <c r="BA49" s="132">
        <f t="shared" si="32"/>
        <v>3.0599999999999998E-5</v>
      </c>
      <c r="BB49" s="132">
        <f t="shared" si="32"/>
        <v>7.5800000000000004E-8</v>
      </c>
      <c r="BC49" s="132">
        <f t="shared" si="32"/>
        <v>-7.6800000000000002E-4</v>
      </c>
      <c r="BD49" s="60"/>
      <c r="BE49" s="60"/>
      <c r="BF49" s="147"/>
      <c r="BG49" s="60"/>
    </row>
    <row r="50" spans="1:59" x14ac:dyDescent="0.3">
      <c r="A50" s="147">
        <v>0</v>
      </c>
      <c r="B50" s="60">
        <v>4.5</v>
      </c>
      <c r="C50" s="60">
        <f>B50*B50</f>
        <v>20.25</v>
      </c>
      <c r="D50" s="154">
        <f>LN(B50)</f>
        <v>1.5040773967762742</v>
      </c>
      <c r="E50" s="117">
        <f>E23</f>
        <v>-1.0080089999999999</v>
      </c>
      <c r="F50" s="118">
        <f>F$22*B50*$B41</f>
        <v>0.12773249999999997</v>
      </c>
      <c r="G50" s="118">
        <f>G$22*C50*$B41</f>
        <v>-2.6276400000000002E-4</v>
      </c>
      <c r="H50" s="118">
        <f>H$22*D50*$B41</f>
        <v>-5.5379227302864355E-2</v>
      </c>
      <c r="I50" s="118">
        <f t="shared" ref="I50:K65" si="33">I$22*B50*(1-$B$10)</f>
        <v>-0.36415349999999996</v>
      </c>
      <c r="J50" s="118">
        <f t="shared" si="33"/>
        <v>1.354725E-3</v>
      </c>
      <c r="K50" s="118">
        <f t="shared" si="33"/>
        <v>3.6031963891877812</v>
      </c>
      <c r="L50" s="118">
        <f>L$22*B50*$B41*B$10</f>
        <v>0</v>
      </c>
      <c r="M50" s="118">
        <f>M$22*C50*$B41*B$10</f>
        <v>0</v>
      </c>
      <c r="N50" s="118">
        <f>N$22*D50*$B41*B$10</f>
        <v>0</v>
      </c>
      <c r="O50" s="119">
        <f>O$22*B50*$B$9</f>
        <v>-0.26509995000000003</v>
      </c>
      <c r="P50" s="119">
        <f t="shared" ref="P50:Q65" si="34">P$22*C50*$B$9</f>
        <v>3.70575E-4</v>
      </c>
      <c r="Q50" s="119">
        <f t="shared" si="34"/>
        <v>3.805776061527387</v>
      </c>
      <c r="R50" s="118">
        <f>$B$9*R$22*B50*$B41</f>
        <v>0.29341980000000001</v>
      </c>
      <c r="S50" s="118">
        <f>$B$9*S$22*C50*$B41</f>
        <v>-2.1842257500000002E-3</v>
      </c>
      <c r="T50" s="118">
        <f>$B$9*T$22*D50*$B41</f>
        <v>-2.9830374530650832</v>
      </c>
      <c r="U50" s="118">
        <f>B$10*$B$9*U$22*B50</f>
        <v>0</v>
      </c>
      <c r="V50" s="118">
        <f>B$10*$B$9*V$22*C50</f>
        <v>0</v>
      </c>
      <c r="W50" s="118">
        <f>B$10*$B$9*W$22*D50</f>
        <v>0</v>
      </c>
      <c r="X50" s="118">
        <f>B$10*$B$9*X$22*B50*B41</f>
        <v>0</v>
      </c>
      <c r="Y50" s="118">
        <f>B$10*$B$9*Y$22*C50*B41</f>
        <v>0</v>
      </c>
      <c r="Z50" s="118">
        <f>B$10*$B$9*Z$22*D50*B41</f>
        <v>0</v>
      </c>
      <c r="AA50" s="155">
        <f>C47+SUM(E50:Z50)</f>
        <v>-8.7471112694027795</v>
      </c>
      <c r="AB50" s="149">
        <f>EXP(AA50)</f>
        <v>1.5891973899240545E-4</v>
      </c>
      <c r="AC50" s="60">
        <v>1</v>
      </c>
      <c r="AE50" s="60">
        <v>4.5</v>
      </c>
      <c r="AF50" s="60">
        <f>AE50*AE50</f>
        <v>20.25</v>
      </c>
      <c r="AG50" s="154">
        <f>LN(AE50)</f>
        <v>1.5040773967762742</v>
      </c>
      <c r="AH50" s="133">
        <f>E50</f>
        <v>-1.0080089999999999</v>
      </c>
      <c r="AI50" s="118">
        <f>AI$22*AE50*$B41</f>
        <v>0.12773249999999997</v>
      </c>
      <c r="AJ50" s="118">
        <f>AJ$22*AF50*$B41</f>
        <v>-2.6276400000000002E-4</v>
      </c>
      <c r="AK50" s="118">
        <f>AK$22*AG50*$B41</f>
        <v>-5.5379227302864355E-2</v>
      </c>
      <c r="AL50" s="118">
        <f t="shared" ref="AL50:AN65" si="35">AL$22*AE50*(1-$AE$10)</f>
        <v>0</v>
      </c>
      <c r="AM50" s="118">
        <f t="shared" si="35"/>
        <v>0</v>
      </c>
      <c r="AN50" s="118">
        <f t="shared" si="35"/>
        <v>0</v>
      </c>
      <c r="AO50" s="118">
        <f>AO$22*AE50*$B41*AE$10</f>
        <v>-0.31130235000000001</v>
      </c>
      <c r="AP50" s="118">
        <f>AP$22*AF50*$B41*AE$10</f>
        <v>1.5191043749999999E-3</v>
      </c>
      <c r="AQ50" s="118">
        <f>AQ$22*AG50*$B41*AE$10</f>
        <v>3.080500013891049</v>
      </c>
      <c r="AR50" s="108">
        <f>AR$22*AE50*$AE$9</f>
        <v>-0.26509995000000003</v>
      </c>
      <c r="AS50" s="108">
        <f t="shared" ref="AS50:AT65" si="36">AS$22*AF50*$AE$9</f>
        <v>3.70575E-4</v>
      </c>
      <c r="AT50" s="108">
        <f t="shared" si="36"/>
        <v>3.805776061527387</v>
      </c>
      <c r="AU50" s="118">
        <f>$AE$9*AU$22*AE50*$B41</f>
        <v>0.29341980000000001</v>
      </c>
      <c r="AV50" s="118">
        <f>$AE$9*AV$22*AF50*$B41</f>
        <v>-2.1842257500000002E-3</v>
      </c>
      <c r="AW50" s="118">
        <f>$AE$9*AW$22*AG50*$B41</f>
        <v>-2.9830374530650832</v>
      </c>
      <c r="AX50" s="118">
        <f>AE$10*$AE$9*AX$22*AE50</f>
        <v>-0.16973279999999999</v>
      </c>
      <c r="AY50" s="118">
        <f>AE$10*$AE$9*AY$22*AF50</f>
        <v>-1.2737249999999999E-3</v>
      </c>
      <c r="AZ50" s="118">
        <f>AE$10*$AE$9*AZ$22*AG50</f>
        <v>1.2187952767362262</v>
      </c>
      <c r="BA50" s="118">
        <f>AE$10*$AE$9*BA$22*AE50*$B41</f>
        <v>0.11167469999999999</v>
      </c>
      <c r="BB50" s="118">
        <f>AE$10*$AE$9*BB$22*AF50*$B41</f>
        <v>1.2448444500000001E-3</v>
      </c>
      <c r="BC50" s="118">
        <f>AE$10*$AE$9*BC$22*AG50*$B41</f>
        <v>-0.93681159842730877</v>
      </c>
      <c r="BD50" s="155">
        <f>AF47+SUM(AH50:BC50)</f>
        <v>-8.0431520175655979</v>
      </c>
      <c r="BE50" s="149">
        <f>EXP(BD50)</f>
        <v>3.2129462607009775E-4</v>
      </c>
      <c r="BF50" s="147">
        <v>1</v>
      </c>
      <c r="BG50" s="60"/>
    </row>
    <row r="51" spans="1:59" x14ac:dyDescent="0.3">
      <c r="A51" s="147">
        <v>9</v>
      </c>
      <c r="B51" s="60">
        <v>13.5</v>
      </c>
      <c r="C51" s="60">
        <f t="shared" ref="C51:C65" si="37">B51*B51</f>
        <v>182.25</v>
      </c>
      <c r="D51" s="154">
        <f t="shared" ref="D51:D65" si="38">LN(B51)</f>
        <v>2.6026896854443837</v>
      </c>
      <c r="E51" s="117">
        <f t="shared" ref="E51:E65" si="39">E24</f>
        <v>-7.4230199999999996E-2</v>
      </c>
      <c r="F51" s="118">
        <f>F$22*B51*$B41</f>
        <v>0.38319749999999997</v>
      </c>
      <c r="G51" s="118">
        <f>G$22*C51*$B41</f>
        <v>-2.3648760000000001E-3</v>
      </c>
      <c r="H51" s="118">
        <f>H$22*D51*$B41</f>
        <v>-9.582947260425094E-2</v>
      </c>
      <c r="I51" s="118">
        <f t="shared" si="33"/>
        <v>-1.0924604999999998</v>
      </c>
      <c r="J51" s="118">
        <f t="shared" si="33"/>
        <v>1.2192524999999999E-2</v>
      </c>
      <c r="K51" s="118">
        <f t="shared" si="33"/>
        <v>6.235052861554589</v>
      </c>
      <c r="L51" s="118">
        <f>L$22*B51*$B41*B$10</f>
        <v>0</v>
      </c>
      <c r="M51" s="118">
        <f>M$22*C51*$B41*B$10</f>
        <v>0</v>
      </c>
      <c r="N51" s="118">
        <f>N$22*D51*$B41*B$10</f>
        <v>0</v>
      </c>
      <c r="O51" s="119">
        <f t="shared" ref="O51:O64" si="40">O$22*B51*$B$9</f>
        <v>-0.79529985000000003</v>
      </c>
      <c r="P51" s="119">
        <f t="shared" si="34"/>
        <v>3.3351750000000001E-3</v>
      </c>
      <c r="Q51" s="119">
        <f t="shared" si="34"/>
        <v>6.5856013272180363</v>
      </c>
      <c r="R51" s="118">
        <f>$B$9*R$22*B51*$B41</f>
        <v>0.88025940000000003</v>
      </c>
      <c r="S51" s="118">
        <f>$B$9*S$22*C51*$B41</f>
        <v>-1.9658031750000002E-2</v>
      </c>
      <c r="T51" s="118">
        <f>$B$9*T$22*D51*$B41</f>
        <v>-5.1619157544866896</v>
      </c>
      <c r="U51" s="118">
        <f>B$10*$B$9*U$22*B51</f>
        <v>0</v>
      </c>
      <c r="V51" s="118">
        <f t="shared" ref="V51:V65" si="41">B$10*$B$9*V$22*C51</f>
        <v>0</v>
      </c>
      <c r="W51" s="118">
        <f t="shared" ref="W51:W65" si="42">B$10*$B$9*W$22*D51</f>
        <v>0</v>
      </c>
      <c r="X51" s="118">
        <f>B$10*$B$9*X$22*B51*B41</f>
        <v>0</v>
      </c>
      <c r="Y51" s="118">
        <f>B$10*$B$9*Y$22*C51*B41</f>
        <v>0</v>
      </c>
      <c r="Z51" s="118">
        <f>B$10*$B$9*Z$22*D51*B41</f>
        <v>0</v>
      </c>
      <c r="AA51" s="155">
        <f>C47+SUM(E51:Z51)</f>
        <v>-5.0429550960683143</v>
      </c>
      <c r="AB51" s="149">
        <f t="shared" ref="AB51:AB65" si="43">EXP(AA51)</f>
        <v>6.4546460085680045E-3</v>
      </c>
      <c r="AC51" s="155">
        <f>AC50*(1-(AB50*($A51-$A50)/(1+AB50*($A51-$A50)/2)))</f>
        <v>0.99857074446519278</v>
      </c>
      <c r="AE51" s="60">
        <v>13.5</v>
      </c>
      <c r="AF51" s="60">
        <f t="shared" ref="AF51:AF65" si="44">AE51*AE51</f>
        <v>182.25</v>
      </c>
      <c r="AG51" s="154">
        <f t="shared" ref="AG51:AG65" si="45">LN(AE51)</f>
        <v>2.6026896854443837</v>
      </c>
      <c r="AH51" s="133">
        <f t="shared" ref="AH51:AH65" si="46">E51</f>
        <v>-7.4230199999999996E-2</v>
      </c>
      <c r="AI51" s="118">
        <f>AI$22*AE51*$B41</f>
        <v>0.38319749999999997</v>
      </c>
      <c r="AJ51" s="118">
        <f>AJ$22*AF51*$B41</f>
        <v>-2.3648760000000001E-3</v>
      </c>
      <c r="AK51" s="118">
        <f>AK$22*AG51*$B41</f>
        <v>-9.582947260425094E-2</v>
      </c>
      <c r="AL51" s="118">
        <f t="shared" si="35"/>
        <v>0</v>
      </c>
      <c r="AM51" s="118">
        <f t="shared" si="35"/>
        <v>0</v>
      </c>
      <c r="AN51" s="118">
        <f t="shared" si="35"/>
        <v>0</v>
      </c>
      <c r="AO51" s="118">
        <f>AO$22*AE51*$B41*AE$10</f>
        <v>-0.93390705000000007</v>
      </c>
      <c r="AP51" s="118">
        <f>AP$22*AF51*$B41*AE$10</f>
        <v>1.3671939374999999E-2</v>
      </c>
      <c r="AQ51" s="118">
        <f>AQ$22*AG51*$B41*AE$10</f>
        <v>5.3305671831448311</v>
      </c>
      <c r="AR51" s="108">
        <f t="shared" ref="AR51:AR65" si="47">AR$22*AE51*$AE$9</f>
        <v>-0.79529985000000003</v>
      </c>
      <c r="AS51" s="108">
        <f t="shared" si="36"/>
        <v>3.3351750000000001E-3</v>
      </c>
      <c r="AT51" s="108">
        <f t="shared" si="36"/>
        <v>6.5856013272180363</v>
      </c>
      <c r="AU51" s="118">
        <f>$AE$9*AU$22*AE51*$B41</f>
        <v>0.88025940000000003</v>
      </c>
      <c r="AV51" s="118">
        <f>$AE$9*AV$22*AF51*$B41</f>
        <v>-1.9658031750000002E-2</v>
      </c>
      <c r="AW51" s="118">
        <f>$AE$9*AW$22*AG51*$B41</f>
        <v>-5.1619157544866896</v>
      </c>
      <c r="AX51" s="118">
        <f t="shared" ref="AX51:AX61" si="48">AE$10*$AE$9*AX$22*AE51</f>
        <v>-0.50919839999999994</v>
      </c>
      <c r="AY51" s="118">
        <f t="shared" ref="AY51:AY60" si="49">AE$10*$AE$9*AY$22*AF51</f>
        <v>-1.1463524999999999E-2</v>
      </c>
      <c r="AZ51" s="118">
        <f t="shared" ref="AZ51:AZ65" si="50">AE$10*$AE$9*AZ$22*AG51</f>
        <v>2.1090310260819338</v>
      </c>
      <c r="BA51" s="118">
        <f>AE$10*$AE$9*BA$22*AE51*$B41</f>
        <v>0.33502409999999999</v>
      </c>
      <c r="BB51" s="118">
        <f>AE$10*$AE$9*BB$22*AF51*$B41</f>
        <v>1.1203600050000002E-2</v>
      </c>
      <c r="BC51" s="118">
        <f>AE$10*$AE$9*BC$22*AG51*$B41</f>
        <v>-1.6210800651996637</v>
      </c>
      <c r="BD51" s="155">
        <f>AF47+SUM(AH51:BC51)</f>
        <v>-4.5241477741708067</v>
      </c>
      <c r="BE51" s="149">
        <f t="shared" ref="BE51:BE65" si="51">EXP(BD51)</f>
        <v>1.0843951995614991E-2</v>
      </c>
      <c r="BF51" s="154">
        <f>BF50*(1-(BE50*($A51-$A50)/(1+BE50*($A51-$A50)/2)))</f>
        <v>0.99711252315394006</v>
      </c>
      <c r="BG51" s="60"/>
    </row>
    <row r="52" spans="1:59" x14ac:dyDescent="0.3">
      <c r="A52" s="147">
        <v>18</v>
      </c>
      <c r="B52" s="60">
        <v>21</v>
      </c>
      <c r="C52" s="60">
        <f t="shared" si="37"/>
        <v>441</v>
      </c>
      <c r="D52" s="154">
        <f t="shared" si="38"/>
        <v>3.044522437723423</v>
      </c>
      <c r="E52" s="117">
        <f t="shared" si="39"/>
        <v>0.27121099999999998</v>
      </c>
      <c r="F52" s="118">
        <f>F$22*B52*$B41</f>
        <v>0.59608499999999998</v>
      </c>
      <c r="G52" s="118">
        <f>G$22*C52*$B41</f>
        <v>-5.722416000000001E-3</v>
      </c>
      <c r="H52" s="118">
        <f>H$22*D52*$B41</f>
        <v>-0.11209748944351379</v>
      </c>
      <c r="I52" s="118">
        <f t="shared" si="33"/>
        <v>-1.6993829999999999</v>
      </c>
      <c r="J52" s="118">
        <f t="shared" si="33"/>
        <v>2.9502899999999999E-2</v>
      </c>
      <c r="K52" s="118">
        <f t="shared" si="33"/>
        <v>7.293515797736549</v>
      </c>
      <c r="L52" s="118">
        <f>L$22*B52*$B41*B$10</f>
        <v>0</v>
      </c>
      <c r="M52" s="118">
        <f>M$22*C52*$B41*B$10</f>
        <v>0</v>
      </c>
      <c r="N52" s="118">
        <f>N$22*D52*$B41*B$10</f>
        <v>0</v>
      </c>
      <c r="O52" s="119">
        <f t="shared" si="40"/>
        <v>-1.2371331000000001</v>
      </c>
      <c r="P52" s="119">
        <f t="shared" si="34"/>
        <v>8.0703000000000007E-3</v>
      </c>
      <c r="Q52" s="119">
        <f t="shared" si="34"/>
        <v>7.703573391306203</v>
      </c>
      <c r="R52" s="118">
        <f>$B$9*R$22*B52*$B41</f>
        <v>1.3692924</v>
      </c>
      <c r="S52" s="118">
        <f>$B$9*S$22*C52*$B41</f>
        <v>-4.7567583000000004E-2</v>
      </c>
      <c r="T52" s="118">
        <f>$B$9*T$22*D52*$B41</f>
        <v>-6.0382028729980846</v>
      </c>
      <c r="U52" s="118">
        <f>B$10*$B$9*U$22*B52</f>
        <v>0</v>
      </c>
      <c r="V52" s="118">
        <f t="shared" si="41"/>
        <v>0</v>
      </c>
      <c r="W52" s="118">
        <f t="shared" si="42"/>
        <v>0</v>
      </c>
      <c r="X52" s="118">
        <f>B$10*$B$9*X$22*B52*B41</f>
        <v>0</v>
      </c>
      <c r="Y52" s="118">
        <f>B$10*$B$9*Y$22*C52*B41</f>
        <v>0</v>
      </c>
      <c r="Z52" s="118">
        <f>B$10*$B$9*Z$22*D52*B41</f>
        <v>0</v>
      </c>
      <c r="AA52" s="155">
        <f>C47+SUM(E52:Z52)</f>
        <v>-3.7696908723988471</v>
      </c>
      <c r="AB52" s="149">
        <f t="shared" si="43"/>
        <v>2.3059190417790806E-2</v>
      </c>
      <c r="AC52" s="155">
        <f t="shared" ref="AC52:AC65" si="52">AC51*(1-(AB51*($A52-$A51)/(1+AB51*($A52-$A51)/2)))</f>
        <v>0.9421993176575626</v>
      </c>
      <c r="AE52" s="60">
        <v>21</v>
      </c>
      <c r="AF52" s="60">
        <f t="shared" si="44"/>
        <v>441</v>
      </c>
      <c r="AG52" s="154">
        <f t="shared" si="45"/>
        <v>3.044522437723423</v>
      </c>
      <c r="AH52" s="133">
        <f t="shared" si="46"/>
        <v>0.27121099999999998</v>
      </c>
      <c r="AI52" s="118">
        <f>AI$22*AE52*$B41</f>
        <v>0.59608499999999998</v>
      </c>
      <c r="AJ52" s="118">
        <f>AJ$22*AF52*$B41</f>
        <v>-5.722416000000001E-3</v>
      </c>
      <c r="AK52" s="118">
        <f>AK$22*AG52*$B41</f>
        <v>-0.11209748944351379</v>
      </c>
      <c r="AL52" s="118">
        <f t="shared" si="35"/>
        <v>0</v>
      </c>
      <c r="AM52" s="118">
        <f t="shared" si="35"/>
        <v>0</v>
      </c>
      <c r="AN52" s="118">
        <f t="shared" si="35"/>
        <v>0</v>
      </c>
      <c r="AO52" s="118">
        <f>AO$22*AE52*$B41*AE$10</f>
        <v>-1.4527443</v>
      </c>
      <c r="AP52" s="118">
        <f>AP$22*AF52*$B41*AE$10</f>
        <v>3.3082717499999997E-2</v>
      </c>
      <c r="AQ52" s="118">
        <f>AQ$22*AG52*$B41*AE$10</f>
        <v>6.2354845779878803</v>
      </c>
      <c r="AR52" s="108">
        <f t="shared" si="47"/>
        <v>-1.2371331000000001</v>
      </c>
      <c r="AS52" s="108">
        <f t="shared" si="36"/>
        <v>8.0703000000000007E-3</v>
      </c>
      <c r="AT52" s="108">
        <f t="shared" si="36"/>
        <v>7.703573391306203</v>
      </c>
      <c r="AU52" s="118">
        <f>$AE$9*AU$22*AE52*$B41</f>
        <v>1.3692924</v>
      </c>
      <c r="AV52" s="118">
        <f>$AE$9*AV$22*AF52*$B41</f>
        <v>-4.7567583000000004E-2</v>
      </c>
      <c r="AW52" s="118">
        <f>$AE$9*AW$22*AG52*$B41</f>
        <v>-6.0382028729980846</v>
      </c>
      <c r="AX52" s="118">
        <f t="shared" si="48"/>
        <v>-0.79208639999999997</v>
      </c>
      <c r="AY52" s="118">
        <f t="shared" si="49"/>
        <v>-2.77389E-2</v>
      </c>
      <c r="AZ52" s="118">
        <f t="shared" si="50"/>
        <v>2.4670602556543271</v>
      </c>
      <c r="BA52" s="118">
        <f>AE$10*$AE$9*BA$22*AE52*$B41</f>
        <v>0.52114859999999996</v>
      </c>
      <c r="BB52" s="118">
        <f>AE$10*$AE$9*BB$22*AF52*$B41</f>
        <v>2.71099458E-2</v>
      </c>
      <c r="BC52" s="118">
        <f>AE$10*$AE$9*BC$22*AG52*$B41</f>
        <v>-1.8962747112911587</v>
      </c>
      <c r="BD52" s="155">
        <f>AF47+SUM(AH52:BC52)</f>
        <v>-3.3285413844843523</v>
      </c>
      <c r="BE52" s="149">
        <f t="shared" si="51"/>
        <v>3.584535154055507E-2</v>
      </c>
      <c r="BF52" s="154">
        <f t="shared" ref="BF52:BF65" si="53">BF51*(1-(BE51*($A52-$A51)/(1+BE51*($A52-$A51)/2)))</f>
        <v>0.90432651187113811</v>
      </c>
      <c r="BG52" s="60"/>
    </row>
    <row r="53" spans="1:59" x14ac:dyDescent="0.3">
      <c r="A53" s="147">
        <v>24</v>
      </c>
      <c r="B53" s="60">
        <v>27</v>
      </c>
      <c r="C53" s="60">
        <f t="shared" si="37"/>
        <v>729</v>
      </c>
      <c r="D53" s="154">
        <f t="shared" si="38"/>
        <v>3.2958368660043291</v>
      </c>
      <c r="E53" s="117">
        <f t="shared" si="39"/>
        <v>0.38299349999999999</v>
      </c>
      <c r="F53" s="118">
        <f>F$22*B53*$B41</f>
        <v>0.76639499999999994</v>
      </c>
      <c r="G53" s="118">
        <f>G$22*C53*$B41</f>
        <v>-9.4595040000000005E-3</v>
      </c>
      <c r="H53" s="118">
        <f>H$22*D53*$B41</f>
        <v>-0.1213507359041598</v>
      </c>
      <c r="I53" s="118">
        <f t="shared" si="33"/>
        <v>-2.1849209999999997</v>
      </c>
      <c r="J53" s="118">
        <f t="shared" si="33"/>
        <v>4.8770099999999997E-2</v>
      </c>
      <c r="K53" s="118">
        <f t="shared" si="33"/>
        <v>7.8955694171004245</v>
      </c>
      <c r="L53" s="118">
        <f>L$22*B53*$B41*B$10</f>
        <v>0</v>
      </c>
      <c r="M53" s="118">
        <f>M$22*C53*$B41*B$10</f>
        <v>0</v>
      </c>
      <c r="N53" s="118">
        <f>N$22*D53*$B41*B$10</f>
        <v>0</v>
      </c>
      <c r="O53" s="119">
        <f t="shared" si="40"/>
        <v>-1.5905997000000001</v>
      </c>
      <c r="P53" s="119">
        <f t="shared" si="34"/>
        <v>1.33407E-2</v>
      </c>
      <c r="Q53" s="119">
        <f t="shared" si="34"/>
        <v>8.33947579707195</v>
      </c>
      <c r="R53" s="118">
        <f>$B$9*R$22*B53*$B41</f>
        <v>1.7605188000000001</v>
      </c>
      <c r="S53" s="118">
        <f>$B$9*S$22*C53*$B41</f>
        <v>-7.863212700000001E-2</v>
      </c>
      <c r="T53" s="118">
        <f>$B$9*T$22*D53*$B41</f>
        <v>-6.5366349042648197</v>
      </c>
      <c r="U53" s="118">
        <f t="shared" ref="U53:U65" si="54">B$10*$B$9*U$22*B53</f>
        <v>0</v>
      </c>
      <c r="V53" s="118">
        <f t="shared" si="41"/>
        <v>0</v>
      </c>
      <c r="W53" s="118">
        <f t="shared" si="42"/>
        <v>0</v>
      </c>
      <c r="X53" s="118">
        <f>B$10*$B$9*X$22*B53*B41</f>
        <v>0</v>
      </c>
      <c r="Y53" s="118">
        <f>B$10*$B$9*Y$22*C53*B41</f>
        <v>0</v>
      </c>
      <c r="Z53" s="118">
        <f>B$10*$B$9*Z$22*D53*B41</f>
        <v>0</v>
      </c>
      <c r="AA53" s="155">
        <f>C47+SUM(E53:Z53)</f>
        <v>-3.215369856996606</v>
      </c>
      <c r="AB53" s="149">
        <f t="shared" si="43"/>
        <v>4.0140484838628067E-2</v>
      </c>
      <c r="AC53" s="155">
        <f t="shared" si="52"/>
        <v>0.82027558452925353</v>
      </c>
      <c r="AE53" s="60">
        <v>27</v>
      </c>
      <c r="AF53" s="60">
        <f t="shared" si="44"/>
        <v>729</v>
      </c>
      <c r="AG53" s="154">
        <f t="shared" si="45"/>
        <v>3.2958368660043291</v>
      </c>
      <c r="AH53" s="133">
        <f t="shared" si="46"/>
        <v>0.38299349999999999</v>
      </c>
      <c r="AI53" s="118">
        <f>AI$22*AE53*$B41</f>
        <v>0.76639499999999994</v>
      </c>
      <c r="AJ53" s="118">
        <f>AJ$22*AF53*$B41</f>
        <v>-9.4595040000000005E-3</v>
      </c>
      <c r="AK53" s="118">
        <f>AK$22*AG53*$B41</f>
        <v>-0.1213507359041598</v>
      </c>
      <c r="AL53" s="118">
        <f t="shared" si="35"/>
        <v>0</v>
      </c>
      <c r="AM53" s="118">
        <f t="shared" si="35"/>
        <v>0</v>
      </c>
      <c r="AN53" s="118">
        <f t="shared" si="35"/>
        <v>0</v>
      </c>
      <c r="AO53" s="118">
        <f>AO$22*AE53*$B41*AE$10</f>
        <v>-1.8678141000000001</v>
      </c>
      <c r="AP53" s="118">
        <f>AP$22*AF53*$B41*AE$10</f>
        <v>5.4687757499999996E-2</v>
      </c>
      <c r="AQ53" s="118">
        <f>AQ$22*AG53*$B41*AE$10</f>
        <v>6.7502015077613473</v>
      </c>
      <c r="AR53" s="108">
        <f t="shared" si="47"/>
        <v>-1.5905997000000001</v>
      </c>
      <c r="AS53" s="108">
        <f t="shared" si="36"/>
        <v>1.33407E-2</v>
      </c>
      <c r="AT53" s="108">
        <f t="shared" si="36"/>
        <v>8.33947579707195</v>
      </c>
      <c r="AU53" s="118">
        <f>$AE$9*AU$22*AE53*$B41</f>
        <v>1.7605188000000001</v>
      </c>
      <c r="AV53" s="118">
        <f>$AE$9*AV$22*AF53*$B41</f>
        <v>-7.863212700000001E-2</v>
      </c>
      <c r="AW53" s="118">
        <f>$AE$9*AW$22*AG53*$B41</f>
        <v>-6.5366349042648197</v>
      </c>
      <c r="AX53" s="118">
        <f t="shared" si="48"/>
        <v>-1.0183967999999999</v>
      </c>
      <c r="AY53" s="118">
        <f t="shared" si="49"/>
        <v>-4.5854099999999995E-2</v>
      </c>
      <c r="AZ53" s="118">
        <f t="shared" si="50"/>
        <v>2.670707248037123</v>
      </c>
      <c r="BA53" s="118">
        <f>AE$10*$AE$9*BA$22*AE53*$B41</f>
        <v>0.67004819999999998</v>
      </c>
      <c r="BB53" s="118">
        <f>AE$10*$AE$9*BB$22*AF53*$B41</f>
        <v>4.4814400200000007E-2</v>
      </c>
      <c r="BC53" s="118">
        <f>AE$10*$AE$9*BC$22*AG53*$B41</f>
        <v>-2.0528054003170646</v>
      </c>
      <c r="BD53" s="155">
        <f>AF47+SUM(AH53:BC53)</f>
        <v>-2.8194562609156275</v>
      </c>
      <c r="BE53" s="149">
        <f t="shared" si="51"/>
        <v>5.9638361602562112E-2</v>
      </c>
      <c r="BF53" s="154">
        <f t="shared" si="53"/>
        <v>0.72871560553434256</v>
      </c>
      <c r="BG53" s="60"/>
    </row>
    <row r="54" spans="1:59" x14ac:dyDescent="0.3">
      <c r="A54" s="147">
        <v>30</v>
      </c>
      <c r="B54" s="60">
        <v>33</v>
      </c>
      <c r="C54" s="60">
        <f t="shared" si="37"/>
        <v>1089</v>
      </c>
      <c r="D54" s="154">
        <f t="shared" si="38"/>
        <v>3.4965075614664802</v>
      </c>
      <c r="E54" s="117">
        <f t="shared" si="39"/>
        <v>0.2283868</v>
      </c>
      <c r="F54" s="118">
        <f>F$22*B54*$B41</f>
        <v>0.93670500000000001</v>
      </c>
      <c r="G54" s="118">
        <f>G$22*C54*$B41</f>
        <v>-1.4130864000000002E-2</v>
      </c>
      <c r="H54" s="118">
        <f>H$22*D54*$B41</f>
        <v>-0.12873931050865892</v>
      </c>
      <c r="I54" s="118">
        <f t="shared" si="33"/>
        <v>-2.6704589999999997</v>
      </c>
      <c r="J54" s="118">
        <f t="shared" si="33"/>
        <v>7.2854100000000005E-2</v>
      </c>
      <c r="K54" s="118">
        <f t="shared" si="33"/>
        <v>8.3762999478927682</v>
      </c>
      <c r="L54" s="118">
        <f>L$22*B54*$B41*B$10</f>
        <v>0</v>
      </c>
      <c r="M54" s="118">
        <f>M$22*C54*$B41*B$10</f>
        <v>0</v>
      </c>
      <c r="N54" s="118">
        <f>N$22*D54*$B41*B$10</f>
        <v>0</v>
      </c>
      <c r="O54" s="119">
        <f t="shared" si="40"/>
        <v>-1.9440663</v>
      </c>
      <c r="P54" s="119">
        <f t="shared" si="34"/>
        <v>1.9928700000000001E-2</v>
      </c>
      <c r="Q54" s="119">
        <f t="shared" si="34"/>
        <v>8.847234061824004</v>
      </c>
      <c r="R54" s="118">
        <f>$B$9*R$22*B54*$B41</f>
        <v>2.1517452000000001</v>
      </c>
      <c r="S54" s="118">
        <f>$B$9*S$22*C54*$B41</f>
        <v>-0.117462807</v>
      </c>
      <c r="T54" s="118">
        <f>$B$9*T$22*D54*$B41</f>
        <v>-6.9346251949102511</v>
      </c>
      <c r="U54" s="118">
        <f t="shared" si="54"/>
        <v>0</v>
      </c>
      <c r="V54" s="118">
        <f t="shared" si="41"/>
        <v>0</v>
      </c>
      <c r="W54" s="118">
        <f t="shared" si="42"/>
        <v>0</v>
      </c>
      <c r="X54" s="118">
        <f>B$10*$B$9*X$22*B54*B41</f>
        <v>0</v>
      </c>
      <c r="Y54" s="118">
        <f>B$10*$B$9*Y$22*C54*B41</f>
        <v>0</v>
      </c>
      <c r="Z54" s="118">
        <f>B$10*$B$9*Z$22*D54*B41</f>
        <v>0</v>
      </c>
      <c r="AA54" s="155">
        <f>C47+SUM(E54:Z54)</f>
        <v>-3.0771648667021374</v>
      </c>
      <c r="AB54" s="149">
        <f t="shared" si="43"/>
        <v>4.6089742152409345E-2</v>
      </c>
      <c r="AC54" s="155">
        <f t="shared" si="52"/>
        <v>0.64395125836654088</v>
      </c>
      <c r="AE54" s="60">
        <v>33</v>
      </c>
      <c r="AF54" s="60">
        <f t="shared" si="44"/>
        <v>1089</v>
      </c>
      <c r="AG54" s="154">
        <f t="shared" si="45"/>
        <v>3.4965075614664802</v>
      </c>
      <c r="AH54" s="133">
        <f t="shared" si="46"/>
        <v>0.2283868</v>
      </c>
      <c r="AI54" s="118">
        <f>AI$22*AE54*$B41</f>
        <v>0.93670500000000001</v>
      </c>
      <c r="AJ54" s="118">
        <f>AJ$22*AF54*$B41</f>
        <v>-1.4130864000000002E-2</v>
      </c>
      <c r="AK54" s="118">
        <f>AK$22*AG54*$B41</f>
        <v>-0.12873931050865892</v>
      </c>
      <c r="AL54" s="118">
        <f t="shared" si="35"/>
        <v>0</v>
      </c>
      <c r="AM54" s="118">
        <f t="shared" si="35"/>
        <v>0</v>
      </c>
      <c r="AN54" s="118">
        <f t="shared" si="35"/>
        <v>0</v>
      </c>
      <c r="AO54" s="118">
        <f>AO$22*AE54*$B41*AE$10</f>
        <v>-2.2828838999999999</v>
      </c>
      <c r="AP54" s="118">
        <f>AP$22*AF54*$B41*AE$10</f>
        <v>8.16940575E-2</v>
      </c>
      <c r="AQ54" s="118">
        <f>AQ$22*AG54*$B41*AE$10</f>
        <v>7.1611950387349621</v>
      </c>
      <c r="AR54" s="108">
        <f t="shared" si="47"/>
        <v>-1.9440663</v>
      </c>
      <c r="AS54" s="108">
        <f t="shared" si="36"/>
        <v>1.9928700000000001E-2</v>
      </c>
      <c r="AT54" s="108">
        <f t="shared" si="36"/>
        <v>8.847234061824004</v>
      </c>
      <c r="AU54" s="118">
        <f>$AE$9*AU$22*AE54*$B41</f>
        <v>2.1517452000000001</v>
      </c>
      <c r="AV54" s="118">
        <f>$AE$9*AV$22*AF54*$B41</f>
        <v>-0.117462807</v>
      </c>
      <c r="AW54" s="118">
        <f>$AE$9*AW$22*AG54*$B41</f>
        <v>-6.9346251949102511</v>
      </c>
      <c r="AX54" s="118">
        <f t="shared" si="48"/>
        <v>-1.2447071999999999</v>
      </c>
      <c r="AY54" s="118">
        <f t="shared" si="49"/>
        <v>-6.8498099999999992E-2</v>
      </c>
      <c r="AZ54" s="118">
        <f t="shared" si="50"/>
        <v>2.833316231014229</v>
      </c>
      <c r="BA54" s="118">
        <f>AE$10*$AE$9*BA$22*AE54*$B41</f>
        <v>0.81894779999999989</v>
      </c>
      <c r="BB54" s="118">
        <f>AE$10*$AE$9*BB$22*AF54*$B41</f>
        <v>6.694496820000001E-2</v>
      </c>
      <c r="BC54" s="118">
        <f>AE$10*$AE$9*BC$22*AG54*$B41</f>
        <v>-2.1777927416442742</v>
      </c>
      <c r="BD54" s="155">
        <f>AF47+SUM(AH54:BC54)</f>
        <v>-2.7179003607899901</v>
      </c>
      <c r="BE54" s="149">
        <f t="shared" si="51"/>
        <v>6.6013212949352265E-2</v>
      </c>
      <c r="BF54" s="154">
        <f t="shared" si="53"/>
        <v>0.50753222083597871</v>
      </c>
      <c r="BG54" s="60"/>
    </row>
    <row r="55" spans="1:59" x14ac:dyDescent="0.3">
      <c r="A55" s="147">
        <v>36</v>
      </c>
      <c r="B55" s="60">
        <v>39</v>
      </c>
      <c r="C55" s="60">
        <f t="shared" si="37"/>
        <v>1521</v>
      </c>
      <c r="D55" s="154">
        <f t="shared" si="38"/>
        <v>3.6635616461296463</v>
      </c>
      <c r="E55" s="117">
        <f t="shared" si="39"/>
        <v>0</v>
      </c>
      <c r="F55" s="118">
        <f>F$22*B55*$B41</f>
        <v>1.1070149999999999</v>
      </c>
      <c r="G55" s="118">
        <f>G$22*C55*$B41</f>
        <v>-1.9736496000000003E-2</v>
      </c>
      <c r="H55" s="118">
        <f>H$22*D55*$B41</f>
        <v>-0.13489014167350591</v>
      </c>
      <c r="I55" s="118">
        <f t="shared" si="33"/>
        <v>-3.1559969999999997</v>
      </c>
      <c r="J55" s="118">
        <f t="shared" si="33"/>
        <v>0.1017549</v>
      </c>
      <c r="K55" s="118">
        <f t="shared" si="33"/>
        <v>8.7764978871394561</v>
      </c>
      <c r="L55" s="118">
        <f>L$22*B55*$B41*B$10</f>
        <v>0</v>
      </c>
      <c r="M55" s="118">
        <f>M$22*C55*$B41*B$10</f>
        <v>0</v>
      </c>
      <c r="N55" s="118">
        <f>N$22*D55*$B41*B$10</f>
        <v>0</v>
      </c>
      <c r="O55" s="119">
        <f t="shared" si="40"/>
        <v>-2.2975329000000002</v>
      </c>
      <c r="P55" s="119">
        <f t="shared" si="34"/>
        <v>2.7834300000000003E-2</v>
      </c>
      <c r="Q55" s="119">
        <f t="shared" si="34"/>
        <v>9.2699320145717206</v>
      </c>
      <c r="R55" s="118">
        <f>$B$9*R$22*B55*$B41</f>
        <v>2.5429716</v>
      </c>
      <c r="S55" s="118">
        <f>$B$9*S$22*C55*$B41</f>
        <v>-0.16405962300000002</v>
      </c>
      <c r="T55" s="118">
        <f>$B$9*T$22*D55*$B41</f>
        <v>-7.2659436445497514</v>
      </c>
      <c r="U55" s="118">
        <f t="shared" si="54"/>
        <v>0</v>
      </c>
      <c r="V55" s="118">
        <f t="shared" si="41"/>
        <v>0</v>
      </c>
      <c r="W55" s="118">
        <f t="shared" si="42"/>
        <v>0</v>
      </c>
      <c r="X55" s="118">
        <f>B$10*$B$9*X$22*B55*B41</f>
        <v>0</v>
      </c>
      <c r="Y55" s="118">
        <f>B$10*$B$9*Y$22*C55*B41</f>
        <v>0</v>
      </c>
      <c r="Z55" s="118">
        <f>B$10*$B$9*Z$22*D55*B41</f>
        <v>0</v>
      </c>
      <c r="AA55" s="155">
        <f>C47+SUM(E55:Z55)</f>
        <v>-3.1129893035120766</v>
      </c>
      <c r="AB55" s="149">
        <f t="shared" si="43"/>
        <v>4.4467828625046862E-2</v>
      </c>
      <c r="AC55" s="155">
        <f t="shared" si="52"/>
        <v>0.48750559454476494</v>
      </c>
      <c r="AE55" s="60">
        <v>39</v>
      </c>
      <c r="AF55" s="60">
        <f t="shared" si="44"/>
        <v>1521</v>
      </c>
      <c r="AG55" s="154">
        <f t="shared" si="45"/>
        <v>3.6635616461296463</v>
      </c>
      <c r="AH55" s="134">
        <f t="shared" si="46"/>
        <v>0</v>
      </c>
      <c r="AI55" s="118">
        <f>AI$22*AE55*$B41</f>
        <v>1.1070149999999999</v>
      </c>
      <c r="AJ55" s="118">
        <f>AJ$22*AF55*$B41</f>
        <v>-1.9736496000000003E-2</v>
      </c>
      <c r="AK55" s="118">
        <f>AK$22*AG55*$B41</f>
        <v>-0.13489014167350591</v>
      </c>
      <c r="AL55" s="118">
        <f t="shared" si="35"/>
        <v>0</v>
      </c>
      <c r="AM55" s="118">
        <f t="shared" si="35"/>
        <v>0</v>
      </c>
      <c r="AN55" s="118">
        <f t="shared" si="35"/>
        <v>0</v>
      </c>
      <c r="AO55" s="118">
        <f>AO$22*AE55*$B41*AE$10</f>
        <v>-2.6979537000000002</v>
      </c>
      <c r="AP55" s="118">
        <f>AP$22*AF55*$B41*AE$10</f>
        <v>0.1141016175</v>
      </c>
      <c r="AQ55" s="118">
        <f>AQ$22*AG55*$B41*AE$10</f>
        <v>7.5033384093011408</v>
      </c>
      <c r="AR55" s="108">
        <f t="shared" si="47"/>
        <v>-2.2975329000000002</v>
      </c>
      <c r="AS55" s="108">
        <f t="shared" si="36"/>
        <v>2.7834300000000003E-2</v>
      </c>
      <c r="AT55" s="108">
        <f t="shared" si="36"/>
        <v>9.2699320145717206</v>
      </c>
      <c r="AU55" s="118">
        <f>$AE$9*AU$22*AE55*$B41</f>
        <v>2.5429716</v>
      </c>
      <c r="AV55" s="118">
        <f>$AE$9*AV$22*AF55*$B41</f>
        <v>-0.16405962300000002</v>
      </c>
      <c r="AW55" s="118">
        <f>$AE$9*AW$22*AG55*$B41</f>
        <v>-7.2659436445497514</v>
      </c>
      <c r="AX55" s="118">
        <f t="shared" si="48"/>
        <v>-1.4710175999999999</v>
      </c>
      <c r="AY55" s="118">
        <f t="shared" si="49"/>
        <v>-9.5670899999999989E-2</v>
      </c>
      <c r="AZ55" s="118">
        <f t="shared" si="50"/>
        <v>2.9686847498041207</v>
      </c>
      <c r="BA55" s="118">
        <f>AE$10*$AE$9*BA$22*AE55*$B41</f>
        <v>0.96784739999999991</v>
      </c>
      <c r="BB55" s="118">
        <f>AE$10*$AE$9*BB$22*AF55*$B41</f>
        <v>9.3501649800000003E-2</v>
      </c>
      <c r="BC55" s="118">
        <f>AE$10*$AE$9*BC$22*AG55*$B41</f>
        <v>-2.2818420441685583</v>
      </c>
      <c r="BD55" s="155">
        <f>AF47+SUM(AH55:BC55)</f>
        <v>-2.7845121084148357</v>
      </c>
      <c r="BE55" s="149">
        <f t="shared" si="51"/>
        <v>6.1759213482192439E-2</v>
      </c>
      <c r="BF55" s="154">
        <f t="shared" si="53"/>
        <v>0.33973894512307562</v>
      </c>
      <c r="BG55" s="60"/>
    </row>
    <row r="56" spans="1:59" x14ac:dyDescent="0.3">
      <c r="A56" s="147">
        <v>42</v>
      </c>
      <c r="B56" s="60">
        <v>45</v>
      </c>
      <c r="C56" s="60">
        <f t="shared" si="37"/>
        <v>2025</v>
      </c>
      <c r="D56" s="154">
        <f t="shared" si="38"/>
        <v>3.8066624897703196</v>
      </c>
      <c r="E56" s="117">
        <f t="shared" si="39"/>
        <v>-0.27290690000000001</v>
      </c>
      <c r="F56" s="118">
        <f>F$22*B56*$B41</f>
        <v>1.2773249999999998</v>
      </c>
      <c r="G56" s="118">
        <f>G$22*C56*$B41</f>
        <v>-2.6276400000000002E-2</v>
      </c>
      <c r="H56" s="118">
        <f>H$22*D56*$B41</f>
        <v>-0.1401590288758493</v>
      </c>
      <c r="I56" s="118">
        <f t="shared" si="33"/>
        <v>-3.6415349999999997</v>
      </c>
      <c r="J56" s="118">
        <f t="shared" si="33"/>
        <v>0.1354725</v>
      </c>
      <c r="K56" s="118">
        <f t="shared" si="33"/>
        <v>9.1193129870810825</v>
      </c>
      <c r="L56" s="118">
        <f>L$22*B56*$B41*B$10</f>
        <v>0</v>
      </c>
      <c r="M56" s="118">
        <f>M$22*C56*$B41*B$10</f>
        <v>0</v>
      </c>
      <c r="N56" s="118">
        <f>N$22*D56*$B41*B$10</f>
        <v>0</v>
      </c>
      <c r="O56" s="119">
        <f t="shared" si="40"/>
        <v>-2.6509995000000002</v>
      </c>
      <c r="P56" s="119">
        <f t="shared" si="34"/>
        <v>3.70575E-2</v>
      </c>
      <c r="Q56" s="119">
        <f t="shared" si="34"/>
        <v>9.6320209378407782</v>
      </c>
      <c r="R56" s="118">
        <f>$B$9*R$22*B56*$B41</f>
        <v>2.9341980000000003</v>
      </c>
      <c r="S56" s="118">
        <f>$B$9*S$22*C56*$B41</f>
        <v>-0.21842257500000001</v>
      </c>
      <c r="T56" s="118">
        <f>$B$9*T$22*D56*$B41</f>
        <v>-7.5497556192927204</v>
      </c>
      <c r="U56" s="118">
        <f t="shared" si="54"/>
        <v>0</v>
      </c>
      <c r="V56" s="118">
        <f t="shared" si="41"/>
        <v>0</v>
      </c>
      <c r="W56" s="118">
        <f t="shared" si="42"/>
        <v>0</v>
      </c>
      <c r="X56" s="118">
        <f>B$10*$B$9*X$22*B56*B41</f>
        <v>0</v>
      </c>
      <c r="Y56" s="118">
        <f>B$10*$B$9*Y$22*C56*B41</f>
        <v>0</v>
      </c>
      <c r="Z56" s="118">
        <f>B$10*$B$9*Z$22*D56*B41</f>
        <v>0</v>
      </c>
      <c r="AA56" s="155">
        <f>C47+SUM(E56:Z56)</f>
        <v>-3.2655032982467098</v>
      </c>
      <c r="AB56" s="149">
        <f t="shared" si="43"/>
        <v>3.8177715470227212E-2</v>
      </c>
      <c r="AC56" s="155">
        <f t="shared" si="52"/>
        <v>0.37274514690825744</v>
      </c>
      <c r="AE56" s="60">
        <v>45</v>
      </c>
      <c r="AF56" s="60">
        <f t="shared" si="44"/>
        <v>2025</v>
      </c>
      <c r="AG56" s="154">
        <f t="shared" si="45"/>
        <v>3.8066624897703196</v>
      </c>
      <c r="AH56" s="133">
        <f t="shared" si="46"/>
        <v>-0.27290690000000001</v>
      </c>
      <c r="AI56" s="118">
        <f>AI$22*AE56*$B41</f>
        <v>1.2773249999999998</v>
      </c>
      <c r="AJ56" s="118">
        <f>AJ$22*AF56*$B41</f>
        <v>-2.6276400000000002E-2</v>
      </c>
      <c r="AK56" s="118">
        <f>AK$22*AG56*$B41</f>
        <v>-0.1401590288758493</v>
      </c>
      <c r="AL56" s="118">
        <f t="shared" si="35"/>
        <v>0</v>
      </c>
      <c r="AM56" s="118">
        <f t="shared" si="35"/>
        <v>0</v>
      </c>
      <c r="AN56" s="118">
        <f t="shared" si="35"/>
        <v>0</v>
      </c>
      <c r="AO56" s="118">
        <f>AO$22*AE56*$B41*AE$10</f>
        <v>-3.1130234999999997</v>
      </c>
      <c r="AP56" s="118">
        <f>AP$22*AF56*$B41*AE$10</f>
        <v>0.1519104375</v>
      </c>
      <c r="AQ56" s="118">
        <f>AQ$22*AG56*$B41*AE$10</f>
        <v>7.7964231613010977</v>
      </c>
      <c r="AR56" s="108">
        <f t="shared" si="47"/>
        <v>-2.6509995000000002</v>
      </c>
      <c r="AS56" s="108">
        <f t="shared" si="36"/>
        <v>3.70575E-2</v>
      </c>
      <c r="AT56" s="108">
        <f t="shared" si="36"/>
        <v>9.6320209378407782</v>
      </c>
      <c r="AU56" s="118">
        <f>$AE$9*AU$22*AE56*$B41</f>
        <v>2.9341980000000003</v>
      </c>
      <c r="AV56" s="118">
        <f>$AE$9*AV$22*AF56*$B41</f>
        <v>-0.21842257500000001</v>
      </c>
      <c r="AW56" s="118">
        <f>$AE$9*AW$22*AG56*$B41</f>
        <v>-7.5497556192927204</v>
      </c>
      <c r="AX56" s="118">
        <f t="shared" si="48"/>
        <v>-1.6973279999999999</v>
      </c>
      <c r="AY56" s="118">
        <f t="shared" si="49"/>
        <v>-0.1273725</v>
      </c>
      <c r="AZ56" s="118">
        <f t="shared" si="50"/>
        <v>3.0846432986793584</v>
      </c>
      <c r="BA56" s="118">
        <f>AE$10*$AE$9*BA$22*AE56*$B41</f>
        <v>1.1167469999999999</v>
      </c>
      <c r="BB56" s="118">
        <f>AE$10*$AE$9*BB$22*AF56*$B41</f>
        <v>0.12448444500000001</v>
      </c>
      <c r="BC56" s="118">
        <f>AE$10*$AE$9*BC$22*AG56*$B41</f>
        <v>-2.370972118428464</v>
      </c>
      <c r="BD56" s="155">
        <f>AF47+SUM(AH56:BC56)</f>
        <v>-2.9634981612758011</v>
      </c>
      <c r="BE56" s="149">
        <f t="shared" si="51"/>
        <v>5.1637962931408141E-2</v>
      </c>
      <c r="BF56" s="154">
        <f t="shared" si="53"/>
        <v>0.23352580488954097</v>
      </c>
      <c r="BG56" s="60"/>
    </row>
    <row r="57" spans="1:59" x14ac:dyDescent="0.3">
      <c r="A57" s="147">
        <v>48</v>
      </c>
      <c r="B57" s="60">
        <v>51</v>
      </c>
      <c r="C57" s="60">
        <f t="shared" si="37"/>
        <v>2601</v>
      </c>
      <c r="D57" s="154">
        <f t="shared" si="38"/>
        <v>3.9318256327243257</v>
      </c>
      <c r="E57" s="117">
        <f t="shared" si="39"/>
        <v>-0.52001529999999996</v>
      </c>
      <c r="F57" s="118">
        <f>F$22*B57*$B41</f>
        <v>1.447635</v>
      </c>
      <c r="G57" s="118">
        <f>G$22*C57*$B41</f>
        <v>-3.3750576000000004E-2</v>
      </c>
      <c r="H57" s="118">
        <f>H$22*D57*$B41</f>
        <v>-0.14476746070153004</v>
      </c>
      <c r="I57" s="118">
        <f t="shared" si="33"/>
        <v>-4.1270729999999993</v>
      </c>
      <c r="J57" s="118">
        <f t="shared" si="33"/>
        <v>0.17400689999999999</v>
      </c>
      <c r="K57" s="118">
        <f t="shared" si="33"/>
        <v>9.4191561904414165</v>
      </c>
      <c r="L57" s="118">
        <f>L$22*B57*$B41*B$10</f>
        <v>0</v>
      </c>
      <c r="M57" s="118">
        <f>M$22*C57*$B41*B$10</f>
        <v>0</v>
      </c>
      <c r="N57" s="118">
        <f>N$22*D57*$B41*B$10</f>
        <v>0</v>
      </c>
      <c r="O57" s="119">
        <f t="shared" si="40"/>
        <v>-3.0044661000000001</v>
      </c>
      <c r="P57" s="119">
        <f t="shared" si="34"/>
        <v>4.7598300000000003E-2</v>
      </c>
      <c r="Q57" s="119">
        <f t="shared" si="34"/>
        <v>9.9487219894361569</v>
      </c>
      <c r="R57" s="118">
        <f>$B$9*R$22*B57*$B41</f>
        <v>3.3254244000000006</v>
      </c>
      <c r="S57" s="118">
        <f>$B$9*S$22*C57*$B41</f>
        <v>-0.28055166300000001</v>
      </c>
      <c r="T57" s="118">
        <f>$B$9*T$22*D57*$B41</f>
        <v>-7.7979917432949719</v>
      </c>
      <c r="U57" s="118">
        <f t="shared" si="54"/>
        <v>0</v>
      </c>
      <c r="V57" s="118">
        <f t="shared" si="41"/>
        <v>0</v>
      </c>
      <c r="W57" s="118">
        <f t="shared" si="42"/>
        <v>0</v>
      </c>
      <c r="X57" s="118">
        <f>B$10*$B$9*X$22*B57*B41</f>
        <v>0</v>
      </c>
      <c r="Y57" s="118">
        <f>B$10*$B$9*Y$22*C57*B41</f>
        <v>0</v>
      </c>
      <c r="Z57" s="118">
        <f>B$10*$B$9*Z$22*D57*B41</f>
        <v>0</v>
      </c>
      <c r="AA57" s="155">
        <f>C47+SUM(E57:Z57)</f>
        <v>-3.4469082631189281</v>
      </c>
      <c r="AB57" s="149">
        <f t="shared" si="43"/>
        <v>3.1843937415038222E-2</v>
      </c>
      <c r="AC57" s="155">
        <f t="shared" si="52"/>
        <v>0.29613607588654461</v>
      </c>
      <c r="AE57" s="60">
        <v>51</v>
      </c>
      <c r="AF57" s="60">
        <f t="shared" si="44"/>
        <v>2601</v>
      </c>
      <c r="AG57" s="154">
        <f t="shared" si="45"/>
        <v>3.9318256327243257</v>
      </c>
      <c r="AH57" s="133">
        <f t="shared" si="46"/>
        <v>-0.52001529999999996</v>
      </c>
      <c r="AI57" s="118">
        <f>AI$22*AE57*$B41</f>
        <v>1.447635</v>
      </c>
      <c r="AJ57" s="118">
        <f>AJ$22*AF57*$B41</f>
        <v>-3.3750576000000004E-2</v>
      </c>
      <c r="AK57" s="118">
        <f>AK$22*AG57*$B41</f>
        <v>-0.14476746070153004</v>
      </c>
      <c r="AL57" s="118">
        <f t="shared" si="35"/>
        <v>0</v>
      </c>
      <c r="AM57" s="118">
        <f t="shared" si="35"/>
        <v>0</v>
      </c>
      <c r="AN57" s="118">
        <f t="shared" si="35"/>
        <v>0</v>
      </c>
      <c r="AO57" s="118">
        <f>AO$22*AE57*$B41*AE$10</f>
        <v>-3.5280932999999997</v>
      </c>
      <c r="AP57" s="118">
        <f>AP$22*AF57*$B41*AE$10</f>
        <v>0.19512051750000001</v>
      </c>
      <c r="AQ57" s="118">
        <f>AQ$22*AG57*$B41*AE$10</f>
        <v>8.052769719287312</v>
      </c>
      <c r="AR57" s="108">
        <f t="shared" si="47"/>
        <v>-3.0044661000000001</v>
      </c>
      <c r="AS57" s="108">
        <f t="shared" si="36"/>
        <v>4.7598300000000003E-2</v>
      </c>
      <c r="AT57" s="108">
        <f t="shared" si="36"/>
        <v>9.9487219894361569</v>
      </c>
      <c r="AU57" s="118">
        <f>$AE$9*AU$22*AE57*$B41</f>
        <v>3.3254244000000006</v>
      </c>
      <c r="AV57" s="118">
        <f>$AE$9*AV$22*AF57*$B41</f>
        <v>-0.28055166300000001</v>
      </c>
      <c r="AW57" s="118">
        <f>$AE$9*AW$22*AG57*$B41</f>
        <v>-7.7979917432949719</v>
      </c>
      <c r="AX57" s="118">
        <f t="shared" si="48"/>
        <v>-1.9236384</v>
      </c>
      <c r="AY57" s="118">
        <f t="shared" si="49"/>
        <v>-0.1636029</v>
      </c>
      <c r="AZ57" s="118">
        <f t="shared" si="50"/>
        <v>3.186066435401421</v>
      </c>
      <c r="BA57" s="118">
        <f>AE$10*$AE$9*BA$22*AE57*$B41</f>
        <v>1.2656466</v>
      </c>
      <c r="BB57" s="118">
        <f>AE$10*$AE$9*BB$22*AF57*$B41</f>
        <v>0.15989335380000003</v>
      </c>
      <c r="BC57" s="118">
        <f>AE$10*$AE$9*BC$22*AG57*$B41</f>
        <v>-2.4489297316910807</v>
      </c>
      <c r="BD57" s="155">
        <f>AF47+SUM(AH57:BC57)</f>
        <v>-3.1680226592626965</v>
      </c>
      <c r="BE57" s="149">
        <f t="shared" si="51"/>
        <v>4.2086735497280751E-2</v>
      </c>
      <c r="BF57" s="154">
        <f t="shared" si="53"/>
        <v>0.17087803362235207</v>
      </c>
      <c r="BG57" s="60"/>
    </row>
    <row r="58" spans="1:59" x14ac:dyDescent="0.3">
      <c r="A58" s="147">
        <v>54</v>
      </c>
      <c r="B58" s="60">
        <v>57</v>
      </c>
      <c r="C58" s="60">
        <f t="shared" si="37"/>
        <v>3249</v>
      </c>
      <c r="D58" s="154">
        <f t="shared" si="38"/>
        <v>4.0430512678345503</v>
      </c>
      <c r="E58" s="117">
        <f t="shared" si="39"/>
        <v>-0.67699200000000004</v>
      </c>
      <c r="F58" s="118">
        <f>F$22*B58*$B41</f>
        <v>1.6179449999999997</v>
      </c>
      <c r="G58" s="118">
        <f>G$22*C58*$B41</f>
        <v>-4.2159024000000003E-2</v>
      </c>
      <c r="H58" s="118">
        <f>H$22*D58*$B41</f>
        <v>-0.14886272185090743</v>
      </c>
      <c r="I58" s="118">
        <f t="shared" si="33"/>
        <v>-4.6126109999999994</v>
      </c>
      <c r="J58" s="118">
        <f t="shared" si="33"/>
        <v>0.2173581</v>
      </c>
      <c r="K58" s="118">
        <f t="shared" si="33"/>
        <v>9.6856104351985373</v>
      </c>
      <c r="L58" s="118">
        <f>L$22*B58*$B41*B$10</f>
        <v>0</v>
      </c>
      <c r="M58" s="118">
        <f>M$22*C58*$B41*B$10</f>
        <v>0</v>
      </c>
      <c r="N58" s="118">
        <f>N$22*D58*$B41*B$10</f>
        <v>0</v>
      </c>
      <c r="O58" s="119">
        <f t="shared" si="40"/>
        <v>-3.3579327000000001</v>
      </c>
      <c r="P58" s="119">
        <f t="shared" si="34"/>
        <v>5.9456700000000001E-2</v>
      </c>
      <c r="Q58" s="119">
        <f t="shared" si="34"/>
        <v>10.23015688130937</v>
      </c>
      <c r="R58" s="118">
        <f>$B$9*R$22*B58*$B41</f>
        <v>3.7166507999999996</v>
      </c>
      <c r="S58" s="118">
        <f>$B$9*S$22*C58*$B41</f>
        <v>-0.35044688700000004</v>
      </c>
      <c r="T58" s="118">
        <f>$B$9*T$22*D58*$B41</f>
        <v>-8.0185856010218988</v>
      </c>
      <c r="U58" s="118">
        <f t="shared" si="54"/>
        <v>0</v>
      </c>
      <c r="V58" s="118">
        <f t="shared" si="41"/>
        <v>0</v>
      </c>
      <c r="W58" s="118">
        <f t="shared" si="42"/>
        <v>0</v>
      </c>
      <c r="X58" s="118">
        <f>B$10*$B$9*X$22*B58*B41</f>
        <v>0</v>
      </c>
      <c r="Y58" s="118">
        <f>B$10*$B$9*Y$22*C58*B41</f>
        <v>0</v>
      </c>
      <c r="Z58" s="118">
        <f>B$10*$B$9*Z$22*D58*B41</f>
        <v>0</v>
      </c>
      <c r="AA58" s="155">
        <f>C47+SUM(E58:Z58)</f>
        <v>-3.5812472173648988</v>
      </c>
      <c r="AB58" s="149">
        <f t="shared" si="43"/>
        <v>2.784095287235086E-2</v>
      </c>
      <c r="AC58" s="155">
        <f t="shared" si="52"/>
        <v>0.24448916671533252</v>
      </c>
      <c r="AE58" s="60">
        <v>57</v>
      </c>
      <c r="AF58" s="60">
        <f t="shared" si="44"/>
        <v>3249</v>
      </c>
      <c r="AG58" s="154">
        <f t="shared" si="45"/>
        <v>4.0430512678345503</v>
      </c>
      <c r="AH58" s="133">
        <f t="shared" si="46"/>
        <v>-0.67699200000000004</v>
      </c>
      <c r="AI58" s="118">
        <f>AI$22*AE58*$B41</f>
        <v>1.6179449999999997</v>
      </c>
      <c r="AJ58" s="118">
        <f>AJ$22*AF58*$B41</f>
        <v>-4.2159024000000003E-2</v>
      </c>
      <c r="AK58" s="118">
        <f>AK$22*AG58*$B41</f>
        <v>-0.14886272185090743</v>
      </c>
      <c r="AL58" s="118">
        <f t="shared" si="35"/>
        <v>0</v>
      </c>
      <c r="AM58" s="118">
        <f t="shared" si="35"/>
        <v>0</v>
      </c>
      <c r="AN58" s="118">
        <f t="shared" si="35"/>
        <v>0</v>
      </c>
      <c r="AO58" s="118">
        <f>AO$22*AE58*$B41*AE$10</f>
        <v>-3.9431631</v>
      </c>
      <c r="AP58" s="118">
        <f>AP$22*AF58*$B41*AE$10</f>
        <v>0.24373185750000001</v>
      </c>
      <c r="AQ58" s="118">
        <f>AQ$22*AG58*$B41*AE$10</f>
        <v>8.2805708758211818</v>
      </c>
      <c r="AR58" s="108">
        <f t="shared" si="47"/>
        <v>-3.3579327000000001</v>
      </c>
      <c r="AS58" s="108">
        <f t="shared" si="36"/>
        <v>5.9456700000000001E-2</v>
      </c>
      <c r="AT58" s="108">
        <f t="shared" si="36"/>
        <v>10.23015688130937</v>
      </c>
      <c r="AU58" s="118">
        <f>$AE$9*AU$22*AE58*$B41</f>
        <v>3.7166507999999996</v>
      </c>
      <c r="AV58" s="118">
        <f>$AE$9*AV$22*AF58*$B41</f>
        <v>-0.35044688700000004</v>
      </c>
      <c r="AW58" s="118">
        <f>$AE$9*AW$22*AG58*$B41</f>
        <v>-8.0185856010218988</v>
      </c>
      <c r="AX58" s="118">
        <f t="shared" si="48"/>
        <v>-2.1499487999999998</v>
      </c>
      <c r="AY58" s="118">
        <f t="shared" si="49"/>
        <v>-0.20436209999999999</v>
      </c>
      <c r="AZ58" s="118">
        <f t="shared" si="50"/>
        <v>3.2761956262362015</v>
      </c>
      <c r="BA58" s="118">
        <f>AE$10*$AE$9*BA$22*AE58*$B41</f>
        <v>1.4145462</v>
      </c>
      <c r="BB58" s="118">
        <f>AE$10*$AE$9*BB$22*AF58*$B41</f>
        <v>0.1997283762</v>
      </c>
      <c r="BC58" s="118">
        <f>AE$10*$AE$9*BC$22*AG58*$B41</f>
        <v>-2.5182063960682144</v>
      </c>
      <c r="BD58" s="155">
        <f>AF47+SUM(AH58:BC58)</f>
        <v>-3.3227688128742709</v>
      </c>
      <c r="BE58" s="149">
        <f t="shared" si="51"/>
        <v>3.6052869779906668E-2</v>
      </c>
      <c r="BF58" s="154">
        <f t="shared" si="53"/>
        <v>0.13256522511554739</v>
      </c>
      <c r="BG58" s="60"/>
    </row>
    <row r="59" spans="1:59" x14ac:dyDescent="0.3">
      <c r="A59" s="147">
        <v>60</v>
      </c>
      <c r="B59" s="60">
        <v>63</v>
      </c>
      <c r="C59" s="60">
        <f t="shared" si="37"/>
        <v>3969</v>
      </c>
      <c r="D59" s="154">
        <f t="shared" si="38"/>
        <v>4.1431347263915326</v>
      </c>
      <c r="E59" s="117">
        <f t="shared" si="39"/>
        <v>-0.81814180000000003</v>
      </c>
      <c r="F59" s="118">
        <f>F$22*B59*$B41</f>
        <v>1.7882549999999999</v>
      </c>
      <c r="G59" s="118">
        <f>G$22*C59*$B41</f>
        <v>-5.1501744000000009E-2</v>
      </c>
      <c r="H59" s="118">
        <f>H$22*D59*$B41</f>
        <v>-0.15254773474490041</v>
      </c>
      <c r="I59" s="118">
        <f t="shared" si="33"/>
        <v>-5.0981489999999994</v>
      </c>
      <c r="J59" s="118">
        <f t="shared" si="33"/>
        <v>0.26552609999999999</v>
      </c>
      <c r="K59" s="118">
        <f t="shared" si="33"/>
        <v>9.925372270103356</v>
      </c>
      <c r="L59" s="118">
        <f>L$22*B59*$B41*B$10</f>
        <v>0</v>
      </c>
      <c r="M59" s="118">
        <f>M$22*C59*$B41*B$10</f>
        <v>0</v>
      </c>
      <c r="N59" s="118">
        <f>N$22*D59*$B41*B$10</f>
        <v>0</v>
      </c>
      <c r="O59" s="119">
        <f t="shared" si="40"/>
        <v>-3.7113993000000001</v>
      </c>
      <c r="P59" s="119">
        <f t="shared" si="34"/>
        <v>7.2632700000000008E-2</v>
      </c>
      <c r="Q59" s="119">
        <f t="shared" si="34"/>
        <v>10.483398656996853</v>
      </c>
      <c r="R59" s="118">
        <f>$B$9*R$22*B59*$B41</f>
        <v>4.1078772000000008</v>
      </c>
      <c r="S59" s="118">
        <f>$B$9*S$22*C59*$B41</f>
        <v>-0.42810824700000005</v>
      </c>
      <c r="T59" s="118">
        <f>$B$9*T$22*D59*$B41</f>
        <v>-8.2170811744196914</v>
      </c>
      <c r="U59" s="118">
        <f t="shared" si="54"/>
        <v>0</v>
      </c>
      <c r="V59" s="118">
        <f t="shared" si="41"/>
        <v>0</v>
      </c>
      <c r="W59" s="118">
        <f t="shared" si="42"/>
        <v>0</v>
      </c>
      <c r="X59" s="118">
        <f>B$10*$B$9*X$22*B59*B41</f>
        <v>0</v>
      </c>
      <c r="Y59" s="118">
        <f>B$10*$B$9*Y$22*C59*B41</f>
        <v>0</v>
      </c>
      <c r="Z59" s="118">
        <f>B$10*$B$9*Z$22*D59*B41</f>
        <v>0</v>
      </c>
      <c r="AA59" s="155">
        <f>C47+SUM(E59:Z59)</f>
        <v>-3.7347022730643804</v>
      </c>
      <c r="AB59" s="149">
        <f t="shared" si="43"/>
        <v>2.388027981299266E-2</v>
      </c>
      <c r="AC59" s="155">
        <f t="shared" si="52"/>
        <v>0.20679649794961916</v>
      </c>
      <c r="AE59" s="60">
        <v>63</v>
      </c>
      <c r="AF59" s="60">
        <f t="shared" si="44"/>
        <v>3969</v>
      </c>
      <c r="AG59" s="154">
        <f t="shared" si="45"/>
        <v>4.1431347263915326</v>
      </c>
      <c r="AH59" s="133">
        <f t="shared" si="46"/>
        <v>-0.81814180000000003</v>
      </c>
      <c r="AI59" s="118">
        <f>AI$22*AE59*$B41</f>
        <v>1.7882549999999999</v>
      </c>
      <c r="AJ59" s="118">
        <f>AJ$22*AF59*$B41</f>
        <v>-5.1501744000000009E-2</v>
      </c>
      <c r="AK59" s="118">
        <f>AK$22*AG59*$B41</f>
        <v>-0.15254773474490041</v>
      </c>
      <c r="AL59" s="118">
        <f t="shared" si="35"/>
        <v>0</v>
      </c>
      <c r="AM59" s="118">
        <f t="shared" si="35"/>
        <v>0</v>
      </c>
      <c r="AN59" s="118">
        <f t="shared" si="35"/>
        <v>0</v>
      </c>
      <c r="AO59" s="118">
        <f>AO$22*AE59*$B41*AE$10</f>
        <v>-4.3582329</v>
      </c>
      <c r="AP59" s="118">
        <f>AP$22*AF59*$B41*AE$10</f>
        <v>0.2977444575</v>
      </c>
      <c r="AQ59" s="118">
        <f>AQ$22*AG59*$B41*AE$10</f>
        <v>8.4855517472416633</v>
      </c>
      <c r="AR59" s="108">
        <f t="shared" si="47"/>
        <v>-3.7113993000000001</v>
      </c>
      <c r="AS59" s="108">
        <f t="shared" si="36"/>
        <v>7.2632700000000008E-2</v>
      </c>
      <c r="AT59" s="108">
        <f t="shared" si="36"/>
        <v>10.483398656996853</v>
      </c>
      <c r="AU59" s="118">
        <f>$AE$9*AU$22*AE59*$B41</f>
        <v>4.1078772000000008</v>
      </c>
      <c r="AV59" s="118">
        <f>$AE$9*AV$22*AF59*$B41</f>
        <v>-0.42810824700000005</v>
      </c>
      <c r="AW59" s="118">
        <f>$AE$9*AW$22*AG59*$B41</f>
        <v>-8.2170811744196914</v>
      </c>
      <c r="AX59" s="118">
        <f t="shared" si="48"/>
        <v>-2.3762591999999998</v>
      </c>
      <c r="AY59" s="118">
        <f t="shared" si="49"/>
        <v>-0.24965009999999999</v>
      </c>
      <c r="AZ59" s="118">
        <f t="shared" si="50"/>
        <v>3.3572960050000344</v>
      </c>
      <c r="BA59" s="118">
        <f>AE$10*$AE$9*BA$22*AE59*$B41</f>
        <v>1.5634458</v>
      </c>
      <c r="BB59" s="118">
        <f>AE$10*$AE$9*BB$22*AF59*$B41</f>
        <v>0.24398951220000004</v>
      </c>
      <c r="BC59" s="118">
        <f>AE$10*$AE$9*BC$22*AG59*$B41</f>
        <v>-2.5805431780635133</v>
      </c>
      <c r="BD59" s="155">
        <f>AF47+SUM(AH59:BC59)</f>
        <v>-3.4943660992895555</v>
      </c>
      <c r="BE59" s="149">
        <f t="shared" si="51"/>
        <v>3.0367992628626363E-2</v>
      </c>
      <c r="BF59" s="154">
        <f t="shared" si="53"/>
        <v>0.10668793593607216</v>
      </c>
      <c r="BG59" s="60"/>
    </row>
    <row r="60" spans="1:59" x14ac:dyDescent="0.3">
      <c r="A60" s="147">
        <v>66</v>
      </c>
      <c r="B60" s="60">
        <v>69</v>
      </c>
      <c r="C60" s="60">
        <f t="shared" si="37"/>
        <v>4761</v>
      </c>
      <c r="D60" s="154">
        <f t="shared" si="38"/>
        <v>4.2341065045972597</v>
      </c>
      <c r="E60" s="117">
        <f t="shared" si="39"/>
        <v>-0.96292549999999999</v>
      </c>
      <c r="F60" s="118">
        <f>F$22*B60*$B41</f>
        <v>1.9585649999999997</v>
      </c>
      <c r="G60" s="118">
        <f>G$22*C60*$B41</f>
        <v>-6.1778736000000008E-2</v>
      </c>
      <c r="H60" s="118">
        <f>H$22*D60*$B41</f>
        <v>-0.15589726103536833</v>
      </c>
      <c r="I60" s="118">
        <f t="shared" si="33"/>
        <v>-5.5836869999999994</v>
      </c>
      <c r="J60" s="118">
        <f t="shared" si="33"/>
        <v>0.31851089999999999</v>
      </c>
      <c r="K60" s="118">
        <f t="shared" si="33"/>
        <v>10.143305990436783</v>
      </c>
      <c r="L60" s="118">
        <f>L$22*B60*$B41*B$10</f>
        <v>0</v>
      </c>
      <c r="M60" s="118">
        <f>M$22*C60*$B41*B$10</f>
        <v>0</v>
      </c>
      <c r="N60" s="118">
        <f>N$22*D60*$B41*B$10</f>
        <v>0</v>
      </c>
      <c r="O60" s="119">
        <f t="shared" si="40"/>
        <v>-4.0648659</v>
      </c>
      <c r="P60" s="119">
        <f t="shared" si="34"/>
        <v>8.7126300000000004E-2</v>
      </c>
      <c r="Q60" s="119">
        <f t="shared" si="34"/>
        <v>10.713585093221473</v>
      </c>
      <c r="R60" s="118">
        <f>$B$9*R$22*B60*$B41</f>
        <v>4.4991035999999998</v>
      </c>
      <c r="S60" s="118">
        <f>$B$9*S$22*C60*$B41</f>
        <v>-0.51353574300000004</v>
      </c>
      <c r="T60" s="118">
        <f>$B$9*T$22*D60*$B41</f>
        <v>-8.3975055476209981</v>
      </c>
      <c r="U60" s="118">
        <f t="shared" si="54"/>
        <v>0</v>
      </c>
      <c r="V60" s="118">
        <f t="shared" si="41"/>
        <v>0</v>
      </c>
      <c r="W60" s="118">
        <f t="shared" si="42"/>
        <v>0</v>
      </c>
      <c r="X60" s="118">
        <f>B$10*$B$9*X$22*B60*B41</f>
        <v>0</v>
      </c>
      <c r="Y60" s="118">
        <f>B$10*$B$9*Y$22*C60*B41</f>
        <v>0</v>
      </c>
      <c r="Z60" s="118">
        <f>B$10*$B$9*Z$22*D60*B41</f>
        <v>0</v>
      </c>
      <c r="AA60" s="155">
        <f>C47+SUM(E60:Z60)</f>
        <v>-3.9208340039981096</v>
      </c>
      <c r="AB60" s="149">
        <f t="shared" si="43"/>
        <v>1.9824554090471107E-2</v>
      </c>
      <c r="AC60" s="155">
        <f t="shared" si="52"/>
        <v>0.17914716962818725</v>
      </c>
      <c r="AE60" s="60">
        <v>69</v>
      </c>
      <c r="AF60" s="60">
        <f t="shared" si="44"/>
        <v>4761</v>
      </c>
      <c r="AG60" s="154">
        <f t="shared" si="45"/>
        <v>4.2341065045972597</v>
      </c>
      <c r="AH60" s="133">
        <f t="shared" si="46"/>
        <v>-0.96292549999999999</v>
      </c>
      <c r="AI60" s="118">
        <f>AI$22*AE60*$B41</f>
        <v>1.9585649999999997</v>
      </c>
      <c r="AJ60" s="118">
        <f>AJ$22*AF60*$B41</f>
        <v>-6.1778736000000008E-2</v>
      </c>
      <c r="AK60" s="118">
        <f>AK$22*AG60*$B41</f>
        <v>-0.15589726103536833</v>
      </c>
      <c r="AL60" s="118">
        <f t="shared" si="35"/>
        <v>0</v>
      </c>
      <c r="AM60" s="118">
        <f t="shared" si="35"/>
        <v>0</v>
      </c>
      <c r="AN60" s="118">
        <f t="shared" si="35"/>
        <v>0</v>
      </c>
      <c r="AO60" s="118">
        <f>AO$22*AE60*$B41*AE$10</f>
        <v>-4.7733026999999995</v>
      </c>
      <c r="AP60" s="118">
        <f>AP$22*AF60*$B41*AE$10</f>
        <v>0.35715831749999999</v>
      </c>
      <c r="AQ60" s="118">
        <f>AQ$22*AG60*$B41*AE$10</f>
        <v>8.6718709916017449</v>
      </c>
      <c r="AR60" s="108">
        <f t="shared" si="47"/>
        <v>-4.0648659</v>
      </c>
      <c r="AS60" s="108">
        <f t="shared" si="36"/>
        <v>8.7126300000000004E-2</v>
      </c>
      <c r="AT60" s="108">
        <f t="shared" si="36"/>
        <v>10.713585093221473</v>
      </c>
      <c r="AU60" s="118">
        <f>$AE$9*AU$22*AE60*$B41</f>
        <v>4.4991035999999998</v>
      </c>
      <c r="AV60" s="118">
        <f>$AE$9*AV$22*AF60*$B41</f>
        <v>-0.51353574300000004</v>
      </c>
      <c r="AW60" s="118">
        <f>$AE$9*AW$22*AG60*$B41</f>
        <v>-8.3975055476209981</v>
      </c>
      <c r="AX60" s="118">
        <f t="shared" si="48"/>
        <v>-2.6025695999999998</v>
      </c>
      <c r="AY60" s="118">
        <f t="shared" si="49"/>
        <v>-0.29946689999999998</v>
      </c>
      <c r="AZ60" s="118">
        <f t="shared" si="50"/>
        <v>3.4310129386040358</v>
      </c>
      <c r="BA60" s="118">
        <f>AE$10*$AE$9*BA$22*AE60*$B41</f>
        <v>1.7123453999999998</v>
      </c>
      <c r="BB60" s="118">
        <f>AE$10*$AE$9*BB$22*AF60*$B41</f>
        <v>0.29267676180000002</v>
      </c>
      <c r="BC60" s="118">
        <f>AE$10*$AE$9*BC$22*AG60*$B41</f>
        <v>-2.6372047681753941</v>
      </c>
      <c r="BD60" s="155">
        <f>AF47+SUM(AH60:BC60)</f>
        <v>-3.6967000531045091</v>
      </c>
      <c r="BE60" s="149">
        <f t="shared" si="51"/>
        <v>2.4805247558226422E-2</v>
      </c>
      <c r="BF60" s="154">
        <f t="shared" si="53"/>
        <v>8.8871677260078941E-2</v>
      </c>
      <c r="BG60" s="60"/>
    </row>
    <row r="61" spans="1:59" x14ac:dyDescent="0.3">
      <c r="A61" s="147">
        <v>72</v>
      </c>
      <c r="B61" s="60">
        <v>78</v>
      </c>
      <c r="C61" s="60">
        <f t="shared" si="37"/>
        <v>6084</v>
      </c>
      <c r="D61" s="154">
        <f t="shared" si="38"/>
        <v>4.3567088266895917</v>
      </c>
      <c r="E61" s="117">
        <f t="shared" si="39"/>
        <v>-1.1183920000000001</v>
      </c>
      <c r="F61" s="118">
        <f>F$22*B61*$B41</f>
        <v>2.2140299999999997</v>
      </c>
      <c r="G61" s="118">
        <f>G$22*C61*$B41</f>
        <v>-7.8945984000000011E-2</v>
      </c>
      <c r="H61" s="118">
        <f>H$22*D61*$B41</f>
        <v>-0.16041140497341475</v>
      </c>
      <c r="I61" s="118">
        <f t="shared" si="33"/>
        <v>-6.3119939999999994</v>
      </c>
      <c r="J61" s="118">
        <f t="shared" si="33"/>
        <v>0.40701959999999998</v>
      </c>
      <c r="K61" s="118">
        <f t="shared" si="33"/>
        <v>10.437014442685292</v>
      </c>
      <c r="L61" s="118">
        <f>L$22*B61*$B41*B$10</f>
        <v>0</v>
      </c>
      <c r="M61" s="118">
        <f>M$22*C61*$B41*B$10</f>
        <v>0</v>
      </c>
      <c r="N61" s="118">
        <f>N$22*D61*$B41*B$10</f>
        <v>0</v>
      </c>
      <c r="O61" s="119">
        <f t="shared" si="40"/>
        <v>-4.5950658000000004</v>
      </c>
      <c r="P61" s="119">
        <f t="shared" si="34"/>
        <v>0.11133720000000001</v>
      </c>
      <c r="Q61" s="119">
        <f t="shared" si="34"/>
        <v>11.023806484425634</v>
      </c>
      <c r="R61" s="118">
        <f>$B$9*R$22*B61*$B41</f>
        <v>5.0859432</v>
      </c>
      <c r="S61" s="118">
        <f>$B$9*S$22*C61*$B41</f>
        <v>-0.65623849200000006</v>
      </c>
      <c r="T61" s="118">
        <f>$B$9*T$22*D61*$B41</f>
        <v>-8.6406627943278806</v>
      </c>
      <c r="U61" s="118">
        <f t="shared" si="54"/>
        <v>0</v>
      </c>
      <c r="V61" s="118">
        <f t="shared" si="41"/>
        <v>0</v>
      </c>
      <c r="W61" s="118">
        <f t="shared" si="42"/>
        <v>0</v>
      </c>
      <c r="X61" s="118">
        <f>B$10*$B$9*X$22*B61*B41</f>
        <v>0</v>
      </c>
      <c r="Y61" s="118">
        <f>B$10*$B$9*Y$22*C61*B41</f>
        <v>0</v>
      </c>
      <c r="Z61" s="118">
        <f>B$10*$B$9*Z$22*D61*B41</f>
        <v>0</v>
      </c>
      <c r="AA61" s="155">
        <f>C47+SUM(E61:Z61)</f>
        <v>-4.1833947481903699</v>
      </c>
      <c r="AB61" s="149">
        <f t="shared" si="43"/>
        <v>1.524666103859309E-2</v>
      </c>
      <c r="AC61" s="155">
        <f t="shared" si="52"/>
        <v>0.15903428028933561</v>
      </c>
      <c r="AE61" s="60">
        <v>78</v>
      </c>
      <c r="AF61" s="60">
        <f t="shared" si="44"/>
        <v>6084</v>
      </c>
      <c r="AG61" s="154">
        <f t="shared" si="45"/>
        <v>4.3567088266895917</v>
      </c>
      <c r="AH61" s="133">
        <f t="shared" si="46"/>
        <v>-1.1183920000000001</v>
      </c>
      <c r="AI61" s="118">
        <f>AI$22*AE61*$B41</f>
        <v>2.2140299999999997</v>
      </c>
      <c r="AJ61" s="118">
        <f>AJ$22*AF61*$B41</f>
        <v>-7.8945984000000011E-2</v>
      </c>
      <c r="AK61" s="118">
        <f>AK$22*AG61*$B41</f>
        <v>-0.16041140497341475</v>
      </c>
      <c r="AL61" s="118">
        <f t="shared" si="35"/>
        <v>0</v>
      </c>
      <c r="AM61" s="118">
        <f t="shared" si="35"/>
        <v>0</v>
      </c>
      <c r="AN61" s="118">
        <f t="shared" si="35"/>
        <v>0</v>
      </c>
      <c r="AO61" s="118">
        <f>AO$22*AE61*$B41*AE$10</f>
        <v>-5.3959074000000005</v>
      </c>
      <c r="AP61" s="118">
        <f>AP$22*AF61*$B41*AE$10</f>
        <v>0.45640647000000001</v>
      </c>
      <c r="AQ61" s="118">
        <f>AQ$22*AG61*$B41*AE$10</f>
        <v>8.922972733917657</v>
      </c>
      <c r="AR61" s="108">
        <f t="shared" si="47"/>
        <v>-4.5950658000000004</v>
      </c>
      <c r="AS61" s="108">
        <f t="shared" si="36"/>
        <v>0.11133720000000001</v>
      </c>
      <c r="AT61" s="108">
        <f t="shared" si="36"/>
        <v>11.023806484425634</v>
      </c>
      <c r="AU61" s="118">
        <f>$AE$9*AU$22*AE61*$B41</f>
        <v>5.0859432</v>
      </c>
      <c r="AV61" s="118">
        <f>$AE$9*AV$22*AF61*$B41</f>
        <v>-0.65623849200000006</v>
      </c>
      <c r="AW61" s="118">
        <f>$AE$9*AW$22*AG61*$B41</f>
        <v>-8.6406627943278806</v>
      </c>
      <c r="AX61" s="118">
        <f t="shared" si="48"/>
        <v>-2.9420351999999999</v>
      </c>
      <c r="AY61" s="118">
        <f>AE$10*$AE$9*AY$22*AF61</f>
        <v>-0.38268359999999996</v>
      </c>
      <c r="AZ61" s="118">
        <f t="shared" si="50"/>
        <v>3.5303609717593099</v>
      </c>
      <c r="BA61" s="118">
        <f>AE$10*$AE$9*BA$22*AE61*$B41</f>
        <v>1.9356947999999998</v>
      </c>
      <c r="BB61" s="118">
        <f>AE$10*$AE$9*BB$22*AF61*$B41</f>
        <v>0.37400659920000001</v>
      </c>
      <c r="BC61" s="118">
        <f>AE$10*$AE$9*BC$22*AG61*$B41</f>
        <v>-2.7135673792859589</v>
      </c>
      <c r="BD61" s="155">
        <f>AF47+SUM(AH61:BC61)</f>
        <v>-3.9804433952846594</v>
      </c>
      <c r="BE61" s="149">
        <f t="shared" si="51"/>
        <v>1.8677356049880668E-2</v>
      </c>
      <c r="BF61" s="154">
        <f t="shared" si="53"/>
        <v>7.6560889911432173E-2</v>
      </c>
      <c r="BG61" s="60"/>
    </row>
    <row r="62" spans="1:59" x14ac:dyDescent="0.3">
      <c r="A62" s="147">
        <v>84</v>
      </c>
      <c r="B62" s="60">
        <v>90</v>
      </c>
      <c r="C62" s="60">
        <f t="shared" si="37"/>
        <v>8100</v>
      </c>
      <c r="D62" s="154">
        <f t="shared" si="38"/>
        <v>4.499809670330265</v>
      </c>
      <c r="E62" s="117">
        <f t="shared" si="39"/>
        <v>-1.256964</v>
      </c>
      <c r="F62" s="118">
        <f>F$22*B62*$B41</f>
        <v>2.5546499999999996</v>
      </c>
      <c r="G62" s="118">
        <f>G$22*C62*$B41</f>
        <v>-0.10510560000000001</v>
      </c>
      <c r="H62" s="118">
        <f>H$22*D62*$B41</f>
        <v>-0.16568029217575816</v>
      </c>
      <c r="I62" s="118">
        <f t="shared" si="33"/>
        <v>-7.2830699999999995</v>
      </c>
      <c r="J62" s="118">
        <f t="shared" si="33"/>
        <v>0.54188999999999998</v>
      </c>
      <c r="K62" s="118">
        <f t="shared" si="33"/>
        <v>10.779829542626919</v>
      </c>
      <c r="L62" s="118">
        <f>L$22*B62*$B41*B$10</f>
        <v>0</v>
      </c>
      <c r="M62" s="118">
        <f>M$22*C62*$B41*B$10</f>
        <v>0</v>
      </c>
      <c r="N62" s="118">
        <f>N$22*D62*$B41*B$10</f>
        <v>0</v>
      </c>
      <c r="O62" s="119">
        <f t="shared" si="40"/>
        <v>-5.3019990000000004</v>
      </c>
      <c r="P62" s="119">
        <f t="shared" si="34"/>
        <v>0.14823</v>
      </c>
      <c r="Q62" s="119">
        <f t="shared" si="34"/>
        <v>11.385895407694692</v>
      </c>
      <c r="R62" s="118">
        <f>$B$9*R$22*B62*$B41</f>
        <v>5.8683960000000006</v>
      </c>
      <c r="S62" s="118">
        <f>$B$9*S$22*C62*$B41</f>
        <v>-0.87369030000000003</v>
      </c>
      <c r="T62" s="118">
        <f>$B$9*T$22*D62*$B41</f>
        <v>-8.9244747690708497</v>
      </c>
      <c r="U62" s="118">
        <f t="shared" si="54"/>
        <v>0</v>
      </c>
      <c r="V62" s="118">
        <f t="shared" si="41"/>
        <v>0</v>
      </c>
      <c r="W62" s="118">
        <f t="shared" si="42"/>
        <v>0</v>
      </c>
      <c r="X62" s="118">
        <f>B$10*$B$9*X$22*B62*B41</f>
        <v>0</v>
      </c>
      <c r="Y62" s="118">
        <f>B$10*$B$9*Y$22*C62*B41</f>
        <v>0</v>
      </c>
      <c r="Z62" s="118">
        <f>B$10*$B$9*Z$22*D62*B41</f>
        <v>0</v>
      </c>
      <c r="AA62" s="155">
        <f>C47+SUM(E62:Z62)</f>
        <v>-4.5329282109249984</v>
      </c>
      <c r="AB62" s="149">
        <f t="shared" si="43"/>
        <v>1.0749154153226073E-2</v>
      </c>
      <c r="AC62" s="155">
        <f t="shared" si="52"/>
        <v>0.13237607117761258</v>
      </c>
      <c r="AE62" s="60">
        <v>90</v>
      </c>
      <c r="AF62" s="60">
        <f t="shared" si="44"/>
        <v>8100</v>
      </c>
      <c r="AG62" s="154">
        <f t="shared" si="45"/>
        <v>4.499809670330265</v>
      </c>
      <c r="AH62" s="133">
        <f t="shared" si="46"/>
        <v>-1.256964</v>
      </c>
      <c r="AI62" s="118">
        <f>AI$22*AE62*$B41</f>
        <v>2.5546499999999996</v>
      </c>
      <c r="AJ62" s="118">
        <f>AJ$22*AF62*$B41</f>
        <v>-0.10510560000000001</v>
      </c>
      <c r="AK62" s="118">
        <f>AK$22*AG62*$B41</f>
        <v>-0.16568029217575816</v>
      </c>
      <c r="AL62" s="118">
        <f t="shared" si="35"/>
        <v>0</v>
      </c>
      <c r="AM62" s="118">
        <f t="shared" si="35"/>
        <v>0</v>
      </c>
      <c r="AN62" s="118">
        <f t="shared" si="35"/>
        <v>0</v>
      </c>
      <c r="AO62" s="118">
        <f>AO$22*AE62*$B41*AE$10</f>
        <v>-6.2260469999999994</v>
      </c>
      <c r="AP62" s="118">
        <f>AP$22*AF62*$B41*AE$10</f>
        <v>0.60764174999999998</v>
      </c>
      <c r="AQ62" s="118">
        <f>AQ$22*AG62*$B41*AE$10</f>
        <v>9.216057485917613</v>
      </c>
      <c r="AR62" s="108">
        <f t="shared" si="47"/>
        <v>-5.3019990000000004</v>
      </c>
      <c r="AS62" s="108">
        <f t="shared" si="36"/>
        <v>0.14823</v>
      </c>
      <c r="AT62" s="108">
        <f t="shared" si="36"/>
        <v>11.385895407694692</v>
      </c>
      <c r="AU62" s="118">
        <f>$AE$9*AU$22*AE62*$B41</f>
        <v>5.8683960000000006</v>
      </c>
      <c r="AV62" s="118">
        <f>$AE$9*AV$22*AF62*$B41</f>
        <v>-0.87369030000000003</v>
      </c>
      <c r="AW62" s="118">
        <f>$AE$9*AW$22*AG62*$B41</f>
        <v>-8.9244747690708497</v>
      </c>
      <c r="AX62" s="118">
        <f>AE$10*$AE$9*AX$22*AE62</f>
        <v>-3.3946559999999999</v>
      </c>
      <c r="AY62" s="118">
        <f>AE$10*$AE$9*AY$22*AF62</f>
        <v>-0.50949</v>
      </c>
      <c r="AZ62" s="118">
        <f t="shared" si="50"/>
        <v>3.6463195206345476</v>
      </c>
      <c r="BA62" s="118">
        <f>AE$10*$AE$9*BA$22*AE62*$B41</f>
        <v>2.2334939999999999</v>
      </c>
      <c r="BB62" s="118">
        <f>AE$10*$AE$9*BB$22*AF62*$B41</f>
        <v>0.49793778000000005</v>
      </c>
      <c r="BC62" s="118">
        <f>AE$10*$AE$9*BC$22*AG62*$B41</f>
        <v>-2.8026974535458651</v>
      </c>
      <c r="BD62" s="155">
        <f>AF47+SUM(AH62:BC62)</f>
        <v>-4.3532742705456213</v>
      </c>
      <c r="BE62" s="149">
        <f t="shared" si="51"/>
        <v>1.2864621294745684E-2</v>
      </c>
      <c r="BF62" s="154">
        <f t="shared" si="53"/>
        <v>6.1130610807601432E-2</v>
      </c>
      <c r="BG62" s="60"/>
    </row>
    <row r="63" spans="1:59" x14ac:dyDescent="0.3">
      <c r="A63" s="147">
        <v>96</v>
      </c>
      <c r="B63" s="60">
        <v>102</v>
      </c>
      <c r="C63" s="60">
        <f t="shared" si="37"/>
        <v>10404</v>
      </c>
      <c r="D63" s="154">
        <f t="shared" si="38"/>
        <v>4.6249728132842707</v>
      </c>
      <c r="E63" s="117">
        <f t="shared" si="39"/>
        <v>-1.427462</v>
      </c>
      <c r="F63" s="118">
        <f>F$22*B63*$B41</f>
        <v>2.89527</v>
      </c>
      <c r="G63" s="118">
        <f>G$22*C63*$B41</f>
        <v>-0.13500230400000002</v>
      </c>
      <c r="H63" s="118">
        <f>H$22*D63*$B41</f>
        <v>-0.17028872400143888</v>
      </c>
      <c r="I63" s="118">
        <f t="shared" si="33"/>
        <v>-8.2541459999999987</v>
      </c>
      <c r="J63" s="118">
        <f t="shared" si="33"/>
        <v>0.69602759999999997</v>
      </c>
      <c r="K63" s="118">
        <f t="shared" si="33"/>
        <v>11.079672745987251</v>
      </c>
      <c r="L63" s="118">
        <f>L$22*B63*$B41*B$10</f>
        <v>0</v>
      </c>
      <c r="M63" s="118">
        <f>M$22*C63*$B41*B$10</f>
        <v>0</v>
      </c>
      <c r="N63" s="118">
        <f>N$22*D63*$B41*B$10</f>
        <v>0</v>
      </c>
      <c r="O63" s="119">
        <f t="shared" si="40"/>
        <v>-6.0089322000000003</v>
      </c>
      <c r="P63" s="119">
        <f t="shared" si="34"/>
        <v>0.19039320000000001</v>
      </c>
      <c r="Q63" s="119">
        <f t="shared" si="34"/>
        <v>11.702596459290069</v>
      </c>
      <c r="R63" s="118">
        <f>$B$9*R$22*B63*$B41</f>
        <v>6.6508488000000012</v>
      </c>
      <c r="S63" s="118">
        <f>$B$9*S$22*C63*$B41</f>
        <v>-1.122206652</v>
      </c>
      <c r="T63" s="118">
        <f>$B$9*T$22*D63*$B41</f>
        <v>-9.1727108930731021</v>
      </c>
      <c r="U63" s="118">
        <f t="shared" si="54"/>
        <v>0</v>
      </c>
      <c r="V63" s="118">
        <f t="shared" si="41"/>
        <v>0</v>
      </c>
      <c r="W63" s="118">
        <f t="shared" si="42"/>
        <v>0</v>
      </c>
      <c r="X63" s="118">
        <f>B$10*$B$9*X$22*B63*B41</f>
        <v>0</v>
      </c>
      <c r="Y63" s="118">
        <f>B$10*$B$9*Y$22*C63*B41</f>
        <v>0</v>
      </c>
      <c r="Z63" s="118">
        <f>B$10*$B$9*Z$22*D63*B41</f>
        <v>0</v>
      </c>
      <c r="AA63" s="155">
        <f>C47+SUM(E63:Z63)</f>
        <v>-4.9767751677972178</v>
      </c>
      <c r="AB63" s="149">
        <f t="shared" si="43"/>
        <v>6.8962660378025908E-3</v>
      </c>
      <c r="AC63" s="155">
        <f t="shared" si="52"/>
        <v>0.11633544088082409</v>
      </c>
      <c r="AE63" s="60">
        <v>102</v>
      </c>
      <c r="AF63" s="60">
        <f t="shared" si="44"/>
        <v>10404</v>
      </c>
      <c r="AG63" s="154">
        <f t="shared" si="45"/>
        <v>4.6249728132842707</v>
      </c>
      <c r="AH63" s="133">
        <f t="shared" si="46"/>
        <v>-1.427462</v>
      </c>
      <c r="AI63" s="118">
        <f>AI$22*AE63*$B41</f>
        <v>2.89527</v>
      </c>
      <c r="AJ63" s="118">
        <f>AJ$22*AF63*$B41</f>
        <v>-0.13500230400000002</v>
      </c>
      <c r="AK63" s="118">
        <f>AK$22*AG63*$B41</f>
        <v>-0.17028872400143888</v>
      </c>
      <c r="AL63" s="118">
        <f t="shared" si="35"/>
        <v>0</v>
      </c>
      <c r="AM63" s="118">
        <f t="shared" si="35"/>
        <v>0</v>
      </c>
      <c r="AN63" s="118">
        <f t="shared" si="35"/>
        <v>0</v>
      </c>
      <c r="AO63" s="118">
        <f>AO$22*AE63*$B41*AE$10</f>
        <v>-7.0561865999999993</v>
      </c>
      <c r="AP63" s="118">
        <f>AP$22*AF63*$B41*AE$10</f>
        <v>0.78048207000000003</v>
      </c>
      <c r="AQ63" s="118">
        <f>AQ$22*AG63*$B41*AE$10</f>
        <v>9.4724040439038273</v>
      </c>
      <c r="AR63" s="108">
        <f t="shared" si="47"/>
        <v>-6.0089322000000003</v>
      </c>
      <c r="AS63" s="108">
        <f t="shared" si="36"/>
        <v>0.19039320000000001</v>
      </c>
      <c r="AT63" s="108">
        <f t="shared" si="36"/>
        <v>11.702596459290069</v>
      </c>
      <c r="AU63" s="118">
        <f>$AE$9*AU$22*AE63*$B41</f>
        <v>6.6508488000000012</v>
      </c>
      <c r="AV63" s="118">
        <f>$AE$9*AV$22*AF63*$B41</f>
        <v>-1.122206652</v>
      </c>
      <c r="AW63" s="118">
        <f>$AE$9*AW$22*AG63*$B41</f>
        <v>-9.1727108930731021</v>
      </c>
      <c r="AX63" s="118">
        <f>AE$10*$AE$9*AX$22*AE63</f>
        <v>-3.8472767999999999</v>
      </c>
      <c r="AY63" s="118">
        <f>AE$10*$AE$9*AY$22*AF63</f>
        <v>-0.65441159999999998</v>
      </c>
      <c r="AZ63" s="118">
        <f t="shared" si="50"/>
        <v>3.7477426573566097</v>
      </c>
      <c r="BA63" s="118">
        <f>AE$10*$AE$9*BA$22*AE63*$B41</f>
        <v>2.5312931999999999</v>
      </c>
      <c r="BB63" s="118">
        <f>AE$10*$AE$9*BB$22*AF63*$B41</f>
        <v>0.63957341520000011</v>
      </c>
      <c r="BC63" s="118">
        <f>AE$10*$AE$9*BC$22*AG63*$B41</f>
        <v>-2.8806550668084814</v>
      </c>
      <c r="BD63" s="155">
        <f>AF47+SUM(AH63:BC63)</f>
        <v>-4.8156207941325189</v>
      </c>
      <c r="BE63" s="149">
        <f t="shared" si="51"/>
        <v>8.1021907238848223E-3</v>
      </c>
      <c r="BF63" s="154">
        <f t="shared" si="53"/>
        <v>5.2369774003207643E-2</v>
      </c>
      <c r="BG63" s="60"/>
    </row>
    <row r="64" spans="1:59" x14ac:dyDescent="0.3">
      <c r="A64" s="147">
        <v>108</v>
      </c>
      <c r="B64" s="60">
        <v>114</v>
      </c>
      <c r="C64" s="60">
        <f t="shared" si="37"/>
        <v>12996</v>
      </c>
      <c r="D64" s="154">
        <f t="shared" si="38"/>
        <v>4.7361984483944957</v>
      </c>
      <c r="E64" s="117">
        <f t="shared" si="39"/>
        <v>-1.7135629999999999</v>
      </c>
      <c r="F64" s="118">
        <f>F$22*B64*$B41</f>
        <v>3.2358899999999995</v>
      </c>
      <c r="G64" s="118">
        <f>G$22*C64*$B41</f>
        <v>-0.16863609600000001</v>
      </c>
      <c r="H64" s="118">
        <f>H$22*D64*$B41</f>
        <v>-0.1743839851508163</v>
      </c>
      <c r="I64" s="118">
        <f t="shared" si="33"/>
        <v>-9.2252219999999987</v>
      </c>
      <c r="J64" s="118">
        <f t="shared" si="33"/>
        <v>0.86943239999999999</v>
      </c>
      <c r="K64" s="118">
        <f t="shared" si="33"/>
        <v>11.346126990744374</v>
      </c>
      <c r="L64" s="118">
        <f>L$22*B64*$B41*B$10</f>
        <v>0</v>
      </c>
      <c r="M64" s="118">
        <f>M$22*C64*$B41*B$10</f>
        <v>0</v>
      </c>
      <c r="N64" s="118">
        <f>N$22*D64*$B41*B$10</f>
        <v>0</v>
      </c>
      <c r="O64" s="119">
        <f t="shared" si="40"/>
        <v>-6.7158654000000002</v>
      </c>
      <c r="P64" s="119">
        <f t="shared" si="34"/>
        <v>0.2378268</v>
      </c>
      <c r="Q64" s="119">
        <f t="shared" si="34"/>
        <v>11.984031351163283</v>
      </c>
      <c r="R64" s="118">
        <f>$B$9*R$22*B64*$B41</f>
        <v>7.4333015999999992</v>
      </c>
      <c r="S64" s="118">
        <f>$B$9*S$22*C64*$B41</f>
        <v>-1.4017875480000002</v>
      </c>
      <c r="T64" s="118">
        <f>$B$9*T$22*D64*$B41</f>
        <v>-9.3933047508000289</v>
      </c>
      <c r="U64" s="118">
        <f t="shared" si="54"/>
        <v>0</v>
      </c>
      <c r="V64" s="118">
        <f t="shared" si="41"/>
        <v>0</v>
      </c>
      <c r="W64" s="118">
        <f t="shared" si="42"/>
        <v>0</v>
      </c>
      <c r="X64" s="118">
        <f>B$10*$B$9*X$22*B64*B41</f>
        <v>0</v>
      </c>
      <c r="Y64" s="118">
        <f>B$10*$B$9*Y$22*C64*B41</f>
        <v>0</v>
      </c>
      <c r="Z64" s="118">
        <f>B$10*$B$9*Z$22*D64*B41</f>
        <v>0</v>
      </c>
      <c r="AA64" s="155">
        <f>C47+SUM(E64:Z64)</f>
        <v>-5.5869888380431867</v>
      </c>
      <c r="AB64" s="149">
        <f t="shared" si="43"/>
        <v>3.7462915884393082E-3</v>
      </c>
      <c r="AC64" s="155">
        <f t="shared" si="52"/>
        <v>0.10709060804194502</v>
      </c>
      <c r="AE64" s="60">
        <v>114</v>
      </c>
      <c r="AF64" s="60">
        <f t="shared" si="44"/>
        <v>12996</v>
      </c>
      <c r="AG64" s="154">
        <f t="shared" si="45"/>
        <v>4.7361984483944957</v>
      </c>
      <c r="AH64" s="133">
        <f t="shared" si="46"/>
        <v>-1.7135629999999999</v>
      </c>
      <c r="AI64" s="118">
        <f>AI$22*AE64*$B41</f>
        <v>3.2358899999999995</v>
      </c>
      <c r="AJ64" s="118">
        <f>AJ$22*AF64*$B41</f>
        <v>-0.16863609600000001</v>
      </c>
      <c r="AK64" s="118">
        <f>AK$22*AG64*$B41</f>
        <v>-0.1743839851508163</v>
      </c>
      <c r="AL64" s="118">
        <f t="shared" si="35"/>
        <v>0</v>
      </c>
      <c r="AM64" s="118">
        <f t="shared" si="35"/>
        <v>0</v>
      </c>
      <c r="AN64" s="118">
        <f t="shared" si="35"/>
        <v>0</v>
      </c>
      <c r="AO64" s="118">
        <f>AO$22*AE64*$B41*AE$10</f>
        <v>-7.8863262000000001</v>
      </c>
      <c r="AP64" s="118">
        <f>AP$22*AF64*$B41*AE$10</f>
        <v>0.97492743000000004</v>
      </c>
      <c r="AQ64" s="118">
        <f>AQ$22*AG64*$B41*AE$10</f>
        <v>9.7002052004376971</v>
      </c>
      <c r="AR64" s="108">
        <f t="shared" si="47"/>
        <v>-6.7158654000000002</v>
      </c>
      <c r="AS64" s="108">
        <f t="shared" si="36"/>
        <v>0.2378268</v>
      </c>
      <c r="AT64" s="108">
        <f t="shared" si="36"/>
        <v>11.984031351163283</v>
      </c>
      <c r="AU64" s="118">
        <f>$AE$9*AU$22*AE64*$B41</f>
        <v>7.4333015999999992</v>
      </c>
      <c r="AV64" s="118">
        <f>$AE$9*AV$22*AF64*$B41</f>
        <v>-1.4017875480000002</v>
      </c>
      <c r="AW64" s="118">
        <f>$AE$9*AW$22*AG64*$B41</f>
        <v>-9.3933047508000289</v>
      </c>
      <c r="AX64" s="118">
        <f>AE$10*$AE$9*AX$22*AE64</f>
        <v>-4.2998975999999995</v>
      </c>
      <c r="AY64" s="118">
        <f>AE$10*$AE$9*AY$22*AF64</f>
        <v>-0.81744839999999996</v>
      </c>
      <c r="AZ64" s="118">
        <f t="shared" si="50"/>
        <v>3.8378718481913907</v>
      </c>
      <c r="BA64" s="118">
        <f>AE$10*$AE$9*BA$22*AE64*$B41</f>
        <v>2.8290924</v>
      </c>
      <c r="BB64" s="118">
        <f>AE$10*$AE$9*BB$22*AF64*$B41</f>
        <v>0.79891350480000001</v>
      </c>
      <c r="BC64" s="118">
        <f>AE$10*$AE$9*BC$22*AG64*$B41</f>
        <v>-2.949931731185615</v>
      </c>
      <c r="BD64" s="155">
        <f>AF47+SUM(AH64:BC64)</f>
        <v>-5.4401763765440947</v>
      </c>
      <c r="BE64" s="149">
        <f t="shared" si="51"/>
        <v>4.3387179551702881E-3</v>
      </c>
      <c r="BF64" s="154">
        <f t="shared" si="53"/>
        <v>4.7514104595327504E-2</v>
      </c>
      <c r="BG64" s="60"/>
    </row>
    <row r="65" spans="1:59" x14ac:dyDescent="0.3">
      <c r="A65" s="156">
        <v>120</v>
      </c>
      <c r="B65" s="95">
        <v>126</v>
      </c>
      <c r="C65" s="95">
        <f t="shared" si="37"/>
        <v>15876</v>
      </c>
      <c r="D65" s="157">
        <f t="shared" si="38"/>
        <v>4.836281906951478</v>
      </c>
      <c r="E65" s="120">
        <f t="shared" si="39"/>
        <v>-1.535658</v>
      </c>
      <c r="F65" s="121">
        <f>F$22*B65*$B41</f>
        <v>3.5765099999999999</v>
      </c>
      <c r="G65" s="121">
        <f>G$22*C65*$B41</f>
        <v>-0.20600697600000004</v>
      </c>
      <c r="H65" s="121">
        <f>H$22*D65*$B41</f>
        <v>-0.17806899804480925</v>
      </c>
      <c r="I65" s="121">
        <f t="shared" si="33"/>
        <v>-10.196297999999999</v>
      </c>
      <c r="J65" s="121">
        <f t="shared" si="33"/>
        <v>1.0621043999999999</v>
      </c>
      <c r="K65" s="121">
        <f t="shared" si="33"/>
        <v>11.585888825649192</v>
      </c>
      <c r="L65" s="121">
        <f>L$22*B65*$B41*B$10</f>
        <v>0</v>
      </c>
      <c r="M65" s="121">
        <f>M$22*C65*$B41*B$10</f>
        <v>0</v>
      </c>
      <c r="N65" s="121">
        <f>N$22*D65*$B41*B$10</f>
        <v>0</v>
      </c>
      <c r="O65" s="121">
        <f>O$22*B65*$B$9</f>
        <v>-7.4227986000000001</v>
      </c>
      <c r="P65" s="121">
        <f t="shared" si="34"/>
        <v>0.29053080000000003</v>
      </c>
      <c r="Q65" s="121">
        <f t="shared" si="34"/>
        <v>12.237273126850766</v>
      </c>
      <c r="R65" s="121">
        <f>$B$9*R$22*B65*$B41</f>
        <v>8.2157544000000016</v>
      </c>
      <c r="S65" s="121">
        <f>$B$9*S$22*C65*$B41</f>
        <v>-1.7124329880000002</v>
      </c>
      <c r="T65" s="121">
        <f>$B$9*T$22*D65*$B41</f>
        <v>-9.5918003241978216</v>
      </c>
      <c r="U65" s="121">
        <f t="shared" si="54"/>
        <v>0</v>
      </c>
      <c r="V65" s="121">
        <f t="shared" si="41"/>
        <v>0</v>
      </c>
      <c r="W65" s="121">
        <f t="shared" si="42"/>
        <v>0</v>
      </c>
      <c r="X65" s="121">
        <f>B$10*$B$9*X$22*B65*B41</f>
        <v>0</v>
      </c>
      <c r="Y65" s="121">
        <f>B$10*$B$9*Y$22*C65*B41</f>
        <v>0</v>
      </c>
      <c r="Z65" s="121">
        <f>B$10*$B$9*Z$22*D65*B41</f>
        <v>0</v>
      </c>
      <c r="AA65" s="158">
        <f>C47+SUM(E65:Z65)</f>
        <v>-5.7758375337426688</v>
      </c>
      <c r="AB65" s="96">
        <f t="shared" si="43"/>
        <v>3.1015988768019333E-3</v>
      </c>
      <c r="AC65" s="159">
        <f t="shared" si="52"/>
        <v>0.1023821322521191</v>
      </c>
      <c r="AD65" s="139"/>
      <c r="AE65" s="95">
        <v>126</v>
      </c>
      <c r="AF65" s="95">
        <f t="shared" si="44"/>
        <v>15876</v>
      </c>
      <c r="AG65" s="157">
        <f t="shared" si="45"/>
        <v>4.836281906951478</v>
      </c>
      <c r="AH65" s="135">
        <f t="shared" si="46"/>
        <v>-1.535658</v>
      </c>
      <c r="AI65" s="121">
        <f>AI$22*AE65*$B41</f>
        <v>3.5765099999999999</v>
      </c>
      <c r="AJ65" s="121">
        <f>AJ$22*AF65*$B41</f>
        <v>-0.20600697600000004</v>
      </c>
      <c r="AK65" s="121">
        <f>AK$22*AG65*$B41</f>
        <v>-0.17806899804480925</v>
      </c>
      <c r="AL65" s="121">
        <f t="shared" si="35"/>
        <v>0</v>
      </c>
      <c r="AM65" s="121">
        <f t="shared" si="35"/>
        <v>0</v>
      </c>
      <c r="AN65" s="121">
        <f t="shared" si="35"/>
        <v>0</v>
      </c>
      <c r="AO65" s="121">
        <f>AO$22*AE65*$B41*AE$10</f>
        <v>-8.7164657999999999</v>
      </c>
      <c r="AP65" s="121">
        <f>AP$22*AF65*$B41*AE$10</f>
        <v>1.19097783</v>
      </c>
      <c r="AQ65" s="121">
        <f>AQ$22*AG65*$B41*AE$10</f>
        <v>9.9051860718581786</v>
      </c>
      <c r="AR65" s="112">
        <f t="shared" si="47"/>
        <v>-7.4227986000000001</v>
      </c>
      <c r="AS65" s="112">
        <f t="shared" si="36"/>
        <v>0.29053080000000003</v>
      </c>
      <c r="AT65" s="112">
        <f t="shared" si="36"/>
        <v>12.237273126850766</v>
      </c>
      <c r="AU65" s="121">
        <f>$AE$9*AU$22*AE65*$B41</f>
        <v>8.2157544000000016</v>
      </c>
      <c r="AV65" s="121">
        <f>$AE$9*AV$22*AF65*$B41</f>
        <v>-1.7124329880000002</v>
      </c>
      <c r="AW65" s="121">
        <f>$AE$9*AW$22*AG65*$B41</f>
        <v>-9.5918003241978216</v>
      </c>
      <c r="AX65" s="121">
        <f>AE$10*$AE$9*AX$22*AE65</f>
        <v>-4.7525183999999996</v>
      </c>
      <c r="AY65" s="121">
        <f>AE$10*$AE$9*AY$22*AF65</f>
        <v>-0.99860039999999994</v>
      </c>
      <c r="AZ65" s="121">
        <f t="shared" si="50"/>
        <v>3.9189722269552236</v>
      </c>
      <c r="BA65" s="121">
        <f>AE$10*$AE$9*BA$22*AE65*$B41</f>
        <v>3.1268916</v>
      </c>
      <c r="BB65" s="121">
        <f>AE$10*$AE$9*BB$22*AF65*$B41</f>
        <v>0.97595804880000014</v>
      </c>
      <c r="BC65" s="121">
        <f>AE$10*$AE$9*BC$22*AG65*$B41</f>
        <v>-3.0122685131809144</v>
      </c>
      <c r="BD65" s="158">
        <f>AF47+SUM(AH65:BC65)</f>
        <v>-5.6396566949593767</v>
      </c>
      <c r="BE65" s="96">
        <f t="shared" si="51"/>
        <v>3.5540883332454542E-3</v>
      </c>
      <c r="BF65" s="154">
        <f t="shared" si="53"/>
        <v>4.5103065911516818E-2</v>
      </c>
      <c r="BG65" s="95"/>
    </row>
    <row r="66" spans="1:59" x14ac:dyDescent="0.3">
      <c r="A66" s="86" t="s">
        <v>9</v>
      </c>
      <c r="B66" s="60"/>
      <c r="C66" s="60"/>
      <c r="D66" s="147"/>
      <c r="E66" s="60"/>
      <c r="F66" s="161"/>
      <c r="G66" s="161"/>
      <c r="H66" s="161"/>
      <c r="I66" s="161"/>
      <c r="J66" s="80"/>
      <c r="K66" s="161"/>
      <c r="L66" s="161"/>
      <c r="M66" s="161"/>
      <c r="N66" s="161"/>
      <c r="O66" s="161"/>
      <c r="P66" s="161"/>
      <c r="Q66" s="161"/>
      <c r="R66" s="118"/>
      <c r="S66" s="118"/>
      <c r="T66" s="118"/>
      <c r="U66" s="118"/>
      <c r="V66" s="118"/>
      <c r="W66" s="118"/>
      <c r="X66" s="118"/>
      <c r="Y66" s="118"/>
      <c r="Z66" s="118"/>
      <c r="AA66" s="60"/>
      <c r="AB66" s="60"/>
      <c r="AC66" s="162">
        <f ca="1">INDIRECT(ADDRESS(ROW(AC50)+MATCH(0.5,AC51:AC65,-1),COLUMN(A50),2,1))+(INDIRECT(ADDRESS(ROW(AC50)+MATCH(0.5,AC51:AC65,-1)+1,COLUMN(A50),2,1))-INDIRECT(ADDRESS(ROW(AC50)+MATCH(0.5,AC51:AC65,-1),COLUMN(A50),2,1)))*(INDIRECT(ADDRESS(ROW(AC50)+MATCH(0.5,AC51:AC65,-1),COLUMN(),2,1))-0.5)/(INDIRECT(ADDRESS(ROW(AC50)+MATCH(0.5,AC51:AC65,-1),COLUMN(),2,1))-INDIRECT(ADDRESS(ROW(AC50)+MATCH(0.5,AC51:AC65,-1)+1,COLUMN(),2,1)))</f>
        <v>35.520814889335554</v>
      </c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08"/>
      <c r="AV66" s="108"/>
      <c r="AW66" s="108"/>
      <c r="AX66" s="108"/>
      <c r="AY66" s="108"/>
      <c r="AZ66" s="108"/>
      <c r="BA66" s="108"/>
      <c r="BB66" s="108"/>
      <c r="BC66" s="108"/>
      <c r="BF66" s="116">
        <f ca="1">INDIRECT(ADDRESS(ROW(BF50)+MATCH(0.5,BF51:BF65,-1),COLUMN(A50),2,1))+(INDIRECT(ADDRESS(ROW(BF50)+MATCH(0.5,BF51:BF65,-1)+1,COLUMN(A50),2,1))-INDIRECT(ADDRESS(ROW(BF50)+MATCH(0.5,BF51:BF65,-1),COLUMN(A50),2,1)))*(INDIRECT(ADDRESS(ROW(BF50)+MATCH(0.5,BF51:BF65,-1),COLUMN(),2,1))-0.5)/(INDIRECT(ADDRESS(ROW(BF50)+MATCH(0.5,BF51:BF65,-1),COLUMN(),2,1))-INDIRECT(ADDRESS(ROW(BF50)+MATCH(0.5,BF51:BF65,-1)+1,COLUMN(),2,1)))</f>
        <v>30.269339309479832</v>
      </c>
    </row>
    <row r="67" spans="1:59" x14ac:dyDescent="0.3">
      <c r="A67" s="147" t="s">
        <v>10</v>
      </c>
      <c r="B67" s="60">
        <v>841</v>
      </c>
      <c r="C67" s="118">
        <f>HLOOKUP(B67,E67:O68,2)</f>
        <v>-0.75975099999999995</v>
      </c>
      <c r="D67" s="147"/>
      <c r="E67" s="99">
        <v>721</v>
      </c>
      <c r="F67" s="60">
        <f>E67+60</f>
        <v>781</v>
      </c>
      <c r="G67" s="60">
        <f t="shared" ref="G67:I67" si="55">F67+60</f>
        <v>841</v>
      </c>
      <c r="H67" s="60">
        <f t="shared" si="55"/>
        <v>901</v>
      </c>
      <c r="I67" s="60">
        <f t="shared" si="55"/>
        <v>961</v>
      </c>
      <c r="J67" s="60">
        <f>I67+60</f>
        <v>1021</v>
      </c>
      <c r="K67" s="60">
        <f t="shared" ref="K67:M67" si="56">J67+60</f>
        <v>1081</v>
      </c>
      <c r="L67" s="60">
        <f t="shared" si="56"/>
        <v>1141</v>
      </c>
      <c r="M67" s="60">
        <f t="shared" si="56"/>
        <v>1201</v>
      </c>
      <c r="N67" s="60">
        <f>M67+60</f>
        <v>1261</v>
      </c>
      <c r="O67" s="60">
        <f>N67+60</f>
        <v>1321</v>
      </c>
      <c r="P67" s="148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E67" s="130">
        <f>B67</f>
        <v>841</v>
      </c>
      <c r="AF67" s="108">
        <f>HLOOKUP(AE67,AH67:AR68,2)</f>
        <v>-0.75975099999999995</v>
      </c>
      <c r="AH67" s="141">
        <v>721</v>
      </c>
      <c r="AI67" s="58">
        <f t="shared" ref="AI67:AR67" si="57">AH67+60</f>
        <v>781</v>
      </c>
      <c r="AJ67" s="58">
        <f t="shared" si="57"/>
        <v>841</v>
      </c>
      <c r="AK67" s="58">
        <f t="shared" si="57"/>
        <v>901</v>
      </c>
      <c r="AL67" s="58">
        <f t="shared" si="57"/>
        <v>961</v>
      </c>
      <c r="AM67" s="58">
        <f t="shared" si="57"/>
        <v>1021</v>
      </c>
      <c r="AN67" s="58">
        <f t="shared" si="57"/>
        <v>1081</v>
      </c>
      <c r="AO67" s="58">
        <f t="shared" si="57"/>
        <v>1141</v>
      </c>
      <c r="AP67" s="58">
        <f t="shared" si="57"/>
        <v>1201</v>
      </c>
      <c r="AQ67" s="58">
        <f t="shared" si="57"/>
        <v>1261</v>
      </c>
      <c r="AR67" s="58">
        <f t="shared" si="57"/>
        <v>1321</v>
      </c>
      <c r="AS67" s="148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147"/>
      <c r="BG67" s="60"/>
    </row>
    <row r="68" spans="1:59" x14ac:dyDescent="0.3">
      <c r="A68" s="147" t="s">
        <v>51</v>
      </c>
      <c r="B68" s="60">
        <f>B67+30</f>
        <v>871</v>
      </c>
      <c r="C68" s="149"/>
      <c r="D68" s="147"/>
      <c r="E68" s="52">
        <f>E41</f>
        <v>-1.4165399999999999</v>
      </c>
      <c r="F68" s="52">
        <f t="shared" ref="F68:N68" si="58">F41</f>
        <v>-1.053161</v>
      </c>
      <c r="G68" s="52">
        <f t="shared" si="58"/>
        <v>-0.75975099999999995</v>
      </c>
      <c r="H68" s="52">
        <f t="shared" si="58"/>
        <v>-0.47238799999999997</v>
      </c>
      <c r="I68" s="52">
        <f t="shared" si="58"/>
        <v>-0.24160780000000001</v>
      </c>
      <c r="J68" s="52">
        <f t="shared" si="58"/>
        <v>0</v>
      </c>
      <c r="K68" s="52">
        <f t="shared" si="58"/>
        <v>0.2817133</v>
      </c>
      <c r="L68" s="52">
        <f t="shared" si="58"/>
        <v>0.53277759999999996</v>
      </c>
      <c r="M68" s="52">
        <f t="shared" si="58"/>
        <v>0.82499869999999997</v>
      </c>
      <c r="N68" s="52">
        <f t="shared" si="58"/>
        <v>1.133867</v>
      </c>
      <c r="O68" s="52">
        <f>O41</f>
        <v>1.4067400000000001</v>
      </c>
      <c r="P68" s="148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E68" s="130">
        <f>B68</f>
        <v>871</v>
      </c>
      <c r="AF68" s="89"/>
      <c r="AH68" s="123">
        <f>E68</f>
        <v>-1.4165399999999999</v>
      </c>
      <c r="AI68" s="123">
        <f t="shared" ref="AI68:AR68" si="59">F68</f>
        <v>-1.053161</v>
      </c>
      <c r="AJ68" s="123">
        <f t="shared" si="59"/>
        <v>-0.75975099999999995</v>
      </c>
      <c r="AK68" s="123">
        <f t="shared" si="59"/>
        <v>-0.47238799999999997</v>
      </c>
      <c r="AL68" s="123">
        <f t="shared" si="59"/>
        <v>-0.24160780000000001</v>
      </c>
      <c r="AM68" s="126">
        <f t="shared" si="59"/>
        <v>0</v>
      </c>
      <c r="AN68" s="123">
        <f t="shared" si="59"/>
        <v>0.2817133</v>
      </c>
      <c r="AO68" s="123">
        <f t="shared" si="59"/>
        <v>0.53277759999999996</v>
      </c>
      <c r="AP68" s="123">
        <f t="shared" si="59"/>
        <v>0.82499869999999997</v>
      </c>
      <c r="AQ68" s="123">
        <f t="shared" si="59"/>
        <v>1.133867</v>
      </c>
      <c r="AR68" s="123">
        <f t="shared" si="59"/>
        <v>1.4067400000000001</v>
      </c>
      <c r="AS68" s="148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147"/>
      <c r="BG68" s="60"/>
    </row>
    <row r="69" spans="1:59" x14ac:dyDescent="0.3">
      <c r="A69" s="101" t="s">
        <v>34</v>
      </c>
      <c r="B69" s="60"/>
      <c r="C69" s="149">
        <f>D69*B68</f>
        <v>-10.580646700000001</v>
      </c>
      <c r="D69" s="147">
        <f>D42</f>
        <v>-1.2147700000000001E-2</v>
      </c>
      <c r="E69" s="60"/>
      <c r="F69" s="60"/>
      <c r="G69" s="60"/>
      <c r="H69" s="60"/>
      <c r="I69" s="60"/>
      <c r="J69" s="52"/>
      <c r="K69" s="60"/>
      <c r="L69" s="60"/>
      <c r="M69" s="60"/>
      <c r="N69" s="60"/>
      <c r="O69" s="60"/>
      <c r="P69" s="60"/>
      <c r="Q69" s="60"/>
      <c r="R69" s="60"/>
      <c r="S69" s="60"/>
      <c r="T69" s="148"/>
      <c r="U69" s="60"/>
      <c r="V69" s="60"/>
      <c r="W69" s="60"/>
      <c r="X69" s="60"/>
      <c r="Y69" s="60"/>
      <c r="Z69" s="60"/>
      <c r="AA69" s="60"/>
      <c r="AB69" s="60"/>
      <c r="AC69" s="60"/>
      <c r="AE69" s="60"/>
      <c r="AF69" s="149">
        <f>AG69*AE68</f>
        <v>-10.580646700000001</v>
      </c>
      <c r="AG69" s="131">
        <f>D69</f>
        <v>-1.2147700000000001E-2</v>
      </c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148"/>
      <c r="AX69" s="60"/>
      <c r="AY69" s="60"/>
      <c r="AZ69" s="60"/>
      <c r="BA69" s="60"/>
      <c r="BB69" s="60"/>
      <c r="BC69" s="60"/>
      <c r="BD69" s="60"/>
      <c r="BE69" s="60"/>
      <c r="BF69" s="147"/>
      <c r="BG69" s="60"/>
    </row>
    <row r="70" spans="1:59" x14ac:dyDescent="0.3">
      <c r="A70" s="147" t="s">
        <v>52</v>
      </c>
      <c r="B70" s="60"/>
      <c r="C70" s="149">
        <f>(1-B$8)*D70*B68</f>
        <v>0</v>
      </c>
      <c r="D70" s="147">
        <f>D43</f>
        <v>-2.0909999999999999E-4</v>
      </c>
      <c r="E70" s="60"/>
      <c r="F70" s="60"/>
      <c r="G70" s="60"/>
      <c r="H70" s="60"/>
      <c r="I70" s="60"/>
      <c r="J70" s="52"/>
      <c r="K70" s="60"/>
      <c r="L70" s="60"/>
      <c r="M70" s="60"/>
      <c r="N70" s="60"/>
      <c r="O70" s="60"/>
      <c r="P70" s="60"/>
      <c r="Q70" s="60"/>
      <c r="R70" s="60"/>
      <c r="S70" s="60"/>
      <c r="T70" s="148"/>
      <c r="U70" s="60"/>
      <c r="V70" s="60"/>
      <c r="W70" s="60"/>
      <c r="X70" s="60"/>
      <c r="Y70" s="60"/>
      <c r="Z70" s="60"/>
      <c r="AA70" s="60"/>
      <c r="AB70" s="60"/>
      <c r="AC70" s="60"/>
      <c r="AE70" s="60"/>
      <c r="AF70" s="149">
        <f>(1-AE$8)*AG70*AE68</f>
        <v>0</v>
      </c>
      <c r="AG70" s="131">
        <f>D70</f>
        <v>-2.0909999999999999E-4</v>
      </c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148"/>
      <c r="AX70" s="60"/>
      <c r="AY70" s="60"/>
      <c r="AZ70" s="60"/>
      <c r="BA70" s="60"/>
      <c r="BB70" s="60"/>
      <c r="BC70" s="60"/>
      <c r="BD70" s="60"/>
      <c r="BE70" s="60"/>
      <c r="BF70" s="147"/>
      <c r="BG70" s="60"/>
    </row>
    <row r="71" spans="1:59" x14ac:dyDescent="0.3">
      <c r="A71" s="147" t="s">
        <v>57</v>
      </c>
      <c r="B71" s="60"/>
      <c r="C71" s="149">
        <f>B$9*(D71+E71)*B68</f>
        <v>5.5741387000000007</v>
      </c>
      <c r="D71" s="147">
        <f>D44</f>
        <v>6.8659000000000003E-3</v>
      </c>
      <c r="E71" s="117">
        <f>E44</f>
        <v>-4.662E-4</v>
      </c>
      <c r="F71" s="60"/>
      <c r="G71" s="60"/>
      <c r="H71" s="60"/>
      <c r="I71" s="60"/>
      <c r="J71" s="52"/>
      <c r="K71" s="60"/>
      <c r="L71" s="60"/>
      <c r="M71" s="60"/>
      <c r="N71" s="60"/>
      <c r="O71" s="60"/>
      <c r="P71" s="60"/>
      <c r="Q71" s="60"/>
      <c r="R71" s="60"/>
      <c r="S71" s="60"/>
      <c r="T71" s="148"/>
      <c r="U71" s="60"/>
      <c r="V71" s="60"/>
      <c r="W71" s="60"/>
      <c r="X71" s="60"/>
      <c r="Y71" s="60"/>
      <c r="Z71" s="60"/>
      <c r="AA71" s="60"/>
      <c r="AB71" s="60"/>
      <c r="AC71" s="60"/>
      <c r="AE71" s="60"/>
      <c r="AF71" s="89">
        <f>AE$9*(AG71+AH71)*AE68</f>
        <v>5.5741387000000007</v>
      </c>
      <c r="AG71" s="131">
        <f>D71</f>
        <v>6.8659000000000003E-3</v>
      </c>
      <c r="AH71" s="150">
        <f>E71</f>
        <v>-4.662E-4</v>
      </c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148"/>
      <c r="AX71" s="60"/>
      <c r="AY71" s="60"/>
      <c r="AZ71" s="60"/>
      <c r="BA71" s="60"/>
      <c r="BB71" s="60"/>
      <c r="BC71" s="60"/>
      <c r="BD71" s="60"/>
      <c r="BE71" s="60"/>
      <c r="BF71" s="147"/>
      <c r="BG71" s="60"/>
    </row>
    <row r="72" spans="1:59" x14ac:dyDescent="0.3">
      <c r="A72" s="147" t="s">
        <v>58</v>
      </c>
      <c r="B72" s="60"/>
      <c r="C72" s="149">
        <f>((1-B$10)*D72+B$10*E72)*B68</f>
        <v>4.2411602999999998</v>
      </c>
      <c r="D72" s="147">
        <f>D45</f>
        <v>4.8693E-3</v>
      </c>
      <c r="E72" s="117">
        <f>E45</f>
        <v>5.6910000000000001E-4</v>
      </c>
      <c r="F72" s="60"/>
      <c r="G72" s="60"/>
      <c r="H72" s="60"/>
      <c r="I72" s="60"/>
      <c r="J72" s="52"/>
      <c r="K72" s="60"/>
      <c r="L72" s="60"/>
      <c r="M72" s="60"/>
      <c r="N72" s="60"/>
      <c r="O72" s="60"/>
      <c r="P72" s="60"/>
      <c r="Q72" s="60"/>
      <c r="R72" s="60"/>
      <c r="S72" s="60"/>
      <c r="T72" s="148"/>
      <c r="U72" s="60"/>
      <c r="V72" s="60"/>
      <c r="W72" s="60"/>
      <c r="X72" s="60" t="s">
        <v>47</v>
      </c>
      <c r="Y72" s="60" t="s">
        <v>47</v>
      </c>
      <c r="Z72" s="60" t="s">
        <v>47</v>
      </c>
      <c r="AA72" s="60"/>
      <c r="AB72" s="60"/>
      <c r="AC72" s="60"/>
      <c r="AE72" s="43"/>
      <c r="AF72" s="149">
        <f>((1-AE$10)*AG72+AE$10*AH72)*AE68</f>
        <v>0.49568610000000002</v>
      </c>
      <c r="AG72" s="151">
        <f>D72</f>
        <v>4.8693E-3</v>
      </c>
      <c r="AH72" s="150">
        <f>E72</f>
        <v>5.6910000000000001E-4</v>
      </c>
      <c r="AW72" s="103"/>
      <c r="BA72" s="58" t="s">
        <v>47</v>
      </c>
      <c r="BB72" s="58" t="s">
        <v>47</v>
      </c>
      <c r="BC72" s="58" t="s">
        <v>47</v>
      </c>
      <c r="BD72" s="60"/>
      <c r="BE72" s="60"/>
      <c r="BF72" s="147"/>
      <c r="BG72" s="60"/>
    </row>
    <row r="73" spans="1:59" x14ac:dyDescent="0.3">
      <c r="A73" s="147" t="s">
        <v>59</v>
      </c>
      <c r="B73" s="60"/>
      <c r="C73" s="149">
        <f>B$10*B$9*(D73+E73)*B68</f>
        <v>0</v>
      </c>
      <c r="D73" s="147">
        <f>D46</f>
        <v>1.031E-3</v>
      </c>
      <c r="E73" s="117">
        <f>E46</f>
        <v>-8.2540000000000001E-4</v>
      </c>
      <c r="F73" s="60"/>
      <c r="G73" s="60"/>
      <c r="H73" s="60"/>
      <c r="I73" s="60"/>
      <c r="J73" s="52"/>
      <c r="K73" s="60"/>
      <c r="L73" s="60" t="s">
        <v>47</v>
      </c>
      <c r="M73" s="60" t="s">
        <v>47</v>
      </c>
      <c r="N73" s="60" t="s">
        <v>47</v>
      </c>
      <c r="O73" s="60"/>
      <c r="P73" s="60"/>
      <c r="Q73" s="60"/>
      <c r="R73" s="60" t="s">
        <v>48</v>
      </c>
      <c r="S73" s="60" t="s">
        <v>48</v>
      </c>
      <c r="T73" s="60" t="s">
        <v>48</v>
      </c>
      <c r="U73" s="60" t="s">
        <v>47</v>
      </c>
      <c r="V73" s="60" t="s">
        <v>47</v>
      </c>
      <c r="W73" s="60" t="s">
        <v>47</v>
      </c>
      <c r="X73" s="60" t="s">
        <v>48</v>
      </c>
      <c r="Y73" s="60" t="s">
        <v>48</v>
      </c>
      <c r="Z73" s="60" t="s">
        <v>48</v>
      </c>
      <c r="AA73" s="60"/>
      <c r="AB73" s="60"/>
      <c r="AC73" s="60"/>
      <c r="AE73" s="43"/>
      <c r="AF73" s="149">
        <f>AE$10*AE$9*(AG73+AH73)*AE68</f>
        <v>0.1790776</v>
      </c>
      <c r="AG73" s="151">
        <f>D73</f>
        <v>1.031E-3</v>
      </c>
      <c r="AH73" s="150">
        <f>E73</f>
        <v>-8.2540000000000001E-4</v>
      </c>
      <c r="AO73" s="58" t="s">
        <v>47</v>
      </c>
      <c r="AP73" s="58" t="s">
        <v>47</v>
      </c>
      <c r="AQ73" s="58" t="s">
        <v>47</v>
      </c>
      <c r="AU73" s="58" t="s">
        <v>48</v>
      </c>
      <c r="AV73" s="58" t="s">
        <v>48</v>
      </c>
      <c r="AW73" s="58" t="s">
        <v>48</v>
      </c>
      <c r="AX73" s="58" t="s">
        <v>47</v>
      </c>
      <c r="AY73" s="58" t="s">
        <v>47</v>
      </c>
      <c r="AZ73" s="58" t="s">
        <v>47</v>
      </c>
      <c r="BA73" s="58" t="s">
        <v>48</v>
      </c>
      <c r="BB73" s="58" t="s">
        <v>48</v>
      </c>
      <c r="BC73" s="58" t="s">
        <v>48</v>
      </c>
      <c r="BD73" s="60"/>
      <c r="BE73" s="60"/>
      <c r="BF73" s="147"/>
      <c r="BG73" s="60"/>
    </row>
    <row r="74" spans="1:59" x14ac:dyDescent="0.3">
      <c r="A74" s="69" t="s">
        <v>14</v>
      </c>
      <c r="B74" s="148"/>
      <c r="C74" s="149">
        <f>C$11+C67+SUM(C69:C73)</f>
        <v>-11.660147200000001</v>
      </c>
      <c r="D74" s="147"/>
      <c r="E74" s="60"/>
      <c r="F74" s="148" t="s">
        <v>15</v>
      </c>
      <c r="G74" s="148" t="s">
        <v>16</v>
      </c>
      <c r="H74" s="148" t="s">
        <v>17</v>
      </c>
      <c r="I74" s="60" t="s">
        <v>47</v>
      </c>
      <c r="J74" s="52" t="s">
        <v>47</v>
      </c>
      <c r="K74" s="60" t="s">
        <v>47</v>
      </c>
      <c r="L74" s="148" t="s">
        <v>15</v>
      </c>
      <c r="M74" s="148" t="s">
        <v>16</v>
      </c>
      <c r="N74" s="148" t="s">
        <v>17</v>
      </c>
      <c r="O74" s="60" t="s">
        <v>48</v>
      </c>
      <c r="P74" s="60" t="s">
        <v>48</v>
      </c>
      <c r="Q74" s="60" t="s">
        <v>48</v>
      </c>
      <c r="R74" s="148" t="s">
        <v>36</v>
      </c>
      <c r="S74" s="148" t="s">
        <v>16</v>
      </c>
      <c r="T74" s="148" t="s">
        <v>17</v>
      </c>
      <c r="U74" s="60" t="s">
        <v>48</v>
      </c>
      <c r="V74" s="60" t="s">
        <v>48</v>
      </c>
      <c r="W74" s="60" t="s">
        <v>48</v>
      </c>
      <c r="X74" s="148" t="s">
        <v>36</v>
      </c>
      <c r="Y74" s="148" t="s">
        <v>16</v>
      </c>
      <c r="Z74" s="148" t="s">
        <v>17</v>
      </c>
      <c r="AA74" s="60"/>
      <c r="AB74" s="60"/>
      <c r="AC74" s="60"/>
      <c r="AE74" s="148"/>
      <c r="AF74" s="149">
        <f>AF$11+AF67+SUM(AF69:AF73)</f>
        <v>-10.956079800000001</v>
      </c>
      <c r="AG74" s="147"/>
      <c r="AH74" s="60"/>
      <c r="AI74" s="103" t="s">
        <v>15</v>
      </c>
      <c r="AJ74" s="103" t="s">
        <v>16</v>
      </c>
      <c r="AK74" s="103" t="s">
        <v>17</v>
      </c>
      <c r="AL74" s="58" t="s">
        <v>47</v>
      </c>
      <c r="AM74" s="58" t="s">
        <v>47</v>
      </c>
      <c r="AN74" s="58" t="s">
        <v>47</v>
      </c>
      <c r="AO74" s="103" t="s">
        <v>15</v>
      </c>
      <c r="AP74" s="103" t="s">
        <v>16</v>
      </c>
      <c r="AQ74" s="103" t="s">
        <v>17</v>
      </c>
      <c r="AR74" s="58" t="s">
        <v>48</v>
      </c>
      <c r="AS74" s="58" t="s">
        <v>48</v>
      </c>
      <c r="AT74" s="58" t="s">
        <v>48</v>
      </c>
      <c r="AU74" s="103" t="s">
        <v>36</v>
      </c>
      <c r="AV74" s="103" t="s">
        <v>16</v>
      </c>
      <c r="AW74" s="103" t="s">
        <v>17</v>
      </c>
      <c r="AX74" s="58" t="s">
        <v>48</v>
      </c>
      <c r="AY74" s="58" t="s">
        <v>48</v>
      </c>
      <c r="AZ74" s="58" t="s">
        <v>48</v>
      </c>
      <c r="BA74" s="103" t="s">
        <v>36</v>
      </c>
      <c r="BB74" s="103" t="s">
        <v>16</v>
      </c>
      <c r="BC74" s="103" t="s">
        <v>17</v>
      </c>
      <c r="BD74" s="60"/>
      <c r="BE74" s="60"/>
      <c r="BF74" s="147"/>
      <c r="BG74" s="60"/>
    </row>
    <row r="75" spans="1:59" x14ac:dyDescent="0.3">
      <c r="A75" s="71" t="s">
        <v>18</v>
      </c>
      <c r="B75" s="60" t="s">
        <v>19</v>
      </c>
      <c r="C75" s="60" t="s">
        <v>20</v>
      </c>
      <c r="D75" s="147" t="s">
        <v>21</v>
      </c>
      <c r="E75" s="60" t="s">
        <v>22</v>
      </c>
      <c r="F75" s="148" t="s">
        <v>56</v>
      </c>
      <c r="G75" s="148" t="s">
        <v>56</v>
      </c>
      <c r="H75" s="148" t="s">
        <v>56</v>
      </c>
      <c r="I75" s="148" t="s">
        <v>36</v>
      </c>
      <c r="J75" s="70" t="s">
        <v>37</v>
      </c>
      <c r="K75" s="148" t="s">
        <v>38</v>
      </c>
      <c r="L75" s="148" t="s">
        <v>56</v>
      </c>
      <c r="M75" s="148" t="s">
        <v>56</v>
      </c>
      <c r="N75" s="148" t="s">
        <v>56</v>
      </c>
      <c r="O75" s="148" t="s">
        <v>36</v>
      </c>
      <c r="P75" s="148" t="s">
        <v>16</v>
      </c>
      <c r="Q75" s="148" t="s">
        <v>17</v>
      </c>
      <c r="R75" s="148" t="s">
        <v>56</v>
      </c>
      <c r="S75" s="148" t="s">
        <v>56</v>
      </c>
      <c r="T75" s="148" t="s">
        <v>56</v>
      </c>
      <c r="U75" s="148" t="s">
        <v>36</v>
      </c>
      <c r="V75" s="148" t="s">
        <v>37</v>
      </c>
      <c r="W75" s="148" t="s">
        <v>38</v>
      </c>
      <c r="X75" s="148" t="s">
        <v>56</v>
      </c>
      <c r="Y75" s="148" t="s">
        <v>56</v>
      </c>
      <c r="Z75" s="148"/>
      <c r="AA75" s="60" t="s">
        <v>24</v>
      </c>
      <c r="AB75" s="152" t="s">
        <v>25</v>
      </c>
      <c r="AC75" s="152" t="s">
        <v>26</v>
      </c>
      <c r="AE75" s="60" t="s">
        <v>19</v>
      </c>
      <c r="AF75" s="60" t="s">
        <v>20</v>
      </c>
      <c r="AG75" s="147" t="s">
        <v>21</v>
      </c>
      <c r="AH75" s="60" t="s">
        <v>22</v>
      </c>
      <c r="AI75" s="103" t="s">
        <v>56</v>
      </c>
      <c r="AJ75" s="103" t="s">
        <v>56</v>
      </c>
      <c r="AK75" s="103" t="s">
        <v>56</v>
      </c>
      <c r="AL75" s="103" t="s">
        <v>36</v>
      </c>
      <c r="AM75" s="103" t="s">
        <v>37</v>
      </c>
      <c r="AN75" s="103" t="s">
        <v>38</v>
      </c>
      <c r="AO75" s="103" t="s">
        <v>56</v>
      </c>
      <c r="AP75" s="103" t="s">
        <v>56</v>
      </c>
      <c r="AQ75" s="103" t="s">
        <v>56</v>
      </c>
      <c r="AR75" s="103" t="s">
        <v>36</v>
      </c>
      <c r="AS75" s="103" t="s">
        <v>16</v>
      </c>
      <c r="AT75" s="103" t="s">
        <v>17</v>
      </c>
      <c r="AU75" s="103" t="s">
        <v>56</v>
      </c>
      <c r="AV75" s="103" t="s">
        <v>56</v>
      </c>
      <c r="AW75" s="103" t="s">
        <v>56</v>
      </c>
      <c r="AX75" s="103" t="s">
        <v>36</v>
      </c>
      <c r="AY75" s="103" t="s">
        <v>37</v>
      </c>
      <c r="AZ75" s="103" t="s">
        <v>38</v>
      </c>
      <c r="BA75" s="103" t="s">
        <v>56</v>
      </c>
      <c r="BB75" s="103" t="s">
        <v>56</v>
      </c>
      <c r="BC75" s="103"/>
      <c r="BD75" s="60" t="s">
        <v>24</v>
      </c>
      <c r="BE75" s="152" t="s">
        <v>25</v>
      </c>
      <c r="BF75" s="153" t="s">
        <v>26</v>
      </c>
      <c r="BG75" s="60"/>
    </row>
    <row r="76" spans="1:59" x14ac:dyDescent="0.3">
      <c r="A76" s="147"/>
      <c r="B76" s="60"/>
      <c r="C76" s="60"/>
      <c r="D76" s="147"/>
      <c r="E76" s="60"/>
      <c r="F76" s="60">
        <f>F49</f>
        <v>3.4999999999999997E-5</v>
      </c>
      <c r="G76" s="60">
        <f t="shared" ref="G76:Z76" si="60">G49</f>
        <v>-1.6000000000000001E-8</v>
      </c>
      <c r="H76" s="60">
        <f t="shared" si="60"/>
        <v>-4.5399999999999999E-5</v>
      </c>
      <c r="I76" s="60">
        <f t="shared" si="60"/>
        <v>-8.0922999999999995E-2</v>
      </c>
      <c r="J76" s="60">
        <f t="shared" si="60"/>
        <v>6.69E-5</v>
      </c>
      <c r="K76" s="60">
        <f t="shared" si="60"/>
        <v>2.3956189999999999</v>
      </c>
      <c r="L76" s="60">
        <f t="shared" si="60"/>
        <v>-8.53E-5</v>
      </c>
      <c r="M76" s="60">
        <f t="shared" si="60"/>
        <v>9.2500000000000001E-8</v>
      </c>
      <c r="N76" s="60">
        <f t="shared" si="60"/>
        <v>2.5254000000000001E-3</v>
      </c>
      <c r="O76" s="60">
        <f t="shared" si="60"/>
        <v>-5.8911100000000001E-2</v>
      </c>
      <c r="P76" s="60">
        <f t="shared" si="60"/>
        <v>1.8300000000000001E-5</v>
      </c>
      <c r="Q76" s="60">
        <f t="shared" si="60"/>
        <v>2.5303059999999999</v>
      </c>
      <c r="R76" s="60">
        <f t="shared" si="60"/>
        <v>8.0400000000000003E-5</v>
      </c>
      <c r="S76" s="60">
        <f t="shared" si="60"/>
        <v>-1.3300000000000001E-7</v>
      </c>
      <c r="T76" s="60">
        <f t="shared" si="60"/>
        <v>-2.4455000000000002E-3</v>
      </c>
      <c r="U76" s="60">
        <f t="shared" si="60"/>
        <v>-3.7718399999999999E-2</v>
      </c>
      <c r="V76" s="60">
        <f t="shared" si="60"/>
        <v>-6.2899999999999997E-5</v>
      </c>
      <c r="W76" s="60">
        <f t="shared" si="60"/>
        <v>0.81032749999999998</v>
      </c>
      <c r="X76" s="60">
        <f t="shared" si="60"/>
        <v>3.0599999999999998E-5</v>
      </c>
      <c r="Y76" s="60">
        <f t="shared" si="60"/>
        <v>7.5800000000000004E-8</v>
      </c>
      <c r="Z76" s="60">
        <f t="shared" si="60"/>
        <v>-7.6800000000000002E-4</v>
      </c>
      <c r="AA76" s="60"/>
      <c r="AB76" s="60"/>
      <c r="AC76" s="60"/>
      <c r="AE76" s="60"/>
      <c r="AF76" s="60"/>
      <c r="AG76" s="147"/>
      <c r="AH76" s="60"/>
      <c r="AI76" s="132">
        <f t="shared" ref="AI76:BC76" si="61">F76</f>
        <v>3.4999999999999997E-5</v>
      </c>
      <c r="AJ76" s="132">
        <f t="shared" si="61"/>
        <v>-1.6000000000000001E-8</v>
      </c>
      <c r="AK76" s="132">
        <f t="shared" si="61"/>
        <v>-4.5399999999999999E-5</v>
      </c>
      <c r="AL76" s="132">
        <f t="shared" si="61"/>
        <v>-8.0922999999999995E-2</v>
      </c>
      <c r="AM76" s="132">
        <f t="shared" si="61"/>
        <v>6.69E-5</v>
      </c>
      <c r="AN76" s="132">
        <f t="shared" si="61"/>
        <v>2.3956189999999999</v>
      </c>
      <c r="AO76" s="132">
        <f t="shared" si="61"/>
        <v>-8.53E-5</v>
      </c>
      <c r="AP76" s="132">
        <f t="shared" si="61"/>
        <v>9.2500000000000001E-8</v>
      </c>
      <c r="AQ76" s="132">
        <f t="shared" si="61"/>
        <v>2.5254000000000001E-3</v>
      </c>
      <c r="AR76" s="132">
        <f t="shared" si="61"/>
        <v>-5.8911100000000001E-2</v>
      </c>
      <c r="AS76" s="132">
        <f t="shared" si="61"/>
        <v>1.8300000000000001E-5</v>
      </c>
      <c r="AT76" s="132">
        <f t="shared" si="61"/>
        <v>2.5303059999999999</v>
      </c>
      <c r="AU76" s="132">
        <f t="shared" si="61"/>
        <v>8.0400000000000003E-5</v>
      </c>
      <c r="AV76" s="132">
        <f t="shared" si="61"/>
        <v>-1.3300000000000001E-7</v>
      </c>
      <c r="AW76" s="132">
        <f t="shared" si="61"/>
        <v>-2.4455000000000002E-3</v>
      </c>
      <c r="AX76" s="132">
        <f t="shared" si="61"/>
        <v>-3.7718399999999999E-2</v>
      </c>
      <c r="AY76" s="132">
        <f t="shared" si="61"/>
        <v>-6.2899999999999997E-5</v>
      </c>
      <c r="AZ76" s="132">
        <f t="shared" si="61"/>
        <v>0.81032749999999998</v>
      </c>
      <c r="BA76" s="132">
        <f t="shared" si="61"/>
        <v>3.0599999999999998E-5</v>
      </c>
      <c r="BB76" s="132">
        <f t="shared" si="61"/>
        <v>7.5800000000000004E-8</v>
      </c>
      <c r="BC76" s="132">
        <f t="shared" si="61"/>
        <v>-7.6800000000000002E-4</v>
      </c>
      <c r="BD76" s="60"/>
      <c r="BE76" s="60"/>
      <c r="BF76" s="147"/>
      <c r="BG76" s="60"/>
    </row>
    <row r="77" spans="1:59" x14ac:dyDescent="0.3">
      <c r="A77" s="147">
        <v>0</v>
      </c>
      <c r="B77" s="60">
        <v>4.5</v>
      </c>
      <c r="C77" s="60">
        <f>B77*B77</f>
        <v>20.25</v>
      </c>
      <c r="D77" s="154">
        <f>LN(B77)</f>
        <v>1.5040773967762742</v>
      </c>
      <c r="E77" s="60">
        <f>E50</f>
        <v>-1.0080089999999999</v>
      </c>
      <c r="F77" s="118">
        <f>F$22*B77*$B68</f>
        <v>0.13718249999999999</v>
      </c>
      <c r="G77" s="118">
        <f>G$22*C77*$B68</f>
        <v>-2.8220400000000004E-4</v>
      </c>
      <c r="H77" s="118">
        <f>H$22*D77*$B68</f>
        <v>-5.947633413168292E-2</v>
      </c>
      <c r="I77" s="118">
        <f t="shared" ref="I77:K92" si="62">I$22*B77*(1-$B$10)</f>
        <v>-0.36415349999999996</v>
      </c>
      <c r="J77" s="43">
        <f t="shared" si="62"/>
        <v>1.354725E-3</v>
      </c>
      <c r="K77" s="118">
        <f t="shared" si="62"/>
        <v>3.6031963891877812</v>
      </c>
      <c r="L77" s="118">
        <f>L$22*B77*$B68*B$10</f>
        <v>0</v>
      </c>
      <c r="M77" s="118">
        <f>M$22*C77*$B68*B$10</f>
        <v>0</v>
      </c>
      <c r="N77" s="118">
        <f>N$22*D77*$B68*B$10</f>
        <v>0</v>
      </c>
      <c r="O77" s="119">
        <f>O$22*B77*$B$9</f>
        <v>-0.26509995000000003</v>
      </c>
      <c r="P77" s="119">
        <f t="shared" ref="P77:Q92" si="63">P$22*C77*$B$9</f>
        <v>3.70575E-4</v>
      </c>
      <c r="Q77" s="119">
        <f t="shared" si="63"/>
        <v>3.805776061527387</v>
      </c>
      <c r="R77" s="118">
        <f>$B$9*R$22*B77*$B68</f>
        <v>0.31512780000000001</v>
      </c>
      <c r="S77" s="118">
        <f>$B$9*S$22*C77*$B68</f>
        <v>-2.3458207500000002E-3</v>
      </c>
      <c r="T77" s="118">
        <f>$B$9*T$22*D77*$B68</f>
        <v>-3.2037307294940658</v>
      </c>
      <c r="U77" s="118">
        <f>B$10*$B$9*U$22*B77</f>
        <v>0</v>
      </c>
      <c r="V77" s="118">
        <f>B$10*$B$9*V$22*C77</f>
        <v>0</v>
      </c>
      <c r="W77" s="118">
        <f>B$10*$B$9*W$22*D77</f>
        <v>0</v>
      </c>
      <c r="X77" s="118">
        <f>B$10*$B$9*X$22*B77*B68</f>
        <v>0</v>
      </c>
      <c r="Y77" s="118">
        <f>B$10*$B$9*Y$22*C77*B68</f>
        <v>0</v>
      </c>
      <c r="Z77" s="118">
        <f>B$10*$B$9*Z$22*D77*B68</f>
        <v>0</v>
      </c>
      <c r="AA77" s="155">
        <f>C74+SUM(E77:Z77)</f>
        <v>-8.7002366876605812</v>
      </c>
      <c r="AB77" s="149">
        <f>EXP(AA77)</f>
        <v>1.6654638684753252E-4</v>
      </c>
      <c r="AC77" s="60">
        <v>1</v>
      </c>
      <c r="AE77" s="60">
        <v>4.5</v>
      </c>
      <c r="AF77" s="60">
        <f>AE77*AE77</f>
        <v>20.25</v>
      </c>
      <c r="AG77" s="154">
        <f>LN(AE77)</f>
        <v>1.5040773967762742</v>
      </c>
      <c r="AH77" s="133">
        <f>E77</f>
        <v>-1.0080089999999999</v>
      </c>
      <c r="AI77" s="118">
        <f>AI$22*AE77*$B68</f>
        <v>0.13718249999999999</v>
      </c>
      <c r="AJ77" s="118">
        <f>AJ$22*AF77*$B68</f>
        <v>-2.8220400000000004E-4</v>
      </c>
      <c r="AK77" s="118">
        <f>AK$22*AG77*$B68</f>
        <v>-5.947633413168292E-2</v>
      </c>
      <c r="AL77" s="118">
        <f t="shared" ref="AL77:AN92" si="64">AL$22*AE77*(1-$AE$10)</f>
        <v>0</v>
      </c>
      <c r="AM77" s="118">
        <f t="shared" si="64"/>
        <v>0</v>
      </c>
      <c r="AN77" s="118">
        <f t="shared" si="64"/>
        <v>0</v>
      </c>
      <c r="AO77" s="118">
        <f>AO$22*AE77*$B68*AE$10</f>
        <v>-0.33433334999999997</v>
      </c>
      <c r="AP77" s="118">
        <f>AP$22*AF77*$B68*AE$10</f>
        <v>1.6314918749999999E-3</v>
      </c>
      <c r="AQ77" s="118">
        <f>AQ$22*AG77*$B68*AE$10</f>
        <v>3.3084038373601774</v>
      </c>
      <c r="AR77" s="108">
        <f>AR$22*AE77*$AE$9</f>
        <v>-0.26509995000000003</v>
      </c>
      <c r="AS77" s="108">
        <f t="shared" ref="AS77:AT92" si="65">AS$22*AF77*$AE$9</f>
        <v>3.70575E-4</v>
      </c>
      <c r="AT77" s="108">
        <f t="shared" si="65"/>
        <v>3.805776061527387</v>
      </c>
      <c r="AU77" s="118">
        <f>$AE$9*AU$22*AE77*$B68</f>
        <v>0.31512780000000001</v>
      </c>
      <c r="AV77" s="118">
        <f>$AE$9*AV$22*AF77*$B68</f>
        <v>-2.3458207500000002E-3</v>
      </c>
      <c r="AW77" s="118">
        <f>$AE$9*AW$22*AG77*$B68</f>
        <v>-3.2037307294940658</v>
      </c>
      <c r="AX77" s="118">
        <f>AE$10*$AE$9*AX$22*AE77</f>
        <v>-0.16973279999999999</v>
      </c>
      <c r="AY77" s="118">
        <f>AE$10*$AE$9*AY$22*AF77</f>
        <v>-1.2737249999999999E-3</v>
      </c>
      <c r="AZ77" s="118">
        <f>AE$10*$AE$9*AZ$22*AG77</f>
        <v>1.2187952767362262</v>
      </c>
      <c r="BA77" s="118">
        <f>AE$10*$AE$9*BA$22*AE77*$B68</f>
        <v>0.11993669999999999</v>
      </c>
      <c r="BB77" s="118">
        <f>AE$10*$AE$9*BB$22*AF77*$B68</f>
        <v>1.3369414500000001E-3</v>
      </c>
      <c r="BC77" s="118">
        <f>AE$10*$AE$9*BC$22*AG77*$B68</f>
        <v>-1.0061194848707595</v>
      </c>
      <c r="BD77" s="155">
        <f>AF74+SUM(AH77:BC77)</f>
        <v>-8.0979220142977191</v>
      </c>
      <c r="BE77" s="149">
        <f>EXP(BD77)</f>
        <v>3.041705438667749E-4</v>
      </c>
      <c r="BF77" s="147">
        <v>1</v>
      </c>
      <c r="BG77" s="60"/>
    </row>
    <row r="78" spans="1:59" x14ac:dyDescent="0.3">
      <c r="A78" s="147">
        <v>9</v>
      </c>
      <c r="B78" s="60">
        <v>13.5</v>
      </c>
      <c r="C78" s="60">
        <f t="shared" ref="C78:C92" si="66">B78*B78</f>
        <v>182.25</v>
      </c>
      <c r="D78" s="154">
        <f t="shared" ref="D78:D92" si="67">LN(B78)</f>
        <v>2.6026896854443837</v>
      </c>
      <c r="E78" s="60">
        <f t="shared" ref="E78:E92" si="68">E51</f>
        <v>-7.4230199999999996E-2</v>
      </c>
      <c r="F78" s="118">
        <f>F$22*B78*$B68</f>
        <v>0.41154749999999996</v>
      </c>
      <c r="G78" s="118">
        <f>G$22*C78*$B68</f>
        <v>-2.5398360000000002E-3</v>
      </c>
      <c r="H78" s="118">
        <f>H$22*D78*$B68</f>
        <v>-0.10291919930740144</v>
      </c>
      <c r="I78" s="118">
        <f t="shared" si="62"/>
        <v>-1.0924604999999998</v>
      </c>
      <c r="J78" s="43">
        <f t="shared" si="62"/>
        <v>1.2192524999999999E-2</v>
      </c>
      <c r="K78" s="118">
        <f t="shared" si="62"/>
        <v>6.235052861554589</v>
      </c>
      <c r="L78" s="118">
        <f>L$22*B78*$B68*B$10</f>
        <v>0</v>
      </c>
      <c r="M78" s="118">
        <f>M$22*C78*$B68*B$10</f>
        <v>0</v>
      </c>
      <c r="N78" s="118">
        <f>N$22*D78*$B68*B$10</f>
        <v>0</v>
      </c>
      <c r="O78" s="119">
        <f t="shared" ref="O78:O91" si="69">O$22*B78*$B$9</f>
        <v>-0.79529985000000003</v>
      </c>
      <c r="P78" s="119">
        <f t="shared" si="63"/>
        <v>3.3351750000000001E-3</v>
      </c>
      <c r="Q78" s="119">
        <f t="shared" si="63"/>
        <v>6.5856013272180363</v>
      </c>
      <c r="R78" s="118">
        <f>$B$9*R$22*B78*$B68</f>
        <v>0.94538339999999998</v>
      </c>
      <c r="S78" s="118">
        <f>$B$9*S$22*C78*$B68</f>
        <v>-2.1112386750000003E-2</v>
      </c>
      <c r="T78" s="118">
        <f>$B$9*T$22*D78*$B68</f>
        <v>-5.543808412031944</v>
      </c>
      <c r="U78" s="118">
        <f>B$10*$B$9*U$22*B78</f>
        <v>0</v>
      </c>
      <c r="V78" s="118">
        <f t="shared" ref="V78:V92" si="70">B$10*$B$9*V$22*C78</f>
        <v>0</v>
      </c>
      <c r="W78" s="118">
        <f t="shared" ref="W78:W92" si="71">B$10*$B$9*W$22*D78</f>
        <v>0</v>
      </c>
      <c r="X78" s="118">
        <f>B$10*$B$9*X$22*B78*B68</f>
        <v>0</v>
      </c>
      <c r="Y78" s="118">
        <f>B$10*$B$9*Y$22*C78*B68</f>
        <v>0</v>
      </c>
      <c r="Z78" s="118">
        <f>B$10*$B$9*Z$22*D78*B68</f>
        <v>0</v>
      </c>
      <c r="AA78" s="155">
        <f>C74+SUM(E78:Z78)</f>
        <v>-5.0994047953167199</v>
      </c>
      <c r="AB78" s="149">
        <f t="shared" ref="AB78:AB92" si="72">EXP(AA78)</f>
        <v>6.1003764577814779E-3</v>
      </c>
      <c r="AC78" s="155">
        <f>AC77*(1-(AB77*($A78-$A77)/(1+AB77*($A78-$A77)/2)))</f>
        <v>0.99850220505388654</v>
      </c>
      <c r="AE78" s="60">
        <v>13.5</v>
      </c>
      <c r="AF78" s="60">
        <f t="shared" ref="AF78:AF92" si="73">AE78*AE78</f>
        <v>182.25</v>
      </c>
      <c r="AG78" s="154">
        <f t="shared" ref="AG78:AG92" si="74">LN(AE78)</f>
        <v>2.6026896854443837</v>
      </c>
      <c r="AH78" s="133">
        <f t="shared" ref="AH78:AH92" si="75">E78</f>
        <v>-7.4230199999999996E-2</v>
      </c>
      <c r="AI78" s="118">
        <f>AI$22*AE78*$B68</f>
        <v>0.41154749999999996</v>
      </c>
      <c r="AJ78" s="118">
        <f>AJ$22*AF78*$B68</f>
        <v>-2.5398360000000002E-3</v>
      </c>
      <c r="AK78" s="118">
        <f>AK$22*AG78*$B68</f>
        <v>-0.10291919930740144</v>
      </c>
      <c r="AL78" s="118">
        <f t="shared" si="64"/>
        <v>0</v>
      </c>
      <c r="AM78" s="118">
        <f t="shared" si="64"/>
        <v>0</v>
      </c>
      <c r="AN78" s="118">
        <f t="shared" si="64"/>
        <v>0</v>
      </c>
      <c r="AO78" s="118">
        <f>AO$22*AE78*$B68*AE$10</f>
        <v>-1.00300005</v>
      </c>
      <c r="AP78" s="118">
        <f>AP$22*AF78*$B68*AE$10</f>
        <v>1.4683426874999999E-2</v>
      </c>
      <c r="AQ78" s="118">
        <f>AQ$22*AG78*$B68*AE$10</f>
        <v>5.7249371350421061</v>
      </c>
      <c r="AR78" s="108">
        <f t="shared" ref="AR78:AR92" si="76">AR$22*AE78*$AE$9</f>
        <v>-0.79529985000000003</v>
      </c>
      <c r="AS78" s="108">
        <f t="shared" si="65"/>
        <v>3.3351750000000001E-3</v>
      </c>
      <c r="AT78" s="108">
        <f t="shared" si="65"/>
        <v>6.5856013272180363</v>
      </c>
      <c r="AU78" s="118">
        <f>$AE$9*AU$22*AE78*$B68</f>
        <v>0.94538339999999998</v>
      </c>
      <c r="AV78" s="118">
        <f>$AE$9*AV$22*AF78*$B68</f>
        <v>-2.1112386750000003E-2</v>
      </c>
      <c r="AW78" s="118">
        <f>$AE$9*AW$22*AG78*$B68</f>
        <v>-5.543808412031944</v>
      </c>
      <c r="AX78" s="118">
        <f t="shared" ref="AX78:AX88" si="77">AE$10*$AE$9*AX$22*AE78</f>
        <v>-0.50919839999999994</v>
      </c>
      <c r="AY78" s="118">
        <f t="shared" ref="AY78:AY87" si="78">AE$10*$AE$9*AY$22*AF78</f>
        <v>-1.1463524999999999E-2</v>
      </c>
      <c r="AZ78" s="118">
        <f t="shared" ref="AZ78:AZ92" si="79">AE$10*$AE$9*AZ$22*AG78</f>
        <v>2.1090310260819338</v>
      </c>
      <c r="BA78" s="118">
        <f>AE$10*$AE$9*BA$22*AE78*$B68</f>
        <v>0.35981009999999997</v>
      </c>
      <c r="BB78" s="118">
        <f>AE$10*$AE$9*BB$22*AF78*$B68</f>
        <v>1.2032473050000001E-2</v>
      </c>
      <c r="BC78" s="118">
        <f>AE$10*$AE$9*BC$22*AG78*$B68</f>
        <v>-1.7410120059049408</v>
      </c>
      <c r="BD78" s="155">
        <f>AF74+SUM(AH78:BC78)</f>
        <v>-4.5943021017272097</v>
      </c>
      <c r="BE78" s="149">
        <f t="shared" ref="BE78:BE92" si="80">EXP(BD78)</f>
        <v>1.0109273564189572E-2</v>
      </c>
      <c r="BF78" s="154">
        <f>BF77*(1-(BE77*($A78-$A77)/(1+BE77*($A78-$A77)/2)))</f>
        <v>0.99726620703202151</v>
      </c>
      <c r="BG78" s="60"/>
    </row>
    <row r="79" spans="1:59" x14ac:dyDescent="0.3">
      <c r="A79" s="147">
        <v>18</v>
      </c>
      <c r="B79" s="60">
        <v>21</v>
      </c>
      <c r="C79" s="60">
        <f t="shared" si="66"/>
        <v>441</v>
      </c>
      <c r="D79" s="154">
        <f t="shared" si="67"/>
        <v>3.044522437723423</v>
      </c>
      <c r="E79" s="60">
        <f t="shared" si="68"/>
        <v>0.27121099999999998</v>
      </c>
      <c r="F79" s="118">
        <f>F$22*B79*$B68</f>
        <v>0.640185</v>
      </c>
      <c r="G79" s="118">
        <f>G$22*C79*$B68</f>
        <v>-6.1457760000000004E-3</v>
      </c>
      <c r="H79" s="118">
        <f>H$22*D79*$B68</f>
        <v>-0.1203907685638724</v>
      </c>
      <c r="I79" s="118">
        <f t="shared" si="62"/>
        <v>-1.6993829999999999</v>
      </c>
      <c r="J79" s="43">
        <f t="shared" si="62"/>
        <v>2.9502899999999999E-2</v>
      </c>
      <c r="K79" s="118">
        <f t="shared" si="62"/>
        <v>7.293515797736549</v>
      </c>
      <c r="L79" s="118">
        <f>L$22*B79*$B68*B$10</f>
        <v>0</v>
      </c>
      <c r="M79" s="118">
        <f>M$22*C79*$B68*B$10</f>
        <v>0</v>
      </c>
      <c r="N79" s="118">
        <f>N$22*D79*$B68*B$10</f>
        <v>0</v>
      </c>
      <c r="O79" s="119">
        <f t="shared" si="69"/>
        <v>-1.2371331000000001</v>
      </c>
      <c r="P79" s="119">
        <f t="shared" si="63"/>
        <v>8.0703000000000007E-3</v>
      </c>
      <c r="Q79" s="119">
        <f t="shared" si="63"/>
        <v>7.703573391306203</v>
      </c>
      <c r="R79" s="118">
        <f>$B$9*R$22*B79*$B68</f>
        <v>1.4705964</v>
      </c>
      <c r="S79" s="118">
        <f>$B$9*S$22*C79*$B68</f>
        <v>-5.1086763E-2</v>
      </c>
      <c r="T79" s="118">
        <f>$B$9*T$22*D79*$B68</f>
        <v>-6.4849256502852421</v>
      </c>
      <c r="U79" s="118">
        <f>B$10*$B$9*U$22*B79</f>
        <v>0</v>
      </c>
      <c r="V79" s="118">
        <f t="shared" si="70"/>
        <v>0</v>
      </c>
      <c r="W79" s="118">
        <f t="shared" si="71"/>
        <v>0</v>
      </c>
      <c r="X79" s="118">
        <f>B$10*$B$9*X$22*B79*B68</f>
        <v>0</v>
      </c>
      <c r="Y79" s="118">
        <f>B$10*$B$9*Y$22*C79*B68</f>
        <v>0</v>
      </c>
      <c r="Z79" s="118">
        <f>B$10*$B$9*Z$22*D79*B68</f>
        <v>0</v>
      </c>
      <c r="AA79" s="155">
        <f>C74+SUM(E79:Z79)</f>
        <v>-3.8425574688063646</v>
      </c>
      <c r="AB79" s="149">
        <f t="shared" si="72"/>
        <v>2.1438702361255644E-2</v>
      </c>
      <c r="AC79" s="155">
        <f t="shared" ref="AC79:AC92" si="81">AC78*(1-(AB78*($A79-$A78)/(1+AB78*($A79-$A78)/2)))</f>
        <v>0.94514577533585808</v>
      </c>
      <c r="AE79" s="60">
        <v>21</v>
      </c>
      <c r="AF79" s="60">
        <f t="shared" si="73"/>
        <v>441</v>
      </c>
      <c r="AG79" s="154">
        <f t="shared" si="74"/>
        <v>3.044522437723423</v>
      </c>
      <c r="AH79" s="133">
        <f t="shared" si="75"/>
        <v>0.27121099999999998</v>
      </c>
      <c r="AI79" s="118">
        <f>AI$22*AE79*$B68</f>
        <v>0.640185</v>
      </c>
      <c r="AJ79" s="118">
        <f>AJ$22*AF79*$B68</f>
        <v>-6.1457760000000004E-3</v>
      </c>
      <c r="AK79" s="118">
        <f>AK$22*AG79*$B68</f>
        <v>-0.1203907685638724</v>
      </c>
      <c r="AL79" s="118">
        <f t="shared" si="64"/>
        <v>0</v>
      </c>
      <c r="AM79" s="118">
        <f t="shared" si="64"/>
        <v>0</v>
      </c>
      <c r="AN79" s="118">
        <f t="shared" si="64"/>
        <v>0</v>
      </c>
      <c r="AO79" s="118">
        <f>AO$22*AE79*$B68*AE$10</f>
        <v>-1.5602223</v>
      </c>
      <c r="AP79" s="118">
        <f>AP$22*AF79*$B68*AE$10</f>
        <v>3.5530267499999997E-2</v>
      </c>
      <c r="AQ79" s="118">
        <f>AQ$22*AG79*$B68*AE$10</f>
        <v>6.6968027958414842</v>
      </c>
      <c r="AR79" s="108">
        <f t="shared" si="76"/>
        <v>-1.2371331000000001</v>
      </c>
      <c r="AS79" s="108">
        <f t="shared" si="65"/>
        <v>8.0703000000000007E-3</v>
      </c>
      <c r="AT79" s="108">
        <f t="shared" si="65"/>
        <v>7.703573391306203</v>
      </c>
      <c r="AU79" s="118">
        <f>$AE$9*AU$22*AE79*$B68</f>
        <v>1.4705964</v>
      </c>
      <c r="AV79" s="118">
        <f>$AE$9*AV$22*AF79*$B68</f>
        <v>-5.1086763E-2</v>
      </c>
      <c r="AW79" s="118">
        <f>$AE$9*AW$22*AG79*$B68</f>
        <v>-6.4849256502852421</v>
      </c>
      <c r="AX79" s="118">
        <f t="shared" si="77"/>
        <v>-0.79208639999999997</v>
      </c>
      <c r="AY79" s="118">
        <f t="shared" si="78"/>
        <v>-2.77389E-2</v>
      </c>
      <c r="AZ79" s="118">
        <f t="shared" si="79"/>
        <v>2.4670602556543271</v>
      </c>
      <c r="BA79" s="118">
        <f>AE$10*$AE$9*BA$22*AE79*$B68</f>
        <v>0.5597046</v>
      </c>
      <c r="BB79" s="118">
        <f>AE$10*$AE$9*BB$22*AF79*$B68</f>
        <v>2.9115613799999999E-2</v>
      </c>
      <c r="BC79" s="118">
        <f>AE$10*$AE$9*BC$22*AG79*$B68</f>
        <v>-2.036566305221454</v>
      </c>
      <c r="BD79" s="155">
        <f>AF74+SUM(AH79:BC79)</f>
        <v>-3.3905261389685553</v>
      </c>
      <c r="BE79" s="149">
        <f t="shared" si="80"/>
        <v>3.3690946115914236E-2</v>
      </c>
      <c r="BF79" s="154">
        <f t="shared" ref="BF79:BF92" si="82">BF78*(1-(BE78*($A79-$A78)/(1+BE78*($A79-$A78)/2)))</f>
        <v>0.91047955015553217</v>
      </c>
      <c r="BG79" s="60"/>
    </row>
    <row r="80" spans="1:59" x14ac:dyDescent="0.3">
      <c r="A80" s="147">
        <v>24</v>
      </c>
      <c r="B80" s="60">
        <v>27</v>
      </c>
      <c r="C80" s="60">
        <f t="shared" si="66"/>
        <v>729</v>
      </c>
      <c r="D80" s="154">
        <f t="shared" si="67"/>
        <v>3.2958368660043291</v>
      </c>
      <c r="E80" s="60">
        <f t="shared" si="68"/>
        <v>0.38299349999999999</v>
      </c>
      <c r="F80" s="118">
        <f>F$22*B80*$B68</f>
        <v>0.82309499999999991</v>
      </c>
      <c r="G80" s="118">
        <f>G$22*C80*$B68</f>
        <v>-1.0159344000000001E-2</v>
      </c>
      <c r="H80" s="118">
        <f>H$22*D80*$B68</f>
        <v>-0.13032859552715559</v>
      </c>
      <c r="I80" s="118">
        <f t="shared" si="62"/>
        <v>-2.1849209999999997</v>
      </c>
      <c r="J80" s="43">
        <f t="shared" si="62"/>
        <v>4.8770099999999997E-2</v>
      </c>
      <c r="K80" s="118">
        <f t="shared" si="62"/>
        <v>7.8955694171004245</v>
      </c>
      <c r="L80" s="118">
        <f>L$22*B80*$B68*B$10</f>
        <v>0</v>
      </c>
      <c r="M80" s="118">
        <f>M$22*C80*$B68*B$10</f>
        <v>0</v>
      </c>
      <c r="N80" s="118">
        <f>N$22*D80*$B68*B$10</f>
        <v>0</v>
      </c>
      <c r="O80" s="119">
        <f t="shared" si="69"/>
        <v>-1.5905997000000001</v>
      </c>
      <c r="P80" s="119">
        <f t="shared" si="63"/>
        <v>1.33407E-2</v>
      </c>
      <c r="Q80" s="119">
        <f t="shared" si="63"/>
        <v>8.33947579707195</v>
      </c>
      <c r="R80" s="118">
        <f>$B$9*R$22*B80*$B68</f>
        <v>1.8907668</v>
      </c>
      <c r="S80" s="118">
        <f>$B$9*S$22*C80*$B68</f>
        <v>-8.4449547000000014E-2</v>
      </c>
      <c r="T80" s="118">
        <f>$B$9*T$22*D80*$B68</f>
        <v>-7.020233047613635</v>
      </c>
      <c r="U80" s="118">
        <f t="shared" ref="U80:U92" si="83">B$10*$B$9*U$22*B80</f>
        <v>0</v>
      </c>
      <c r="V80" s="118">
        <f t="shared" si="70"/>
        <v>0</v>
      </c>
      <c r="W80" s="118">
        <f t="shared" si="71"/>
        <v>0</v>
      </c>
      <c r="X80" s="118">
        <f>B$10*$B$9*X$22*B80*B68</f>
        <v>0</v>
      </c>
      <c r="Y80" s="118">
        <f>B$10*$B$9*Y$22*C80*B68</f>
        <v>0</v>
      </c>
      <c r="Z80" s="118">
        <f>B$10*$B$9*Z$22*D80*B68</f>
        <v>0</v>
      </c>
      <c r="AA80" s="155">
        <f>C74+SUM(E80:Z80)</f>
        <v>-3.286827119968418</v>
      </c>
      <c r="AB80" s="149">
        <f t="shared" si="72"/>
        <v>3.7372239109923162E-2</v>
      </c>
      <c r="AC80" s="155">
        <f t="shared" si="81"/>
        <v>0.83091637207552271</v>
      </c>
      <c r="AE80" s="60">
        <v>27</v>
      </c>
      <c r="AF80" s="60">
        <f t="shared" si="73"/>
        <v>729</v>
      </c>
      <c r="AG80" s="154">
        <f t="shared" si="74"/>
        <v>3.2958368660043291</v>
      </c>
      <c r="AH80" s="133">
        <f t="shared" si="75"/>
        <v>0.38299349999999999</v>
      </c>
      <c r="AI80" s="118">
        <f>AI$22*AE80*$B68</f>
        <v>0.82309499999999991</v>
      </c>
      <c r="AJ80" s="118">
        <f>AJ$22*AF80*$B68</f>
        <v>-1.0159344000000001E-2</v>
      </c>
      <c r="AK80" s="118">
        <f>AK$22*AG80*$B68</f>
        <v>-0.13032859552715559</v>
      </c>
      <c r="AL80" s="118">
        <f t="shared" si="64"/>
        <v>0</v>
      </c>
      <c r="AM80" s="118">
        <f t="shared" si="64"/>
        <v>0</v>
      </c>
      <c r="AN80" s="118">
        <f t="shared" si="64"/>
        <v>0</v>
      </c>
      <c r="AO80" s="118">
        <f>AO$22*AE80*$B68*AE$10</f>
        <v>-2.0060001000000001</v>
      </c>
      <c r="AP80" s="118">
        <f>AP$22*AF80*$B68*AE$10</f>
        <v>5.8733707499999996E-2</v>
      </c>
      <c r="AQ80" s="118">
        <f>AQ$22*AG80*$B68*AE$10</f>
        <v>7.2495998930457874</v>
      </c>
      <c r="AR80" s="108">
        <f t="shared" si="76"/>
        <v>-1.5905997000000001</v>
      </c>
      <c r="AS80" s="108">
        <f t="shared" si="65"/>
        <v>1.33407E-2</v>
      </c>
      <c r="AT80" s="108">
        <f t="shared" si="65"/>
        <v>8.33947579707195</v>
      </c>
      <c r="AU80" s="118">
        <f>$AE$9*AU$22*AE80*$B68</f>
        <v>1.8907668</v>
      </c>
      <c r="AV80" s="118">
        <f>$AE$9*AV$22*AF80*$B68</f>
        <v>-8.4449547000000014E-2</v>
      </c>
      <c r="AW80" s="118">
        <f>$AE$9*AW$22*AG80*$B68</f>
        <v>-7.020233047613635</v>
      </c>
      <c r="AX80" s="118">
        <f t="shared" si="77"/>
        <v>-1.0183967999999999</v>
      </c>
      <c r="AY80" s="118">
        <f t="shared" si="78"/>
        <v>-4.5854099999999995E-2</v>
      </c>
      <c r="AZ80" s="118">
        <f t="shared" si="79"/>
        <v>2.670707248037123</v>
      </c>
      <c r="BA80" s="118">
        <f>AE$10*$AE$9*BA$22*AE80*$B68</f>
        <v>0.71962019999999993</v>
      </c>
      <c r="BB80" s="118">
        <f>AE$10*$AE$9*BB$22*AF80*$B68</f>
        <v>4.8129892200000003E-2</v>
      </c>
      <c r="BC80" s="118">
        <f>AE$10*$AE$9*BC$22*AG80*$B68</f>
        <v>-2.2046775631025439</v>
      </c>
      <c r="BD80" s="155">
        <f>AF74+SUM(AH80:BC80)</f>
        <v>-2.8703158593884766</v>
      </c>
      <c r="BE80" s="149">
        <f t="shared" si="80"/>
        <v>5.6681020519617611E-2</v>
      </c>
      <c r="BF80" s="154">
        <f t="shared" si="82"/>
        <v>0.74332484578577063</v>
      </c>
      <c r="BG80" s="60"/>
    </row>
    <row r="81" spans="1:59" x14ac:dyDescent="0.3">
      <c r="A81" s="147">
        <v>30</v>
      </c>
      <c r="B81" s="60">
        <v>33</v>
      </c>
      <c r="C81" s="60">
        <f t="shared" si="66"/>
        <v>1089</v>
      </c>
      <c r="D81" s="154">
        <f t="shared" si="67"/>
        <v>3.4965075614664802</v>
      </c>
      <c r="E81" s="60">
        <f t="shared" si="68"/>
        <v>0.2283868</v>
      </c>
      <c r="F81" s="118">
        <f>F$22*B81*$B68</f>
        <v>1.006005</v>
      </c>
      <c r="G81" s="118">
        <f>G$22*C81*$B68</f>
        <v>-1.5176304000000002E-2</v>
      </c>
      <c r="H81" s="118">
        <f>H$22*D81*$B68</f>
        <v>-0.13826379710609363</v>
      </c>
      <c r="I81" s="118">
        <f t="shared" si="62"/>
        <v>-2.6704589999999997</v>
      </c>
      <c r="J81" s="43">
        <f t="shared" si="62"/>
        <v>7.2854100000000005E-2</v>
      </c>
      <c r="K81" s="118">
        <f t="shared" si="62"/>
        <v>8.3762999478927682</v>
      </c>
      <c r="L81" s="118">
        <f>L$22*B81*$B68*B$10</f>
        <v>0</v>
      </c>
      <c r="M81" s="118">
        <f>M$22*C81*$B68*B$10</f>
        <v>0</v>
      </c>
      <c r="N81" s="118">
        <f>N$22*D81*$B68*B$10</f>
        <v>0</v>
      </c>
      <c r="O81" s="119">
        <f t="shared" si="69"/>
        <v>-1.9440663</v>
      </c>
      <c r="P81" s="119">
        <f t="shared" si="63"/>
        <v>1.9928700000000001E-2</v>
      </c>
      <c r="Q81" s="119">
        <f t="shared" si="63"/>
        <v>8.847234061824004</v>
      </c>
      <c r="R81" s="118">
        <f>$B$9*R$22*B81*$B68</f>
        <v>2.3109372000000001</v>
      </c>
      <c r="S81" s="118">
        <f>$B$9*S$22*C81*$B68</f>
        <v>-0.126153027</v>
      </c>
      <c r="T81" s="118">
        <f>$B$9*T$22*D81*$B68</f>
        <v>-7.4476677494042276</v>
      </c>
      <c r="U81" s="118">
        <f t="shared" si="83"/>
        <v>0</v>
      </c>
      <c r="V81" s="118">
        <f t="shared" si="70"/>
        <v>0</v>
      </c>
      <c r="W81" s="118">
        <f t="shared" si="71"/>
        <v>0</v>
      </c>
      <c r="X81" s="118">
        <f>B$10*$B$9*X$22*B81*B68</f>
        <v>0</v>
      </c>
      <c r="Y81" s="118">
        <f>B$10*$B$9*Y$22*C81*B68</f>
        <v>0</v>
      </c>
      <c r="Z81" s="118">
        <f>B$10*$B$9*Z$22*D81*B68</f>
        <v>0</v>
      </c>
      <c r="AA81" s="155">
        <f>C74+SUM(E81:Z81)</f>
        <v>-3.1402875677935498</v>
      </c>
      <c r="AB81" s="149">
        <f t="shared" si="72"/>
        <v>4.3270352952743625E-2</v>
      </c>
      <c r="AC81" s="155">
        <f t="shared" si="81"/>
        <v>0.66338069068346806</v>
      </c>
      <c r="AE81" s="60">
        <v>33</v>
      </c>
      <c r="AF81" s="60">
        <f t="shared" si="73"/>
        <v>1089</v>
      </c>
      <c r="AG81" s="154">
        <f t="shared" si="74"/>
        <v>3.4965075614664802</v>
      </c>
      <c r="AH81" s="133">
        <f t="shared" si="75"/>
        <v>0.2283868</v>
      </c>
      <c r="AI81" s="118">
        <f>AI$22*AE81*$B68</f>
        <v>1.006005</v>
      </c>
      <c r="AJ81" s="118">
        <f>AJ$22*AF81*$B68</f>
        <v>-1.5176304000000002E-2</v>
      </c>
      <c r="AK81" s="118">
        <f>AK$22*AG81*$B68</f>
        <v>-0.13826379710609363</v>
      </c>
      <c r="AL81" s="118">
        <f t="shared" si="64"/>
        <v>0</v>
      </c>
      <c r="AM81" s="118">
        <f t="shared" si="64"/>
        <v>0</v>
      </c>
      <c r="AN81" s="118">
        <f t="shared" si="64"/>
        <v>0</v>
      </c>
      <c r="AO81" s="118">
        <f>AO$22*AE81*$B68*AE$10</f>
        <v>-2.4517779000000002</v>
      </c>
      <c r="AP81" s="118">
        <f>AP$22*AF81*$B68*AE$10</f>
        <v>8.7738007500000006E-2</v>
      </c>
      <c r="AQ81" s="118">
        <f>AQ$22*AG81*$B68*AE$10</f>
        <v>7.690999850478609</v>
      </c>
      <c r="AR81" s="108">
        <f t="shared" si="76"/>
        <v>-1.9440663</v>
      </c>
      <c r="AS81" s="108">
        <f t="shared" si="65"/>
        <v>1.9928700000000001E-2</v>
      </c>
      <c r="AT81" s="108">
        <f t="shared" si="65"/>
        <v>8.847234061824004</v>
      </c>
      <c r="AU81" s="118">
        <f>$AE$9*AU$22*AE81*$B68</f>
        <v>2.3109372000000001</v>
      </c>
      <c r="AV81" s="118">
        <f>$AE$9*AV$22*AF81*$B68</f>
        <v>-0.126153027</v>
      </c>
      <c r="AW81" s="118">
        <f>$AE$9*AW$22*AG81*$B68</f>
        <v>-7.4476677494042276</v>
      </c>
      <c r="AX81" s="118">
        <f t="shared" si="77"/>
        <v>-1.2447071999999999</v>
      </c>
      <c r="AY81" s="118">
        <f t="shared" si="78"/>
        <v>-6.8498099999999992E-2</v>
      </c>
      <c r="AZ81" s="118">
        <f t="shared" si="79"/>
        <v>2.833316231014229</v>
      </c>
      <c r="BA81" s="118">
        <f>AE$10*$AE$9*BA$22*AE81*$B68</f>
        <v>0.87953579999999998</v>
      </c>
      <c r="BB81" s="118">
        <f>AE$10*$AE$9*BB$22*AF81*$B68</f>
        <v>7.1897740200000004E-2</v>
      </c>
      <c r="BC81" s="118">
        <f>AE$10*$AE$9*BC$22*AG81*$B68</f>
        <v>-2.3389118100766497</v>
      </c>
      <c r="BD81" s="155">
        <f>AF74+SUM(AH81:BC81)</f>
        <v>-2.755322596570128</v>
      </c>
      <c r="BE81" s="149">
        <f t="shared" si="80"/>
        <v>6.3588502926690688E-2</v>
      </c>
      <c r="BF81" s="154">
        <f t="shared" si="82"/>
        <v>0.52726915234526583</v>
      </c>
      <c r="BG81" s="60"/>
    </row>
    <row r="82" spans="1:59" x14ac:dyDescent="0.3">
      <c r="A82" s="147">
        <v>36</v>
      </c>
      <c r="B82" s="60">
        <v>39</v>
      </c>
      <c r="C82" s="60">
        <f t="shared" si="66"/>
        <v>1521</v>
      </c>
      <c r="D82" s="154">
        <f t="shared" si="67"/>
        <v>3.6635616461296463</v>
      </c>
      <c r="E82" s="60">
        <f t="shared" si="68"/>
        <v>0</v>
      </c>
      <c r="F82" s="118">
        <f>F$22*B82*$B68</f>
        <v>1.1889149999999999</v>
      </c>
      <c r="G82" s="118">
        <f>G$22*C82*$B68</f>
        <v>-2.1196656000000001E-2</v>
      </c>
      <c r="H82" s="118">
        <f>H$22*D82*$B68</f>
        <v>-0.14486968359756305</v>
      </c>
      <c r="I82" s="118">
        <f t="shared" si="62"/>
        <v>-3.1559969999999997</v>
      </c>
      <c r="J82" s="43">
        <f t="shared" si="62"/>
        <v>0.1017549</v>
      </c>
      <c r="K82" s="118">
        <f t="shared" si="62"/>
        <v>8.7764978871394561</v>
      </c>
      <c r="L82" s="118">
        <f>L$22*B82*$B68*B$10</f>
        <v>0</v>
      </c>
      <c r="M82" s="118">
        <f>M$22*C82*$B68*B$10</f>
        <v>0</v>
      </c>
      <c r="N82" s="118">
        <f>N$22*D82*$B68*B$10</f>
        <v>0</v>
      </c>
      <c r="O82" s="119">
        <f t="shared" si="69"/>
        <v>-2.2975329000000002</v>
      </c>
      <c r="P82" s="119">
        <f t="shared" si="63"/>
        <v>2.7834300000000003E-2</v>
      </c>
      <c r="Q82" s="119">
        <f t="shared" si="63"/>
        <v>9.2699320145717206</v>
      </c>
      <c r="R82" s="118">
        <f>$B$9*R$22*B82*$B68</f>
        <v>2.7311076000000001</v>
      </c>
      <c r="S82" s="118">
        <f>$B$9*S$22*C82*$B68</f>
        <v>-0.176197203</v>
      </c>
      <c r="T82" s="118">
        <f>$B$9*T$22*D82*$B68</f>
        <v>-7.8034980448863545</v>
      </c>
      <c r="U82" s="118">
        <f t="shared" si="83"/>
        <v>0</v>
      </c>
      <c r="V82" s="118">
        <f t="shared" si="70"/>
        <v>0</v>
      </c>
      <c r="W82" s="118">
        <f t="shared" si="71"/>
        <v>0</v>
      </c>
      <c r="X82" s="118">
        <f>B$10*$B$9*X$22*B82*B68</f>
        <v>0</v>
      </c>
      <c r="Y82" s="118">
        <f>B$10*$B$9*Y$22*C82*B68</f>
        <v>0</v>
      </c>
      <c r="Z82" s="118">
        <f>B$10*$B$9*Z$22*D82*B68</f>
        <v>0</v>
      </c>
      <c r="AA82" s="155">
        <f>C74+SUM(E82:Z82)</f>
        <v>-3.1633969857727422</v>
      </c>
      <c r="AB82" s="149">
        <f t="shared" si="72"/>
        <v>4.2281865950901061E-2</v>
      </c>
      <c r="AC82" s="155">
        <f t="shared" si="81"/>
        <v>0.51094077746337418</v>
      </c>
      <c r="AE82" s="60">
        <v>39</v>
      </c>
      <c r="AF82" s="60">
        <f t="shared" si="73"/>
        <v>1521</v>
      </c>
      <c r="AG82" s="154">
        <f t="shared" si="74"/>
        <v>3.6635616461296463</v>
      </c>
      <c r="AH82" s="134">
        <f t="shared" si="75"/>
        <v>0</v>
      </c>
      <c r="AI82" s="118">
        <f>AI$22*AE82*$B68</f>
        <v>1.1889149999999999</v>
      </c>
      <c r="AJ82" s="118">
        <f>AJ$22*AF82*$B68</f>
        <v>-2.1196656000000001E-2</v>
      </c>
      <c r="AK82" s="118">
        <f>AK$22*AG82*$B68</f>
        <v>-0.14486968359756305</v>
      </c>
      <c r="AL82" s="118">
        <f t="shared" si="64"/>
        <v>0</v>
      </c>
      <c r="AM82" s="118">
        <f t="shared" si="64"/>
        <v>0</v>
      </c>
      <c r="AN82" s="118">
        <f t="shared" si="64"/>
        <v>0</v>
      </c>
      <c r="AO82" s="118">
        <f>AO$22*AE82*$B68*AE$10</f>
        <v>-2.8975557000000003</v>
      </c>
      <c r="AP82" s="118">
        <f>AP$22*AF82*$B68*AE$10</f>
        <v>0.12254316749999999</v>
      </c>
      <c r="AQ82" s="118">
        <f>AQ$22*AG82*$B68*AE$10</f>
        <v>8.058455924169289</v>
      </c>
      <c r="AR82" s="108">
        <f t="shared" si="76"/>
        <v>-2.2975329000000002</v>
      </c>
      <c r="AS82" s="108">
        <f t="shared" si="65"/>
        <v>2.7834300000000003E-2</v>
      </c>
      <c r="AT82" s="108">
        <f t="shared" si="65"/>
        <v>9.2699320145717206</v>
      </c>
      <c r="AU82" s="118">
        <f>$AE$9*AU$22*AE82*$B68</f>
        <v>2.7311076000000001</v>
      </c>
      <c r="AV82" s="118">
        <f>$AE$9*AV$22*AF82*$B68</f>
        <v>-0.176197203</v>
      </c>
      <c r="AW82" s="118">
        <f>$AE$9*AW$22*AG82*$B68</f>
        <v>-7.8034980448863545</v>
      </c>
      <c r="AX82" s="118">
        <f t="shared" si="77"/>
        <v>-1.4710175999999999</v>
      </c>
      <c r="AY82" s="118">
        <f t="shared" si="78"/>
        <v>-9.5670899999999989E-2</v>
      </c>
      <c r="AZ82" s="118">
        <f t="shared" si="79"/>
        <v>2.9686847498041207</v>
      </c>
      <c r="BA82" s="118">
        <f>AE$10*$AE$9*BA$22*AE82*$B68</f>
        <v>1.0394513999999999</v>
      </c>
      <c r="BB82" s="118">
        <f>AE$10*$AE$9*BB$22*AF82*$B68</f>
        <v>0.10041915780000001</v>
      </c>
      <c r="BC82" s="118">
        <f>AE$10*$AE$9*BC$22*AG82*$B68</f>
        <v>-2.4506589648222121</v>
      </c>
      <c r="BD82" s="155">
        <f>AF74+SUM(AH82:BC82)</f>
        <v>-2.8069341384609992</v>
      </c>
      <c r="BE82" s="149">
        <f t="shared" si="80"/>
        <v>6.0389855801010361E-2</v>
      </c>
      <c r="BF82" s="154">
        <f t="shared" si="82"/>
        <v>0.35832779929208558</v>
      </c>
      <c r="BG82" s="60"/>
    </row>
    <row r="83" spans="1:59" x14ac:dyDescent="0.3">
      <c r="A83" s="147">
        <v>42</v>
      </c>
      <c r="B83" s="60">
        <v>45</v>
      </c>
      <c r="C83" s="60">
        <f t="shared" si="66"/>
        <v>2025</v>
      </c>
      <c r="D83" s="154">
        <f t="shared" si="67"/>
        <v>3.8066624897703196</v>
      </c>
      <c r="E83" s="60">
        <f t="shared" si="68"/>
        <v>-0.27290690000000001</v>
      </c>
      <c r="F83" s="118">
        <f>F$22*B83*$B68</f>
        <v>1.3718249999999999</v>
      </c>
      <c r="G83" s="118">
        <f>G$22*C83*$B68</f>
        <v>-2.82204E-2</v>
      </c>
      <c r="H83" s="118">
        <f>H$22*D83*$B68</f>
        <v>-0.15052837749798365</v>
      </c>
      <c r="I83" s="118">
        <f t="shared" si="62"/>
        <v>-3.6415349999999997</v>
      </c>
      <c r="J83" s="43">
        <f t="shared" si="62"/>
        <v>0.1354725</v>
      </c>
      <c r="K83" s="118">
        <f t="shared" si="62"/>
        <v>9.1193129870810825</v>
      </c>
      <c r="L83" s="118">
        <f>L$22*B83*$B68*B$10</f>
        <v>0</v>
      </c>
      <c r="M83" s="118">
        <f>M$22*C83*$B68*B$10</f>
        <v>0</v>
      </c>
      <c r="N83" s="118">
        <f>N$22*D83*$B68*B$10</f>
        <v>0</v>
      </c>
      <c r="O83" s="119">
        <f t="shared" si="69"/>
        <v>-2.6509995000000002</v>
      </c>
      <c r="P83" s="119">
        <f t="shared" si="63"/>
        <v>3.70575E-2</v>
      </c>
      <c r="Q83" s="119">
        <f t="shared" si="63"/>
        <v>9.6320209378407782</v>
      </c>
      <c r="R83" s="118">
        <f>$B$9*R$22*B83*$B68</f>
        <v>3.151278</v>
      </c>
      <c r="S83" s="118">
        <f>$B$9*S$22*C83*$B68</f>
        <v>-0.234582075</v>
      </c>
      <c r="T83" s="118">
        <f>$B$9*T$22*D83*$B68</f>
        <v>-8.1083072064167183</v>
      </c>
      <c r="U83" s="118">
        <f t="shared" si="83"/>
        <v>0</v>
      </c>
      <c r="V83" s="118">
        <f t="shared" si="70"/>
        <v>0</v>
      </c>
      <c r="W83" s="118">
        <f t="shared" si="71"/>
        <v>0</v>
      </c>
      <c r="X83" s="118">
        <f>B$10*$B$9*X$22*B83*B68</f>
        <v>0</v>
      </c>
      <c r="Y83" s="118">
        <f>B$10*$B$9*Y$22*C83*B68</f>
        <v>0</v>
      </c>
      <c r="Z83" s="118">
        <f>B$10*$B$9*Z$22*D83*B68</f>
        <v>0</v>
      </c>
      <c r="AA83" s="155">
        <f>C74+SUM(E83:Z83)</f>
        <v>-3.3002597339928386</v>
      </c>
      <c r="AB83" s="149">
        <f t="shared" si="72"/>
        <v>3.6873588832896098E-2</v>
      </c>
      <c r="AC83" s="155">
        <f t="shared" si="81"/>
        <v>0.39591066418402415</v>
      </c>
      <c r="AE83" s="60">
        <v>45</v>
      </c>
      <c r="AF83" s="60">
        <f t="shared" si="73"/>
        <v>2025</v>
      </c>
      <c r="AG83" s="154">
        <f t="shared" si="74"/>
        <v>3.8066624897703196</v>
      </c>
      <c r="AH83" s="133">
        <f t="shared" si="75"/>
        <v>-0.27290690000000001</v>
      </c>
      <c r="AI83" s="118">
        <f>AI$22*AE83*$B68</f>
        <v>1.3718249999999999</v>
      </c>
      <c r="AJ83" s="118">
        <f>AJ$22*AF83*$B68</f>
        <v>-2.82204E-2</v>
      </c>
      <c r="AK83" s="118">
        <f>AK$22*AG83*$B68</f>
        <v>-0.15052837749798365</v>
      </c>
      <c r="AL83" s="118">
        <f t="shared" si="64"/>
        <v>0</v>
      </c>
      <c r="AM83" s="118">
        <f t="shared" si="64"/>
        <v>0</v>
      </c>
      <c r="AN83" s="118">
        <f t="shared" si="64"/>
        <v>0</v>
      </c>
      <c r="AO83" s="118">
        <f>AO$22*AE83*$B68*AE$10</f>
        <v>-3.3433335</v>
      </c>
      <c r="AP83" s="118">
        <f>AP$22*AF83*$B68*AE$10</f>
        <v>0.16314918750000001</v>
      </c>
      <c r="AQ83" s="118">
        <f>AQ$22*AG83*$B68*AE$10</f>
        <v>8.3732238884010552</v>
      </c>
      <c r="AR83" s="108">
        <f t="shared" si="76"/>
        <v>-2.6509995000000002</v>
      </c>
      <c r="AS83" s="108">
        <f t="shared" si="65"/>
        <v>3.70575E-2</v>
      </c>
      <c r="AT83" s="108">
        <f t="shared" si="65"/>
        <v>9.6320209378407782</v>
      </c>
      <c r="AU83" s="118">
        <f>$AE$9*AU$22*AE83*$B68</f>
        <v>3.151278</v>
      </c>
      <c r="AV83" s="118">
        <f>$AE$9*AV$22*AF83*$B68</f>
        <v>-0.234582075</v>
      </c>
      <c r="AW83" s="118">
        <f>$AE$9*AW$22*AG83*$B68</f>
        <v>-8.1083072064167183</v>
      </c>
      <c r="AX83" s="118">
        <f t="shared" si="77"/>
        <v>-1.6973279999999999</v>
      </c>
      <c r="AY83" s="118">
        <f t="shared" si="78"/>
        <v>-0.1273725</v>
      </c>
      <c r="AZ83" s="118">
        <f t="shared" si="79"/>
        <v>3.0846432986793584</v>
      </c>
      <c r="BA83" s="118">
        <f>AE$10*$AE$9*BA$22*AE83*$B68</f>
        <v>1.1993670000000001</v>
      </c>
      <c r="BB83" s="118">
        <f>AE$10*$AE$9*BB$22*AF83*$B68</f>
        <v>0.13369414500000001</v>
      </c>
      <c r="BC83" s="118">
        <f>AE$10*$AE$9*BC$22*AG83*$B68</f>
        <v>-2.5463831259570804</v>
      </c>
      <c r="BD83" s="155">
        <f>AF74+SUM(AH83:BC83)</f>
        <v>-2.9697824274505891</v>
      </c>
      <c r="BE83" s="149">
        <f t="shared" si="80"/>
        <v>5.1314473738322618E-2</v>
      </c>
      <c r="BF83" s="154">
        <f t="shared" si="82"/>
        <v>0.24840608410777223</v>
      </c>
      <c r="BG83" s="60"/>
    </row>
    <row r="84" spans="1:59" x14ac:dyDescent="0.3">
      <c r="A84" s="147">
        <v>48</v>
      </c>
      <c r="B84" s="60">
        <v>51</v>
      </c>
      <c r="C84" s="60">
        <f t="shared" si="66"/>
        <v>2601</v>
      </c>
      <c r="D84" s="154">
        <f t="shared" si="67"/>
        <v>3.9318256327243257</v>
      </c>
      <c r="E84" s="60">
        <f t="shared" si="68"/>
        <v>-0.52001529999999996</v>
      </c>
      <c r="F84" s="118">
        <f>F$22*B84*$B68</f>
        <v>1.554735</v>
      </c>
      <c r="G84" s="118">
        <f>G$22*C84*$B68</f>
        <v>-3.6247536000000004E-2</v>
      </c>
      <c r="H84" s="118">
        <f>H$22*D84*$B68</f>
        <v>-0.15547775372507111</v>
      </c>
      <c r="I84" s="118">
        <f t="shared" si="62"/>
        <v>-4.1270729999999993</v>
      </c>
      <c r="J84" s="43">
        <f t="shared" si="62"/>
        <v>0.17400689999999999</v>
      </c>
      <c r="K84" s="118">
        <f t="shared" si="62"/>
        <v>9.4191561904414165</v>
      </c>
      <c r="L84" s="118">
        <f>L$22*B84*$B68*B$10</f>
        <v>0</v>
      </c>
      <c r="M84" s="118">
        <f>M$22*C84*$B68*B$10</f>
        <v>0</v>
      </c>
      <c r="N84" s="118">
        <f>N$22*D84*$B68*B$10</f>
        <v>0</v>
      </c>
      <c r="O84" s="119">
        <f t="shared" si="69"/>
        <v>-3.0044661000000001</v>
      </c>
      <c r="P84" s="119">
        <f t="shared" si="63"/>
        <v>4.7598300000000003E-2</v>
      </c>
      <c r="Q84" s="119">
        <f t="shared" si="63"/>
        <v>9.9487219894361569</v>
      </c>
      <c r="R84" s="118">
        <f>$B$9*R$22*B84*$B68</f>
        <v>3.5714484000000004</v>
      </c>
      <c r="S84" s="118">
        <f>$B$9*S$22*C84*$B68</f>
        <v>-0.30130764300000001</v>
      </c>
      <c r="T84" s="118">
        <f>$B$9*T$22*D84*$B68</f>
        <v>-8.3749085183846113</v>
      </c>
      <c r="U84" s="118">
        <f t="shared" si="83"/>
        <v>0</v>
      </c>
      <c r="V84" s="118">
        <f t="shared" si="70"/>
        <v>0</v>
      </c>
      <c r="W84" s="118">
        <f t="shared" si="71"/>
        <v>0</v>
      </c>
      <c r="X84" s="118">
        <f>B$10*$B$9*X$22*B84*B68</f>
        <v>0</v>
      </c>
      <c r="Y84" s="118">
        <f>B$10*$B$9*Y$22*C84*B68</f>
        <v>0</v>
      </c>
      <c r="Z84" s="118">
        <f>B$10*$B$9*Z$22*D84*B68</f>
        <v>0</v>
      </c>
      <c r="AA84" s="155">
        <f>C74+SUM(E84:Z84)</f>
        <v>-3.4639762712321094</v>
      </c>
      <c r="AB84" s="149">
        <f t="shared" si="72"/>
        <v>3.1305036894615702E-2</v>
      </c>
      <c r="AC84" s="155">
        <f t="shared" si="81"/>
        <v>0.31704316510940955</v>
      </c>
      <c r="AE84" s="60">
        <v>51</v>
      </c>
      <c r="AF84" s="60">
        <f t="shared" si="73"/>
        <v>2601</v>
      </c>
      <c r="AG84" s="154">
        <f t="shared" si="74"/>
        <v>3.9318256327243257</v>
      </c>
      <c r="AH84" s="133">
        <f t="shared" si="75"/>
        <v>-0.52001529999999996</v>
      </c>
      <c r="AI84" s="118">
        <f>AI$22*AE84*$B68</f>
        <v>1.554735</v>
      </c>
      <c r="AJ84" s="118">
        <f>AJ$22*AF84*$B68</f>
        <v>-3.6247536000000004E-2</v>
      </c>
      <c r="AK84" s="118">
        <f>AK$22*AG84*$B68</f>
        <v>-0.15547775372507111</v>
      </c>
      <c r="AL84" s="118">
        <f t="shared" si="64"/>
        <v>0</v>
      </c>
      <c r="AM84" s="118">
        <f t="shared" si="64"/>
        <v>0</v>
      </c>
      <c r="AN84" s="118">
        <f t="shared" si="64"/>
        <v>0</v>
      </c>
      <c r="AO84" s="118">
        <f>AO$22*AE84*$B68*AE$10</f>
        <v>-3.7891112999999996</v>
      </c>
      <c r="AP84" s="118">
        <f>AP$22*AF84*$B68*AE$10</f>
        <v>0.2095560675</v>
      </c>
      <c r="AQ84" s="118">
        <f>AQ$22*AG84*$B68*AE$10</f>
        <v>8.6485356664602335</v>
      </c>
      <c r="AR84" s="108">
        <f t="shared" si="76"/>
        <v>-3.0044661000000001</v>
      </c>
      <c r="AS84" s="108">
        <f t="shared" si="65"/>
        <v>4.7598300000000003E-2</v>
      </c>
      <c r="AT84" s="108">
        <f t="shared" si="65"/>
        <v>9.9487219894361569</v>
      </c>
      <c r="AU84" s="118">
        <f>$AE$9*AU$22*AE84*$B68</f>
        <v>3.5714484000000004</v>
      </c>
      <c r="AV84" s="118">
        <f>$AE$9*AV$22*AF84*$B68</f>
        <v>-0.30130764300000001</v>
      </c>
      <c r="AW84" s="118">
        <f>$AE$9*AW$22*AG84*$B68</f>
        <v>-8.3749085183846113</v>
      </c>
      <c r="AX84" s="118">
        <f t="shared" si="77"/>
        <v>-1.9236384</v>
      </c>
      <c r="AY84" s="118">
        <f t="shared" si="78"/>
        <v>-0.1636029</v>
      </c>
      <c r="AZ84" s="118">
        <f t="shared" si="79"/>
        <v>3.186066435401421</v>
      </c>
      <c r="BA84" s="118">
        <f>AE$10*$AE$9*BA$22*AE84*$B68</f>
        <v>1.3592825999999998</v>
      </c>
      <c r="BB84" s="118">
        <f>AE$10*$AE$9*BB$22*AF84*$B68</f>
        <v>0.17172270180000002</v>
      </c>
      <c r="BC84" s="118">
        <f>AE$10*$AE$9*BC$22*AG84*$B68</f>
        <v>-2.6301082568470178</v>
      </c>
      <c r="BD84" s="155">
        <f>AF74+SUM(AH84:BC84)</f>
        <v>-3.1572963473588906</v>
      </c>
      <c r="BE84" s="149">
        <f t="shared" si="80"/>
        <v>4.2540600747789974E-2</v>
      </c>
      <c r="BF84" s="154">
        <f t="shared" si="82"/>
        <v>0.18212816833630269</v>
      </c>
      <c r="BG84" s="60"/>
    </row>
    <row r="85" spans="1:59" x14ac:dyDescent="0.3">
      <c r="A85" s="147">
        <v>54</v>
      </c>
      <c r="B85" s="60">
        <v>57</v>
      </c>
      <c r="C85" s="60">
        <f t="shared" si="66"/>
        <v>3249</v>
      </c>
      <c r="D85" s="154">
        <f t="shared" si="67"/>
        <v>4.0430512678345503</v>
      </c>
      <c r="E85" s="60">
        <f t="shared" si="68"/>
        <v>-0.67699200000000004</v>
      </c>
      <c r="F85" s="118">
        <f>F$22*B85*$B68</f>
        <v>1.7376449999999999</v>
      </c>
      <c r="G85" s="118">
        <f>G$22*C85*$B68</f>
        <v>-4.5278064E-2</v>
      </c>
      <c r="H85" s="118">
        <f>H$22*D85*$B68</f>
        <v>-0.15987599350448875</v>
      </c>
      <c r="I85" s="118">
        <f t="shared" si="62"/>
        <v>-4.6126109999999994</v>
      </c>
      <c r="J85" s="43">
        <f t="shared" si="62"/>
        <v>0.2173581</v>
      </c>
      <c r="K85" s="118">
        <f t="shared" si="62"/>
        <v>9.6856104351985373</v>
      </c>
      <c r="L85" s="118">
        <f>L$22*B85*$B68*B$10</f>
        <v>0</v>
      </c>
      <c r="M85" s="118">
        <f>M$22*C85*$B68*B$10</f>
        <v>0</v>
      </c>
      <c r="N85" s="118">
        <f>N$22*D85*$B68*B$10</f>
        <v>0</v>
      </c>
      <c r="O85" s="119">
        <f t="shared" si="69"/>
        <v>-3.3579327000000001</v>
      </c>
      <c r="P85" s="119">
        <f t="shared" si="63"/>
        <v>5.9456700000000001E-2</v>
      </c>
      <c r="Q85" s="119">
        <f t="shared" si="63"/>
        <v>10.23015688130937</v>
      </c>
      <c r="R85" s="118">
        <f>$B$9*R$22*B85*$B68</f>
        <v>3.9916187999999999</v>
      </c>
      <c r="S85" s="118">
        <f>$B$9*S$22*C85*$B68</f>
        <v>-0.37637390700000001</v>
      </c>
      <c r="T85" s="118">
        <f>$B$9*T$22*D85*$B68</f>
        <v>-8.611822513551262</v>
      </c>
      <c r="U85" s="118">
        <f t="shared" si="83"/>
        <v>0</v>
      </c>
      <c r="V85" s="118">
        <f t="shared" si="70"/>
        <v>0</v>
      </c>
      <c r="W85" s="118">
        <f t="shared" si="71"/>
        <v>0</v>
      </c>
      <c r="X85" s="118">
        <f>B$10*$B$9*X$22*B85*B68</f>
        <v>0</v>
      </c>
      <c r="Y85" s="118">
        <f>B$10*$B$9*Y$22*C85*B68</f>
        <v>0</v>
      </c>
      <c r="Z85" s="118">
        <f>B$10*$B$9*Z$22*D85*B68</f>
        <v>0</v>
      </c>
      <c r="AA85" s="155">
        <f>C74+SUM(E85:Z85)</f>
        <v>-3.5791874615478445</v>
      </c>
      <c r="AB85" s="149">
        <f t="shared" si="72"/>
        <v>2.7898357536482069E-2</v>
      </c>
      <c r="AC85" s="155">
        <f t="shared" si="81"/>
        <v>0.26260540544779587</v>
      </c>
      <c r="AE85" s="60">
        <v>57</v>
      </c>
      <c r="AF85" s="60">
        <f t="shared" si="73"/>
        <v>3249</v>
      </c>
      <c r="AG85" s="154">
        <f t="shared" si="74"/>
        <v>4.0430512678345503</v>
      </c>
      <c r="AH85" s="133">
        <f t="shared" si="75"/>
        <v>-0.67699200000000004</v>
      </c>
      <c r="AI85" s="118">
        <f>AI$22*AE85*$B68</f>
        <v>1.7376449999999999</v>
      </c>
      <c r="AJ85" s="118">
        <f>AJ$22*AF85*$B68</f>
        <v>-4.5278064E-2</v>
      </c>
      <c r="AK85" s="118">
        <f>AK$22*AG85*$B68</f>
        <v>-0.15987599350448875</v>
      </c>
      <c r="AL85" s="118">
        <f t="shared" si="64"/>
        <v>0</v>
      </c>
      <c r="AM85" s="118">
        <f t="shared" si="64"/>
        <v>0</v>
      </c>
      <c r="AN85" s="118">
        <f t="shared" si="64"/>
        <v>0</v>
      </c>
      <c r="AO85" s="118">
        <f>AO$22*AE85*$B68*AE$10</f>
        <v>-4.2348891000000002</v>
      </c>
      <c r="AP85" s="118">
        <f>AP$22*AF85*$B68*AE$10</f>
        <v>0.2617638075</v>
      </c>
      <c r="AQ85" s="118">
        <f>AQ$22*AG85*$B68*AE$10</f>
        <v>8.8931901761285452</v>
      </c>
      <c r="AR85" s="108">
        <f t="shared" si="76"/>
        <v>-3.3579327000000001</v>
      </c>
      <c r="AS85" s="108">
        <f t="shared" si="65"/>
        <v>5.9456700000000001E-2</v>
      </c>
      <c r="AT85" s="108">
        <f t="shared" si="65"/>
        <v>10.23015688130937</v>
      </c>
      <c r="AU85" s="118">
        <f>$AE$9*AU$22*AE85*$B68</f>
        <v>3.9916187999999999</v>
      </c>
      <c r="AV85" s="118">
        <f>$AE$9*AV$22*AF85*$B68</f>
        <v>-0.37637390700000001</v>
      </c>
      <c r="AW85" s="118">
        <f>$AE$9*AW$22*AG85*$B68</f>
        <v>-8.611822513551262</v>
      </c>
      <c r="AX85" s="118">
        <f t="shared" si="77"/>
        <v>-2.1499487999999998</v>
      </c>
      <c r="AY85" s="118">
        <f t="shared" si="78"/>
        <v>-0.20436209999999999</v>
      </c>
      <c r="AZ85" s="118">
        <f t="shared" si="79"/>
        <v>3.2761956262362015</v>
      </c>
      <c r="BA85" s="118">
        <f>AE$10*$AE$9*BA$22*AE85*$B68</f>
        <v>1.5191981999999999</v>
      </c>
      <c r="BB85" s="118">
        <f>AE$10*$AE$9*BB$22*AF85*$B68</f>
        <v>0.2145048282</v>
      </c>
      <c r="BC85" s="118">
        <f>AE$10*$AE$9*BC$22*AG85*$B68</f>
        <v>-2.7045101984900302</v>
      </c>
      <c r="BD85" s="155">
        <f>AF74+SUM(AH85:BC85)</f>
        <v>-3.2943351571716661</v>
      </c>
      <c r="BE85" s="149">
        <f t="shared" si="80"/>
        <v>3.7092697665259577E-2</v>
      </c>
      <c r="BF85" s="154">
        <f t="shared" si="82"/>
        <v>0.14090242219318891</v>
      </c>
      <c r="BG85" s="60"/>
    </row>
    <row r="86" spans="1:59" x14ac:dyDescent="0.3">
      <c r="A86" s="147">
        <v>60</v>
      </c>
      <c r="B86" s="60">
        <v>63</v>
      </c>
      <c r="C86" s="60">
        <f t="shared" si="66"/>
        <v>3969</v>
      </c>
      <c r="D86" s="154">
        <f t="shared" si="67"/>
        <v>4.1431347263915326</v>
      </c>
      <c r="E86" s="60">
        <f t="shared" si="68"/>
        <v>-0.81814180000000003</v>
      </c>
      <c r="F86" s="118">
        <f>F$22*B86*$B68</f>
        <v>1.920555</v>
      </c>
      <c r="G86" s="118">
        <f>G$22*C86*$B68</f>
        <v>-5.5311984000000008E-2</v>
      </c>
      <c r="H86" s="118">
        <f>H$22*D86*$B68</f>
        <v>-0.16383363373959092</v>
      </c>
      <c r="I86" s="118">
        <f t="shared" si="62"/>
        <v>-5.0981489999999994</v>
      </c>
      <c r="J86" s="43">
        <f t="shared" si="62"/>
        <v>0.26552609999999999</v>
      </c>
      <c r="K86" s="118">
        <f t="shared" si="62"/>
        <v>9.925372270103356</v>
      </c>
      <c r="L86" s="118">
        <f>L$22*B86*$B68*B$10</f>
        <v>0</v>
      </c>
      <c r="M86" s="118">
        <f>M$22*C86*$B68*B$10</f>
        <v>0</v>
      </c>
      <c r="N86" s="118">
        <f>N$22*D86*$B68*B$10</f>
        <v>0</v>
      </c>
      <c r="O86" s="119">
        <f t="shared" si="69"/>
        <v>-3.7113993000000001</v>
      </c>
      <c r="P86" s="119">
        <f t="shared" si="63"/>
        <v>7.2632700000000008E-2</v>
      </c>
      <c r="Q86" s="119">
        <f t="shared" si="63"/>
        <v>10.483398656996853</v>
      </c>
      <c r="R86" s="118">
        <f>$B$9*R$22*B86*$B68</f>
        <v>4.4117892000000003</v>
      </c>
      <c r="S86" s="118">
        <f>$B$9*S$22*C86*$B68</f>
        <v>-0.45978086700000004</v>
      </c>
      <c r="T86" s="118">
        <f>$B$9*T$22*D86*$B68</f>
        <v>-8.8250033328231208</v>
      </c>
      <c r="U86" s="118">
        <f t="shared" si="83"/>
        <v>0</v>
      </c>
      <c r="V86" s="118">
        <f t="shared" si="70"/>
        <v>0</v>
      </c>
      <c r="W86" s="118">
        <f t="shared" si="71"/>
        <v>0</v>
      </c>
      <c r="X86" s="118">
        <f>B$10*$B$9*X$22*B86*B68</f>
        <v>0</v>
      </c>
      <c r="Y86" s="118">
        <f>B$10*$B$9*Y$22*C86*B68</f>
        <v>0</v>
      </c>
      <c r="Z86" s="118">
        <f>B$10*$B$9*Z$22*D86*B68</f>
        <v>0</v>
      </c>
      <c r="AA86" s="155">
        <f>C74+SUM(E86:Z86)</f>
        <v>-3.7124931904625011</v>
      </c>
      <c r="AB86" s="149">
        <f t="shared" si="72"/>
        <v>2.4416572157027635E-2</v>
      </c>
      <c r="AC86" s="155">
        <f t="shared" si="81"/>
        <v>0.22204274343686084</v>
      </c>
      <c r="AE86" s="60">
        <v>63</v>
      </c>
      <c r="AF86" s="60">
        <f t="shared" si="73"/>
        <v>3969</v>
      </c>
      <c r="AG86" s="154">
        <f t="shared" si="74"/>
        <v>4.1431347263915326</v>
      </c>
      <c r="AH86" s="133">
        <f t="shared" si="75"/>
        <v>-0.81814180000000003</v>
      </c>
      <c r="AI86" s="118">
        <f>AI$22*AE86*$B68</f>
        <v>1.920555</v>
      </c>
      <c r="AJ86" s="118">
        <f>AJ$22*AF86*$B68</f>
        <v>-5.5311984000000008E-2</v>
      </c>
      <c r="AK86" s="118">
        <f>AK$22*AG86*$B68</f>
        <v>-0.16383363373959092</v>
      </c>
      <c r="AL86" s="118">
        <f t="shared" si="64"/>
        <v>0</v>
      </c>
      <c r="AM86" s="118">
        <f t="shared" si="64"/>
        <v>0</v>
      </c>
      <c r="AN86" s="118">
        <f t="shared" si="64"/>
        <v>0</v>
      </c>
      <c r="AO86" s="118">
        <f>AO$22*AE86*$B68*AE$10</f>
        <v>-4.6806669000000003</v>
      </c>
      <c r="AP86" s="118">
        <f>AP$22*AF86*$B68*AE$10</f>
        <v>0.31977240750000002</v>
      </c>
      <c r="AQ86" s="118">
        <f>AQ$22*AG86*$B68*AE$10</f>
        <v>9.1133360935234133</v>
      </c>
      <c r="AR86" s="108">
        <f t="shared" si="76"/>
        <v>-3.7113993000000001</v>
      </c>
      <c r="AS86" s="108">
        <f t="shared" si="65"/>
        <v>7.2632700000000008E-2</v>
      </c>
      <c r="AT86" s="108">
        <f t="shared" si="65"/>
        <v>10.483398656996853</v>
      </c>
      <c r="AU86" s="118">
        <f>$AE$9*AU$22*AE86*$B68</f>
        <v>4.4117892000000003</v>
      </c>
      <c r="AV86" s="118">
        <f>$AE$9*AV$22*AF86*$B68</f>
        <v>-0.45978086700000004</v>
      </c>
      <c r="AW86" s="118">
        <f>$AE$9*AW$22*AG86*$B68</f>
        <v>-8.8250033328231208</v>
      </c>
      <c r="AX86" s="118">
        <f t="shared" si="77"/>
        <v>-2.3762591999999998</v>
      </c>
      <c r="AY86" s="118">
        <f t="shared" si="78"/>
        <v>-0.24965009999999999</v>
      </c>
      <c r="AZ86" s="118">
        <f t="shared" si="79"/>
        <v>3.3572960050000344</v>
      </c>
      <c r="BA86" s="118">
        <f>AE$10*$AE$9*BA$22*AE86*$B68</f>
        <v>1.6791137999999999</v>
      </c>
      <c r="BB86" s="118">
        <f>AE$10*$AE$9*BB$22*AF86*$B68</f>
        <v>0.26204052420000001</v>
      </c>
      <c r="BC86" s="118">
        <f>AE$10*$AE$9*BC$22*AG86*$B68</f>
        <v>-2.771458826255635</v>
      </c>
      <c r="BD86" s="155">
        <f>AF74+SUM(AH86:BC86)</f>
        <v>-3.4476513565980493</v>
      </c>
      <c r="BE86" s="149">
        <f t="shared" si="80"/>
        <v>3.1820283182536983E-2</v>
      </c>
      <c r="BF86" s="154">
        <f t="shared" si="82"/>
        <v>0.11268382787558508</v>
      </c>
      <c r="BG86" s="60"/>
    </row>
    <row r="87" spans="1:59" x14ac:dyDescent="0.3">
      <c r="A87" s="147">
        <v>66</v>
      </c>
      <c r="B87" s="60">
        <v>69</v>
      </c>
      <c r="C87" s="60">
        <f t="shared" si="66"/>
        <v>4761</v>
      </c>
      <c r="D87" s="154">
        <f t="shared" si="67"/>
        <v>4.2341065045972597</v>
      </c>
      <c r="E87" s="60">
        <f t="shared" si="68"/>
        <v>-0.96292549999999999</v>
      </c>
      <c r="F87" s="118">
        <f>F$22*B87*$B68</f>
        <v>2.1034649999999995</v>
      </c>
      <c r="G87" s="118">
        <f>G$22*C87*$B68</f>
        <v>-6.6349296000000016E-2</v>
      </c>
      <c r="H87" s="118">
        <f>H$22*D87*$B68</f>
        <v>-0.16743096715389127</v>
      </c>
      <c r="I87" s="118">
        <f t="shared" si="62"/>
        <v>-5.5836869999999994</v>
      </c>
      <c r="J87" s="43">
        <f t="shared" si="62"/>
        <v>0.31851089999999999</v>
      </c>
      <c r="K87" s="118">
        <f t="shared" si="62"/>
        <v>10.143305990436783</v>
      </c>
      <c r="L87" s="118">
        <f>L$22*B87*$B68*B$10</f>
        <v>0</v>
      </c>
      <c r="M87" s="118">
        <f>M$22*C87*$B68*B$10</f>
        <v>0</v>
      </c>
      <c r="N87" s="118">
        <f>N$22*D87*$B68*B$10</f>
        <v>0</v>
      </c>
      <c r="O87" s="119">
        <f t="shared" si="69"/>
        <v>-4.0648659</v>
      </c>
      <c r="P87" s="119">
        <f t="shared" si="63"/>
        <v>8.7126300000000004E-2</v>
      </c>
      <c r="Q87" s="119">
        <f t="shared" si="63"/>
        <v>10.713585093221473</v>
      </c>
      <c r="R87" s="118">
        <f>$B$9*R$22*B87*$B68</f>
        <v>4.8319595999999994</v>
      </c>
      <c r="S87" s="118">
        <f>$B$9*S$22*C87*$B68</f>
        <v>-0.5515285230000001</v>
      </c>
      <c r="T87" s="118">
        <f>$B$9*T$22*D87*$B68</f>
        <v>-9.0187759950405528</v>
      </c>
      <c r="U87" s="118">
        <f t="shared" si="83"/>
        <v>0</v>
      </c>
      <c r="V87" s="118">
        <f t="shared" si="70"/>
        <v>0</v>
      </c>
      <c r="W87" s="118">
        <f t="shared" si="71"/>
        <v>0</v>
      </c>
      <c r="X87" s="118">
        <f>B$10*$B$9*X$22*B87*B68</f>
        <v>0</v>
      </c>
      <c r="Y87" s="118">
        <f>B$10*$B$9*Y$22*C87*B68</f>
        <v>0</v>
      </c>
      <c r="Z87" s="118">
        <f>B$10*$B$9*Z$22*D87*B68</f>
        <v>0</v>
      </c>
      <c r="AA87" s="155">
        <f>C74+SUM(E87:Z87)</f>
        <v>-3.8777574975361908</v>
      </c>
      <c r="AB87" s="149">
        <f t="shared" si="72"/>
        <v>2.0697186671511176E-2</v>
      </c>
      <c r="AC87" s="155">
        <f t="shared" si="81"/>
        <v>0.19173373379707179</v>
      </c>
      <c r="AE87" s="60">
        <v>69</v>
      </c>
      <c r="AF87" s="60">
        <f t="shared" si="73"/>
        <v>4761</v>
      </c>
      <c r="AG87" s="154">
        <f t="shared" si="74"/>
        <v>4.2341065045972597</v>
      </c>
      <c r="AH87" s="133">
        <f t="shared" si="75"/>
        <v>-0.96292549999999999</v>
      </c>
      <c r="AI87" s="118">
        <f>AI$22*AE87*$B68</f>
        <v>2.1034649999999995</v>
      </c>
      <c r="AJ87" s="118">
        <f>AJ$22*AF87*$B68</f>
        <v>-6.6349296000000016E-2</v>
      </c>
      <c r="AK87" s="118">
        <f>AK$22*AG87*$B68</f>
        <v>-0.16743096715389127</v>
      </c>
      <c r="AL87" s="118">
        <f t="shared" si="64"/>
        <v>0</v>
      </c>
      <c r="AM87" s="118">
        <f t="shared" si="64"/>
        <v>0</v>
      </c>
      <c r="AN87" s="118">
        <f t="shared" si="64"/>
        <v>0</v>
      </c>
      <c r="AO87" s="118">
        <f>AO$22*AE87*$B68*AE$10</f>
        <v>-5.1264446999999995</v>
      </c>
      <c r="AP87" s="118">
        <f>AP$22*AF87*$B68*AE$10</f>
        <v>0.38358186750000001</v>
      </c>
      <c r="AQ87" s="118">
        <f>AQ$22*AG87*$B68*AE$10</f>
        <v>9.3134397456043398</v>
      </c>
      <c r="AR87" s="108">
        <f t="shared" si="76"/>
        <v>-4.0648659</v>
      </c>
      <c r="AS87" s="108">
        <f t="shared" si="65"/>
        <v>8.7126300000000004E-2</v>
      </c>
      <c r="AT87" s="108">
        <f t="shared" si="65"/>
        <v>10.713585093221473</v>
      </c>
      <c r="AU87" s="118">
        <f>$AE$9*AU$22*AE87*$B68</f>
        <v>4.8319595999999994</v>
      </c>
      <c r="AV87" s="118">
        <f>$AE$9*AV$22*AF87*$B68</f>
        <v>-0.5515285230000001</v>
      </c>
      <c r="AW87" s="118">
        <f>$AE$9*AW$22*AG87*$B68</f>
        <v>-9.0187759950405528</v>
      </c>
      <c r="AX87" s="118">
        <f t="shared" si="77"/>
        <v>-2.6025695999999998</v>
      </c>
      <c r="AY87" s="118">
        <f t="shared" si="78"/>
        <v>-0.29946689999999998</v>
      </c>
      <c r="AZ87" s="118">
        <f t="shared" si="79"/>
        <v>3.4310129386040358</v>
      </c>
      <c r="BA87" s="118">
        <f>AE$10*$AE$9*BA$22*AE87*$B68</f>
        <v>1.8390293999999998</v>
      </c>
      <c r="BB87" s="118">
        <f>AE$10*$AE$9*BB$22*AF87*$B68</f>
        <v>0.31432978979999998</v>
      </c>
      <c r="BC87" s="118">
        <f>AE$10*$AE$9*BC$22*AG87*$B68</f>
        <v>-2.8323123959072358</v>
      </c>
      <c r="BD87" s="155">
        <f>AF74+SUM(AH87:BC87)</f>
        <v>-3.631219842371836</v>
      </c>
      <c r="BE87" s="149">
        <f t="shared" si="80"/>
        <v>2.6483858563838988E-2</v>
      </c>
      <c r="BF87" s="154">
        <f t="shared" si="82"/>
        <v>9.3044798432000031E-2</v>
      </c>
      <c r="BG87" s="60"/>
    </row>
    <row r="88" spans="1:59" x14ac:dyDescent="0.3">
      <c r="A88" s="147">
        <v>72</v>
      </c>
      <c r="B88" s="60">
        <v>78</v>
      </c>
      <c r="C88" s="60">
        <f t="shared" si="66"/>
        <v>6084</v>
      </c>
      <c r="D88" s="154">
        <f t="shared" si="67"/>
        <v>4.3567088266895917</v>
      </c>
      <c r="E88" s="60">
        <f t="shared" si="68"/>
        <v>-1.1183920000000001</v>
      </c>
      <c r="F88" s="118">
        <f>F$22*B88*$B68</f>
        <v>2.3778299999999999</v>
      </c>
      <c r="G88" s="118">
        <f>G$22*C88*$B68</f>
        <v>-8.4786624000000005E-2</v>
      </c>
      <c r="H88" s="118">
        <f>H$22*D88*$B68</f>
        <v>-0.17227907981731719</v>
      </c>
      <c r="I88" s="118">
        <f t="shared" si="62"/>
        <v>-6.3119939999999994</v>
      </c>
      <c r="J88" s="43">
        <f t="shared" si="62"/>
        <v>0.40701959999999998</v>
      </c>
      <c r="K88" s="118">
        <f t="shared" si="62"/>
        <v>10.437014442685292</v>
      </c>
      <c r="L88" s="118">
        <f>L$22*B88*$B68*B$10</f>
        <v>0</v>
      </c>
      <c r="M88" s="118">
        <f>M$22*C88*$B68*B$10</f>
        <v>0</v>
      </c>
      <c r="N88" s="118">
        <f>N$22*D88*$B68*B$10</f>
        <v>0</v>
      </c>
      <c r="O88" s="119">
        <f t="shared" si="69"/>
        <v>-4.5950658000000004</v>
      </c>
      <c r="P88" s="119">
        <f t="shared" si="63"/>
        <v>0.11133720000000001</v>
      </c>
      <c r="Q88" s="119">
        <f t="shared" si="63"/>
        <v>11.023806484425634</v>
      </c>
      <c r="R88" s="118">
        <f>$B$9*R$22*B88*$B68</f>
        <v>5.4622152000000002</v>
      </c>
      <c r="S88" s="118">
        <f>$B$9*S$22*C88*$B68</f>
        <v>-0.70478881199999999</v>
      </c>
      <c r="T88" s="118">
        <f>$B$9*T$22*D88*$B68</f>
        <v>-9.2799226804680455</v>
      </c>
      <c r="U88" s="118">
        <f t="shared" si="83"/>
        <v>0</v>
      </c>
      <c r="V88" s="118">
        <f t="shared" si="70"/>
        <v>0</v>
      </c>
      <c r="W88" s="118">
        <f t="shared" si="71"/>
        <v>0</v>
      </c>
      <c r="X88" s="118">
        <f>B$10*$B$9*X$22*B88*B68</f>
        <v>0</v>
      </c>
      <c r="Y88" s="118">
        <f>B$10*$B$9*Y$22*C88*B68</f>
        <v>0</v>
      </c>
      <c r="Z88" s="118">
        <f>B$10*$B$9*Z$22*D88*B68</f>
        <v>0</v>
      </c>
      <c r="AA88" s="155">
        <f>C74+SUM(E88:Z88)</f>
        <v>-4.1081532691744389</v>
      </c>
      <c r="AB88" s="149">
        <f t="shared" si="72"/>
        <v>1.6438103265178246E-2</v>
      </c>
      <c r="AC88" s="155">
        <f t="shared" si="81"/>
        <v>0.16931561640103757</v>
      </c>
      <c r="AE88" s="60">
        <v>78</v>
      </c>
      <c r="AF88" s="60">
        <f t="shared" si="73"/>
        <v>6084</v>
      </c>
      <c r="AG88" s="154">
        <f t="shared" si="74"/>
        <v>4.3567088266895917</v>
      </c>
      <c r="AH88" s="133">
        <f t="shared" si="75"/>
        <v>-1.1183920000000001</v>
      </c>
      <c r="AI88" s="118">
        <f>AI$22*AE88*$B68</f>
        <v>2.3778299999999999</v>
      </c>
      <c r="AJ88" s="118">
        <f>AJ$22*AF88*$B68</f>
        <v>-8.4786624000000005E-2</v>
      </c>
      <c r="AK88" s="118">
        <f>AK$22*AG88*$B68</f>
        <v>-0.17227907981731719</v>
      </c>
      <c r="AL88" s="118">
        <f t="shared" si="64"/>
        <v>0</v>
      </c>
      <c r="AM88" s="118">
        <f t="shared" si="64"/>
        <v>0</v>
      </c>
      <c r="AN88" s="118">
        <f t="shared" si="64"/>
        <v>0</v>
      </c>
      <c r="AO88" s="118">
        <f>AO$22*AE88*$B68*AE$10</f>
        <v>-5.7951114000000006</v>
      </c>
      <c r="AP88" s="118">
        <f>AP$22*AF88*$B68*AE$10</f>
        <v>0.49017266999999998</v>
      </c>
      <c r="AQ88" s="118">
        <f>AQ$22*AG88*$B68*AE$10</f>
        <v>9.5831186821729695</v>
      </c>
      <c r="AR88" s="108">
        <f t="shared" si="76"/>
        <v>-4.5950658000000004</v>
      </c>
      <c r="AS88" s="108">
        <f t="shared" si="65"/>
        <v>0.11133720000000001</v>
      </c>
      <c r="AT88" s="108">
        <f t="shared" si="65"/>
        <v>11.023806484425634</v>
      </c>
      <c r="AU88" s="118">
        <f>$AE$9*AU$22*AE88*$B68</f>
        <v>5.4622152000000002</v>
      </c>
      <c r="AV88" s="118">
        <f>$AE$9*AV$22*AF88*$B68</f>
        <v>-0.70478881199999999</v>
      </c>
      <c r="AW88" s="118">
        <f>$AE$9*AW$22*AG88*$B68</f>
        <v>-9.2799226804680455</v>
      </c>
      <c r="AX88" s="118">
        <f t="shared" si="77"/>
        <v>-2.9420351999999999</v>
      </c>
      <c r="AY88" s="118">
        <f>AE$10*$AE$9*AY$22*AF88</f>
        <v>-0.38268359999999996</v>
      </c>
      <c r="AZ88" s="118">
        <f t="shared" si="79"/>
        <v>3.5303609717593099</v>
      </c>
      <c r="BA88" s="118">
        <f>AE$10*$AE$9*BA$22*AE88*$B68</f>
        <v>2.0789027999999998</v>
      </c>
      <c r="BB88" s="118">
        <f>AE$10*$AE$9*BB$22*AF88*$B68</f>
        <v>0.40167663120000002</v>
      </c>
      <c r="BC88" s="118">
        <f>AE$10*$AE$9*BC$22*AG88*$B68</f>
        <v>-2.9143245220198155</v>
      </c>
      <c r="BD88" s="155">
        <f>AF74+SUM(AH88:BC88)</f>
        <v>-3.8860488787472667</v>
      </c>
      <c r="BE88" s="149">
        <f t="shared" si="80"/>
        <v>2.0526287879401674E-2</v>
      </c>
      <c r="BF88" s="154">
        <f t="shared" si="82"/>
        <v>7.9347924923642454E-2</v>
      </c>
      <c r="BG88" s="60"/>
    </row>
    <row r="89" spans="1:59" x14ac:dyDescent="0.3">
      <c r="A89" s="147">
        <v>84</v>
      </c>
      <c r="B89" s="60">
        <v>90</v>
      </c>
      <c r="C89" s="60">
        <f t="shared" si="66"/>
        <v>8100</v>
      </c>
      <c r="D89" s="154">
        <f t="shared" si="67"/>
        <v>4.499809670330265</v>
      </c>
      <c r="E89" s="60">
        <f t="shared" si="68"/>
        <v>-1.256964</v>
      </c>
      <c r="F89" s="118">
        <f>F$22*B89*$B68</f>
        <v>2.7436499999999997</v>
      </c>
      <c r="G89" s="118">
        <f>G$22*C89*$B68</f>
        <v>-0.1128816</v>
      </c>
      <c r="H89" s="118">
        <f>H$22*D89*$B68</f>
        <v>-0.17793777371773781</v>
      </c>
      <c r="I89" s="118">
        <f t="shared" si="62"/>
        <v>-7.2830699999999995</v>
      </c>
      <c r="J89" s="43">
        <f t="shared" si="62"/>
        <v>0.54188999999999998</v>
      </c>
      <c r="K89" s="118">
        <f t="shared" si="62"/>
        <v>10.779829542626919</v>
      </c>
      <c r="L89" s="118">
        <f>L$22*B89*$B68*B$10</f>
        <v>0</v>
      </c>
      <c r="M89" s="118">
        <f>M$22*C89*$B68*B$10</f>
        <v>0</v>
      </c>
      <c r="N89" s="118">
        <f>N$22*D89*$B68*B$10</f>
        <v>0</v>
      </c>
      <c r="O89" s="119">
        <f t="shared" si="69"/>
        <v>-5.3019990000000004</v>
      </c>
      <c r="P89" s="119">
        <f t="shared" si="63"/>
        <v>0.14823</v>
      </c>
      <c r="Q89" s="119">
        <f t="shared" si="63"/>
        <v>11.385895407694692</v>
      </c>
      <c r="R89" s="118">
        <f>$B$9*R$22*B89*$B68</f>
        <v>6.302556</v>
      </c>
      <c r="S89" s="118">
        <f>$B$9*S$22*C89*$B68</f>
        <v>-0.9383283</v>
      </c>
      <c r="T89" s="118">
        <f>$B$9*T$22*D89*$B68</f>
        <v>-9.5847318419984102</v>
      </c>
      <c r="U89" s="118">
        <f t="shared" si="83"/>
        <v>0</v>
      </c>
      <c r="V89" s="118">
        <f t="shared" si="70"/>
        <v>0</v>
      </c>
      <c r="W89" s="118">
        <f t="shared" si="71"/>
        <v>0</v>
      </c>
      <c r="X89" s="118">
        <f>B$10*$B$9*X$22*B89*B68</f>
        <v>0</v>
      </c>
      <c r="Y89" s="118">
        <f>B$10*$B$9*Y$22*C89*B68</f>
        <v>0</v>
      </c>
      <c r="Z89" s="118">
        <f>B$10*$B$9*Z$22*D89*B68</f>
        <v>0</v>
      </c>
      <c r="AA89" s="155">
        <f>C74+SUM(E89:Z89)</f>
        <v>-4.4140087653945361</v>
      </c>
      <c r="AB89" s="149">
        <f t="shared" si="72"/>
        <v>1.2106548609356114E-2</v>
      </c>
      <c r="AC89" s="155">
        <f t="shared" si="81"/>
        <v>0.13891523319044688</v>
      </c>
      <c r="AE89" s="60">
        <v>90</v>
      </c>
      <c r="AF89" s="60">
        <f t="shared" si="73"/>
        <v>8100</v>
      </c>
      <c r="AG89" s="154">
        <f t="shared" si="74"/>
        <v>4.499809670330265</v>
      </c>
      <c r="AH89" s="133">
        <f t="shared" si="75"/>
        <v>-1.256964</v>
      </c>
      <c r="AI89" s="118">
        <f>AI$22*AE89*$B68</f>
        <v>2.7436499999999997</v>
      </c>
      <c r="AJ89" s="118">
        <f>AJ$22*AF89*$B68</f>
        <v>-0.1128816</v>
      </c>
      <c r="AK89" s="118">
        <f>AK$22*AG89*$B68</f>
        <v>-0.17793777371773781</v>
      </c>
      <c r="AL89" s="118">
        <f t="shared" si="64"/>
        <v>0</v>
      </c>
      <c r="AM89" s="118">
        <f t="shared" si="64"/>
        <v>0</v>
      </c>
      <c r="AN89" s="118">
        <f t="shared" si="64"/>
        <v>0</v>
      </c>
      <c r="AO89" s="118">
        <f>AO$22*AE89*$B68*AE$10</f>
        <v>-6.6866669999999999</v>
      </c>
      <c r="AP89" s="118">
        <f>AP$22*AF89*$B68*AE$10</f>
        <v>0.65259675000000006</v>
      </c>
      <c r="AQ89" s="118">
        <f>AQ$22*AG89*$B68*AE$10</f>
        <v>9.8978866464047375</v>
      </c>
      <c r="AR89" s="108">
        <f t="shared" si="76"/>
        <v>-5.3019990000000004</v>
      </c>
      <c r="AS89" s="108">
        <f t="shared" si="65"/>
        <v>0.14823</v>
      </c>
      <c r="AT89" s="108">
        <f t="shared" si="65"/>
        <v>11.385895407694692</v>
      </c>
      <c r="AU89" s="118">
        <f>$AE$9*AU$22*AE89*$B68</f>
        <v>6.302556</v>
      </c>
      <c r="AV89" s="118">
        <f>$AE$9*AV$22*AF89*$B68</f>
        <v>-0.9383283</v>
      </c>
      <c r="AW89" s="118">
        <f>$AE$9*AW$22*AG89*$B68</f>
        <v>-9.5847318419984102</v>
      </c>
      <c r="AX89" s="118">
        <f>AE$10*$AE$9*AX$22*AE89</f>
        <v>-3.3946559999999999</v>
      </c>
      <c r="AY89" s="118">
        <f>AE$10*$AE$9*AY$22*AF89</f>
        <v>-0.50949</v>
      </c>
      <c r="AZ89" s="118">
        <f t="shared" si="79"/>
        <v>3.6463195206345476</v>
      </c>
      <c r="BA89" s="118">
        <f>AE$10*$AE$9*BA$22*AE89*$B68</f>
        <v>2.3987340000000001</v>
      </c>
      <c r="BB89" s="118">
        <f>AE$10*$AE$9*BB$22*AF89*$B68</f>
        <v>0.53477658000000006</v>
      </c>
      <c r="BC89" s="118">
        <f>AE$10*$AE$9*BC$22*AG89*$B68</f>
        <v>-3.0100486831546838</v>
      </c>
      <c r="BD89" s="155">
        <f>AF74+SUM(AH89:BC89)</f>
        <v>-4.2191390941368532</v>
      </c>
      <c r="BE89" s="149">
        <f t="shared" si="80"/>
        <v>1.4711304102715454E-2</v>
      </c>
      <c r="BF89" s="154">
        <f t="shared" si="82"/>
        <v>6.1946432933034361E-2</v>
      </c>
      <c r="BG89" s="60"/>
    </row>
    <row r="90" spans="1:59" x14ac:dyDescent="0.3">
      <c r="A90" s="147">
        <v>96</v>
      </c>
      <c r="B90" s="60">
        <v>102</v>
      </c>
      <c r="C90" s="60">
        <f t="shared" si="66"/>
        <v>10404</v>
      </c>
      <c r="D90" s="154">
        <f t="shared" si="67"/>
        <v>4.6249728132842707</v>
      </c>
      <c r="E90" s="60">
        <f t="shared" si="68"/>
        <v>-1.427462</v>
      </c>
      <c r="F90" s="118">
        <f>F$22*B90*$B68</f>
        <v>3.10947</v>
      </c>
      <c r="G90" s="118">
        <f>G$22*C90*$B68</f>
        <v>-0.14499014400000002</v>
      </c>
      <c r="H90" s="118">
        <f>H$22*D90*$B68</f>
        <v>-0.18288714994482524</v>
      </c>
      <c r="I90" s="118">
        <f t="shared" si="62"/>
        <v>-8.2541459999999987</v>
      </c>
      <c r="J90" s="43">
        <f t="shared" si="62"/>
        <v>0.69602759999999997</v>
      </c>
      <c r="K90" s="118">
        <f t="shared" si="62"/>
        <v>11.079672745987251</v>
      </c>
      <c r="L90" s="118">
        <f>L$22*B90*$B68*B$10</f>
        <v>0</v>
      </c>
      <c r="M90" s="118">
        <f>M$22*C90*$B68*B$10</f>
        <v>0</v>
      </c>
      <c r="N90" s="118">
        <f>N$22*D90*$B68*B$10</f>
        <v>0</v>
      </c>
      <c r="O90" s="119">
        <f t="shared" si="69"/>
        <v>-6.0089322000000003</v>
      </c>
      <c r="P90" s="119">
        <f t="shared" si="63"/>
        <v>0.19039320000000001</v>
      </c>
      <c r="Q90" s="119">
        <f t="shared" si="63"/>
        <v>11.702596459290069</v>
      </c>
      <c r="R90" s="118">
        <f>$B$9*R$22*B90*$B68</f>
        <v>7.1428968000000008</v>
      </c>
      <c r="S90" s="118">
        <f>$B$9*S$22*C90*$B68</f>
        <v>-1.2052305720000001</v>
      </c>
      <c r="T90" s="118">
        <f>$B$9*T$22*D90*$B68</f>
        <v>-9.8513331539663032</v>
      </c>
      <c r="U90" s="118">
        <f t="shared" si="83"/>
        <v>0</v>
      </c>
      <c r="V90" s="118">
        <f t="shared" si="70"/>
        <v>0</v>
      </c>
      <c r="W90" s="118">
        <f t="shared" si="71"/>
        <v>0</v>
      </c>
      <c r="X90" s="118">
        <f>B$10*$B$9*X$22*B90*B68</f>
        <v>0</v>
      </c>
      <c r="Y90" s="118">
        <f>B$10*$B$9*Y$22*C90*B68</f>
        <v>0</v>
      </c>
      <c r="Z90" s="118">
        <f>B$10*$B$9*Z$22*D90*B68</f>
        <v>0</v>
      </c>
      <c r="AA90" s="155">
        <f>C74+SUM(E90:Z90)</f>
        <v>-4.8140716146338089</v>
      </c>
      <c r="AB90" s="149">
        <f t="shared" si="72"/>
        <v>8.1147521991266122E-3</v>
      </c>
      <c r="AC90" s="155">
        <f t="shared" si="81"/>
        <v>0.12010051286890945</v>
      </c>
      <c r="AE90" s="60">
        <v>102</v>
      </c>
      <c r="AF90" s="60">
        <f t="shared" si="73"/>
        <v>10404</v>
      </c>
      <c r="AG90" s="154">
        <f t="shared" si="74"/>
        <v>4.6249728132842707</v>
      </c>
      <c r="AH90" s="133">
        <f t="shared" si="75"/>
        <v>-1.427462</v>
      </c>
      <c r="AI90" s="118">
        <f>AI$22*AE90*$B68</f>
        <v>3.10947</v>
      </c>
      <c r="AJ90" s="118">
        <f>AJ$22*AF90*$B68</f>
        <v>-0.14499014400000002</v>
      </c>
      <c r="AK90" s="118">
        <f>AK$22*AG90*$B68</f>
        <v>-0.18288714994482524</v>
      </c>
      <c r="AL90" s="118">
        <f t="shared" si="64"/>
        <v>0</v>
      </c>
      <c r="AM90" s="118">
        <f t="shared" si="64"/>
        <v>0</v>
      </c>
      <c r="AN90" s="118">
        <f t="shared" si="64"/>
        <v>0</v>
      </c>
      <c r="AO90" s="118">
        <f>AO$22*AE90*$B68*AE$10</f>
        <v>-7.5782225999999993</v>
      </c>
      <c r="AP90" s="118">
        <f>AP$22*AF90*$B68*AE$10</f>
        <v>0.83822426999999999</v>
      </c>
      <c r="AQ90" s="118">
        <f>AQ$22*AG90*$B68*AE$10</f>
        <v>10.173198424463912</v>
      </c>
      <c r="AR90" s="108">
        <f t="shared" si="76"/>
        <v>-6.0089322000000003</v>
      </c>
      <c r="AS90" s="108">
        <f t="shared" si="65"/>
        <v>0.19039320000000001</v>
      </c>
      <c r="AT90" s="108">
        <f t="shared" si="65"/>
        <v>11.702596459290069</v>
      </c>
      <c r="AU90" s="118">
        <f>$AE$9*AU$22*AE90*$B68</f>
        <v>7.1428968000000008</v>
      </c>
      <c r="AV90" s="118">
        <f>$AE$9*AV$22*AF90*$B68</f>
        <v>-1.2052305720000001</v>
      </c>
      <c r="AW90" s="118">
        <f>$AE$9*AW$22*AG90*$B68</f>
        <v>-9.8513331539663032</v>
      </c>
      <c r="AX90" s="118">
        <f>AE$10*$AE$9*AX$22*AE90</f>
        <v>-3.8472767999999999</v>
      </c>
      <c r="AY90" s="118">
        <f>AE$10*$AE$9*AY$22*AF90</f>
        <v>-0.65441159999999998</v>
      </c>
      <c r="AZ90" s="118">
        <f t="shared" si="79"/>
        <v>3.7477426573566097</v>
      </c>
      <c r="BA90" s="118">
        <f>AE$10*$AE$9*BA$22*AE90*$B68</f>
        <v>2.7185651999999996</v>
      </c>
      <c r="BB90" s="118">
        <f>AE$10*$AE$9*BB$22*AF90*$B68</f>
        <v>0.68689080720000006</v>
      </c>
      <c r="BC90" s="118">
        <f>AE$10*$AE$9*BC$22*AG90*$B68</f>
        <v>-3.0937738140446207</v>
      </c>
      <c r="BD90" s="155">
        <f>AF74+SUM(AH90:BC90)</f>
        <v>-4.6406220156451585</v>
      </c>
      <c r="BE90" s="149">
        <f t="shared" si="80"/>
        <v>9.6516922564282518E-3</v>
      </c>
      <c r="BF90" s="154">
        <f t="shared" si="82"/>
        <v>5.1897662301290448E-2</v>
      </c>
      <c r="BG90" s="60"/>
    </row>
    <row r="91" spans="1:59" x14ac:dyDescent="0.3">
      <c r="A91" s="147">
        <v>108</v>
      </c>
      <c r="B91" s="60">
        <v>114</v>
      </c>
      <c r="C91" s="60">
        <f t="shared" si="66"/>
        <v>12996</v>
      </c>
      <c r="D91" s="154">
        <f t="shared" si="67"/>
        <v>4.7361984483944957</v>
      </c>
      <c r="E91" s="60">
        <f t="shared" si="68"/>
        <v>-1.7135629999999999</v>
      </c>
      <c r="F91" s="118">
        <f>F$22*B91*$B68</f>
        <v>3.4752899999999998</v>
      </c>
      <c r="G91" s="118">
        <f>G$22*C91*$B68</f>
        <v>-0.181112256</v>
      </c>
      <c r="H91" s="118">
        <f>H$22*D91*$B68</f>
        <v>-0.18728538972424288</v>
      </c>
      <c r="I91" s="118">
        <f t="shared" si="62"/>
        <v>-9.2252219999999987</v>
      </c>
      <c r="J91" s="43">
        <f t="shared" si="62"/>
        <v>0.86943239999999999</v>
      </c>
      <c r="K91" s="118">
        <f t="shared" si="62"/>
        <v>11.346126990744374</v>
      </c>
      <c r="L91" s="118">
        <f>L$22*B91*$B68*B$10</f>
        <v>0</v>
      </c>
      <c r="M91" s="118">
        <f>M$22*C91*$B68*B$10</f>
        <v>0</v>
      </c>
      <c r="N91" s="118">
        <f>N$22*D91*$B68*B$10</f>
        <v>0</v>
      </c>
      <c r="O91" s="119">
        <f t="shared" si="69"/>
        <v>-6.7158654000000002</v>
      </c>
      <c r="P91" s="119">
        <f t="shared" si="63"/>
        <v>0.2378268</v>
      </c>
      <c r="Q91" s="119">
        <f t="shared" si="63"/>
        <v>11.984031351163283</v>
      </c>
      <c r="R91" s="118">
        <f>$B$9*R$22*B91*$B68</f>
        <v>7.9832375999999998</v>
      </c>
      <c r="S91" s="118">
        <f>$B$9*S$22*C91*$B68</f>
        <v>-1.505495628</v>
      </c>
      <c r="T91" s="118">
        <f>$B$9*T$22*D91*$B68</f>
        <v>-10.088247149132954</v>
      </c>
      <c r="U91" s="118">
        <f t="shared" si="83"/>
        <v>0</v>
      </c>
      <c r="V91" s="118">
        <f t="shared" si="70"/>
        <v>0</v>
      </c>
      <c r="W91" s="118">
        <f t="shared" si="71"/>
        <v>0</v>
      </c>
      <c r="X91" s="118">
        <f>B$10*$B$9*X$22*B91*B68</f>
        <v>0</v>
      </c>
      <c r="Y91" s="118">
        <f>B$10*$B$9*Y$22*C91*B68</f>
        <v>0</v>
      </c>
      <c r="Z91" s="118">
        <f>B$10*$B$9*Z$22*D91*B68</f>
        <v>0</v>
      </c>
      <c r="AA91" s="155">
        <f>C74+SUM(E91:Z91)</f>
        <v>-5.3809928809495382</v>
      </c>
      <c r="AB91" s="149">
        <f t="shared" si="72"/>
        <v>4.6032491818525116E-3</v>
      </c>
      <c r="AC91" s="155">
        <f t="shared" si="81"/>
        <v>0.10894845898076065</v>
      </c>
      <c r="AE91" s="60">
        <v>114</v>
      </c>
      <c r="AF91" s="60">
        <f t="shared" si="73"/>
        <v>12996</v>
      </c>
      <c r="AG91" s="154">
        <f t="shared" si="74"/>
        <v>4.7361984483944957</v>
      </c>
      <c r="AH91" s="133">
        <f t="shared" si="75"/>
        <v>-1.7135629999999999</v>
      </c>
      <c r="AI91" s="118">
        <f>AI$22*AE91*$B68</f>
        <v>3.4752899999999998</v>
      </c>
      <c r="AJ91" s="118">
        <f>AJ$22*AF91*$B68</f>
        <v>-0.181112256</v>
      </c>
      <c r="AK91" s="118">
        <f>AK$22*AG91*$B68</f>
        <v>-0.18728538972424288</v>
      </c>
      <c r="AL91" s="118">
        <f t="shared" si="64"/>
        <v>0</v>
      </c>
      <c r="AM91" s="118">
        <f t="shared" si="64"/>
        <v>0</v>
      </c>
      <c r="AN91" s="118">
        <f t="shared" si="64"/>
        <v>0</v>
      </c>
      <c r="AO91" s="118">
        <f>AO$22*AE91*$B68*AE$10</f>
        <v>-8.4697782000000004</v>
      </c>
      <c r="AP91" s="118">
        <f>AP$22*AF91*$B68*AE$10</f>
        <v>1.04705523</v>
      </c>
      <c r="AQ91" s="118">
        <f>AQ$22*AG91*$B68*AE$10</f>
        <v>10.417852934132226</v>
      </c>
      <c r="AR91" s="108">
        <f t="shared" si="76"/>
        <v>-6.7158654000000002</v>
      </c>
      <c r="AS91" s="108">
        <f t="shared" si="65"/>
        <v>0.2378268</v>
      </c>
      <c r="AT91" s="108">
        <f t="shared" si="65"/>
        <v>11.984031351163283</v>
      </c>
      <c r="AU91" s="118">
        <f>$AE$9*AU$22*AE91*$B68</f>
        <v>7.9832375999999998</v>
      </c>
      <c r="AV91" s="118">
        <f>$AE$9*AV$22*AF91*$B68</f>
        <v>-1.505495628</v>
      </c>
      <c r="AW91" s="118">
        <f>$AE$9*AW$22*AG91*$B68</f>
        <v>-10.088247149132954</v>
      </c>
      <c r="AX91" s="118">
        <f>AE$10*$AE$9*AX$22*AE91</f>
        <v>-4.2998975999999995</v>
      </c>
      <c r="AY91" s="118">
        <f>AE$10*$AE$9*AY$22*AF91</f>
        <v>-0.81744839999999996</v>
      </c>
      <c r="AZ91" s="118">
        <f t="shared" si="79"/>
        <v>3.8378718481913907</v>
      </c>
      <c r="BA91" s="118">
        <f>AE$10*$AE$9*BA$22*AE91*$B68</f>
        <v>3.0383963999999999</v>
      </c>
      <c r="BB91" s="118">
        <f>AE$10*$AE$9*BB$22*AF91*$B68</f>
        <v>0.85801931279999999</v>
      </c>
      <c r="BC91" s="118">
        <f>AE$10*$AE$9*BC$22*AG91*$B68</f>
        <v>-3.1681757556876335</v>
      </c>
      <c r="BD91" s="155">
        <f>AF74+SUM(AH91:BC91)</f>
        <v>-5.2233671022579315</v>
      </c>
      <c r="BE91" s="149">
        <f t="shared" si="80"/>
        <v>5.3891527144216498E-3</v>
      </c>
      <c r="BF91" s="154">
        <f t="shared" si="82"/>
        <v>4.6215891345396151E-2</v>
      </c>
      <c r="BG91" s="60"/>
    </row>
    <row r="92" spans="1:59" x14ac:dyDescent="0.3">
      <c r="A92" s="156">
        <v>120</v>
      </c>
      <c r="B92" s="95">
        <v>126</v>
      </c>
      <c r="C92" s="95">
        <f t="shared" si="66"/>
        <v>15876</v>
      </c>
      <c r="D92" s="157">
        <f t="shared" si="67"/>
        <v>4.836281906951478</v>
      </c>
      <c r="E92" s="120">
        <f t="shared" si="68"/>
        <v>-1.535658</v>
      </c>
      <c r="F92" s="121">
        <f>F$22*B92*$B68</f>
        <v>3.84111</v>
      </c>
      <c r="G92" s="121">
        <f>G$22*C92*$B68</f>
        <v>-0.22124793600000003</v>
      </c>
      <c r="H92" s="121">
        <f>H$22*D92*$B68</f>
        <v>-0.19124302995934506</v>
      </c>
      <c r="I92" s="121">
        <f t="shared" si="62"/>
        <v>-10.196297999999999</v>
      </c>
      <c r="J92" s="136">
        <f t="shared" si="62"/>
        <v>1.0621043999999999</v>
      </c>
      <c r="K92" s="121">
        <f t="shared" si="62"/>
        <v>11.585888825649192</v>
      </c>
      <c r="L92" s="121">
        <f>L$22*B92*$B68*B$10</f>
        <v>0</v>
      </c>
      <c r="M92" s="121">
        <f>M$22*C92*$B68*B$10</f>
        <v>0</v>
      </c>
      <c r="N92" s="121">
        <f>N$22*D92*$B68*B$10</f>
        <v>0</v>
      </c>
      <c r="O92" s="121">
        <f>O$22*B92*$B$9</f>
        <v>-7.4227986000000001</v>
      </c>
      <c r="P92" s="121">
        <f t="shared" si="63"/>
        <v>0.29053080000000003</v>
      </c>
      <c r="Q92" s="121">
        <f t="shared" si="63"/>
        <v>12.237273126850766</v>
      </c>
      <c r="R92" s="121">
        <f>$B$9*R$22*B92*$B68</f>
        <v>8.8235784000000006</v>
      </c>
      <c r="S92" s="121">
        <f>$B$9*S$22*C92*$B68</f>
        <v>-1.8391234680000002</v>
      </c>
      <c r="T92" s="121">
        <f>$B$9*T$22*D92*$B68</f>
        <v>-10.301427968404811</v>
      </c>
      <c r="U92" s="121">
        <f t="shared" si="83"/>
        <v>0</v>
      </c>
      <c r="V92" s="121">
        <f t="shared" si="70"/>
        <v>0</v>
      </c>
      <c r="W92" s="121">
        <f t="shared" si="71"/>
        <v>0</v>
      </c>
      <c r="X92" s="121">
        <f>B$10*$B$9*X$22*B92*B68</f>
        <v>0</v>
      </c>
      <c r="Y92" s="121">
        <f>B$10*$B$9*Y$22*C92*B68</f>
        <v>0</v>
      </c>
      <c r="Z92" s="121">
        <f>B$10*$B$9*Z$22*D92*B68</f>
        <v>0</v>
      </c>
      <c r="AA92" s="158">
        <f>C74+SUM(E92:Z92)</f>
        <v>-5.5274586498641956</v>
      </c>
      <c r="AB92" s="96">
        <f t="shared" si="72"/>
        <v>3.9760808739491872E-3</v>
      </c>
      <c r="AC92" s="159">
        <f t="shared" si="81"/>
        <v>0.1030920083346256</v>
      </c>
      <c r="AD92" s="139"/>
      <c r="AE92" s="95">
        <v>126</v>
      </c>
      <c r="AF92" s="95">
        <f t="shared" si="73"/>
        <v>15876</v>
      </c>
      <c r="AG92" s="157">
        <f t="shared" si="74"/>
        <v>4.836281906951478</v>
      </c>
      <c r="AH92" s="135">
        <f t="shared" si="75"/>
        <v>-1.535658</v>
      </c>
      <c r="AI92" s="121">
        <f>AI$22*AE92*$B68</f>
        <v>3.84111</v>
      </c>
      <c r="AJ92" s="121">
        <f>AJ$22*AF92*$B68</f>
        <v>-0.22124793600000003</v>
      </c>
      <c r="AK92" s="121">
        <f>AK$22*AG92*$B68</f>
        <v>-0.19124302995934506</v>
      </c>
      <c r="AL92" s="121">
        <f t="shared" si="64"/>
        <v>0</v>
      </c>
      <c r="AM92" s="121">
        <f t="shared" si="64"/>
        <v>0</v>
      </c>
      <c r="AN92" s="121">
        <f t="shared" si="64"/>
        <v>0</v>
      </c>
      <c r="AO92" s="121">
        <f>AO$22*AE92*$B68*AE$10</f>
        <v>-9.3613338000000006</v>
      </c>
      <c r="AP92" s="121">
        <f>AP$22*AF92*$B68*AE$10</f>
        <v>1.2790896300000001</v>
      </c>
      <c r="AQ92" s="121">
        <f>AQ$22*AG92*$B68*AE$10</f>
        <v>10.637998851527094</v>
      </c>
      <c r="AR92" s="112">
        <f t="shared" si="76"/>
        <v>-7.4227986000000001</v>
      </c>
      <c r="AS92" s="112">
        <f t="shared" si="65"/>
        <v>0.29053080000000003</v>
      </c>
      <c r="AT92" s="112">
        <f t="shared" si="65"/>
        <v>12.237273126850766</v>
      </c>
      <c r="AU92" s="121">
        <f>$AE$9*AU$22*AE92*$B68</f>
        <v>8.8235784000000006</v>
      </c>
      <c r="AV92" s="121">
        <f>$AE$9*AV$22*AF92*$B68</f>
        <v>-1.8391234680000002</v>
      </c>
      <c r="AW92" s="121">
        <f>$AE$9*AW$22*AG92*$B68</f>
        <v>-10.301427968404811</v>
      </c>
      <c r="AX92" s="121">
        <f>AE$10*$AE$9*AX$22*AE92</f>
        <v>-4.7525183999999996</v>
      </c>
      <c r="AY92" s="121">
        <f>AE$10*$AE$9*AY$22*AF92</f>
        <v>-0.99860039999999994</v>
      </c>
      <c r="AZ92" s="121">
        <f t="shared" si="79"/>
        <v>3.9189722269552236</v>
      </c>
      <c r="BA92" s="121">
        <f>AE$10*$AE$9*BA$22*AE92*$B68</f>
        <v>3.3582275999999998</v>
      </c>
      <c r="BB92" s="121">
        <f>AE$10*$AE$9*BB$22*AF92*$B68</f>
        <v>1.0481620968000001</v>
      </c>
      <c r="BC92" s="121">
        <f>AE$10*$AE$9*BC$22*AG92*$B68</f>
        <v>-3.2351243834532384</v>
      </c>
      <c r="BD92" s="158">
        <f>AF74+SUM(AH92:BC92)</f>
        <v>-5.3802130536843151</v>
      </c>
      <c r="BE92" s="96">
        <f t="shared" si="80"/>
        <v>4.6068403211253044E-3</v>
      </c>
      <c r="BF92" s="154">
        <f t="shared" si="82"/>
        <v>4.3320732121030693E-2</v>
      </c>
      <c r="BG92" s="95"/>
    </row>
    <row r="93" spans="1:59" x14ac:dyDescent="0.3">
      <c r="A93" s="86" t="s">
        <v>9</v>
      </c>
      <c r="B93" s="60"/>
      <c r="C93" s="60"/>
      <c r="D93" s="147"/>
      <c r="E93" s="60"/>
      <c r="F93" s="161"/>
      <c r="G93" s="161"/>
      <c r="H93" s="161"/>
      <c r="I93" s="161"/>
      <c r="J93" s="80"/>
      <c r="K93" s="161"/>
      <c r="L93" s="161"/>
      <c r="M93" s="161"/>
      <c r="N93" s="161"/>
      <c r="O93" s="161"/>
      <c r="P93" s="161"/>
      <c r="Q93" s="161"/>
      <c r="R93" s="118"/>
      <c r="S93" s="118"/>
      <c r="T93" s="118"/>
      <c r="U93" s="118"/>
      <c r="V93" s="118"/>
      <c r="W93" s="118"/>
      <c r="X93" s="118"/>
      <c r="Y93" s="118"/>
      <c r="Z93" s="118"/>
      <c r="AA93" s="60"/>
      <c r="AB93" s="60"/>
      <c r="AC93" s="162">
        <f ca="1">INDIRECT(ADDRESS(ROW(AC77)+MATCH(0.5,AC78:AC92,-1),COLUMN(A77),2,1))+(INDIRECT(ADDRESS(ROW(AC77)+MATCH(0.5,AC78:AC92,-1)+1,COLUMN(A77),2,1))-INDIRECT(ADDRESS(ROW(AC77)+MATCH(0.5,AC78:AC92,-1),COLUMN(A77),2,1)))*(INDIRECT(ADDRESS(ROW(AC77)+MATCH(0.5,AC78:AC92,-1),COLUMN(),2,1))-0.5)/(INDIRECT(ADDRESS(ROW(AC77)+MATCH(0.5,AC78:AC92,-1),COLUMN(),2,1))-INDIRECT(ADDRESS(ROW(AC77)+MATCH(0.5,AC78:AC92,-1)+1,COLUMN(),2,1)))</f>
        <v>36.570673738456883</v>
      </c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08"/>
      <c r="AV93" s="108"/>
      <c r="AW93" s="108"/>
      <c r="AX93" s="108"/>
      <c r="AY93" s="108"/>
      <c r="AZ93" s="108"/>
      <c r="BA93" s="108"/>
      <c r="BB93" s="108"/>
      <c r="BC93" s="108"/>
      <c r="BF93" s="116">
        <f ca="1">INDIRECT(ADDRESS(ROW(BF77)+MATCH(0.5,BF78:BF92,-1),COLUMN(A77),2,1))+(INDIRECT(ADDRESS(ROW(BF77)+MATCH(0.5,BF78:BF92,-1)+1,COLUMN(A77),2,1))-INDIRECT(ADDRESS(ROW(BF77)+MATCH(0.5,BF78:BF92,-1),COLUMN(A77),2,1)))*(INDIRECT(ADDRESS(ROW(BF77)+MATCH(0.5,BF78:BF92,-1),COLUMN(),2,1))-0.5)/(INDIRECT(ADDRESS(ROW(BF77)+MATCH(0.5,BF78:BF92,-1),COLUMN(),2,1))-INDIRECT(ADDRESS(ROW(BF77)+MATCH(0.5,BF78:BF92,-1)+1,COLUMN(),2,1)))</f>
        <v>30.968471668509078</v>
      </c>
    </row>
    <row r="94" spans="1:59" x14ac:dyDescent="0.3">
      <c r="A94" s="147" t="s">
        <v>10</v>
      </c>
      <c r="B94" s="60">
        <v>901</v>
      </c>
      <c r="C94" s="118">
        <f>HLOOKUP(B94,E94:O95,2)</f>
        <v>-0.47238799999999997</v>
      </c>
      <c r="D94" s="147"/>
      <c r="E94" s="99">
        <v>721</v>
      </c>
      <c r="F94" s="60">
        <f>E94+60</f>
        <v>781</v>
      </c>
      <c r="G94" s="60">
        <f t="shared" ref="G94:I94" si="84">F94+60</f>
        <v>841</v>
      </c>
      <c r="H94" s="60">
        <f t="shared" si="84"/>
        <v>901</v>
      </c>
      <c r="I94" s="60">
        <f t="shared" si="84"/>
        <v>961</v>
      </c>
      <c r="J94" s="60">
        <f>I94+60</f>
        <v>1021</v>
      </c>
      <c r="K94" s="60">
        <f t="shared" ref="K94:M94" si="85">J94+60</f>
        <v>1081</v>
      </c>
      <c r="L94" s="60">
        <f t="shared" si="85"/>
        <v>1141</v>
      </c>
      <c r="M94" s="60">
        <f t="shared" si="85"/>
        <v>1201</v>
      </c>
      <c r="N94" s="60">
        <f>M94+60</f>
        <v>1261</v>
      </c>
      <c r="O94" s="60">
        <f>N94+60</f>
        <v>1321</v>
      </c>
      <c r="P94" s="148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E94" s="130">
        <f>B94</f>
        <v>901</v>
      </c>
      <c r="AF94" s="108">
        <f>HLOOKUP(AE94,AH94:AR95,2)</f>
        <v>-0.47238799999999997</v>
      </c>
      <c r="AH94" s="141">
        <v>721</v>
      </c>
      <c r="AI94" s="58">
        <f t="shared" ref="AI94:AR94" si="86">AH94+60</f>
        <v>781</v>
      </c>
      <c r="AJ94" s="58">
        <f t="shared" si="86"/>
        <v>841</v>
      </c>
      <c r="AK94" s="58">
        <f t="shared" si="86"/>
        <v>901</v>
      </c>
      <c r="AL94" s="58">
        <f t="shared" si="86"/>
        <v>961</v>
      </c>
      <c r="AM94" s="58">
        <f t="shared" si="86"/>
        <v>1021</v>
      </c>
      <c r="AN94" s="58">
        <f t="shared" si="86"/>
        <v>1081</v>
      </c>
      <c r="AO94" s="58">
        <f t="shared" si="86"/>
        <v>1141</v>
      </c>
      <c r="AP94" s="58">
        <f t="shared" si="86"/>
        <v>1201</v>
      </c>
      <c r="AQ94" s="58">
        <f t="shared" si="86"/>
        <v>1261</v>
      </c>
      <c r="AR94" s="58">
        <f t="shared" si="86"/>
        <v>1321</v>
      </c>
      <c r="AS94" s="148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147"/>
      <c r="BG94" s="60"/>
    </row>
    <row r="95" spans="1:59" x14ac:dyDescent="0.3">
      <c r="A95" s="147" t="s">
        <v>51</v>
      </c>
      <c r="B95" s="60">
        <f>B94+30</f>
        <v>931</v>
      </c>
      <c r="C95" s="149"/>
      <c r="D95" s="147"/>
      <c r="E95" s="52">
        <f>E68</f>
        <v>-1.4165399999999999</v>
      </c>
      <c r="F95" s="52">
        <f t="shared" ref="F95:N95" si="87">F68</f>
        <v>-1.053161</v>
      </c>
      <c r="G95" s="52">
        <f t="shared" si="87"/>
        <v>-0.75975099999999995</v>
      </c>
      <c r="H95" s="52">
        <f t="shared" si="87"/>
        <v>-0.47238799999999997</v>
      </c>
      <c r="I95" s="52">
        <f t="shared" si="87"/>
        <v>-0.24160780000000001</v>
      </c>
      <c r="J95" s="52">
        <f t="shared" si="87"/>
        <v>0</v>
      </c>
      <c r="K95" s="52">
        <f t="shared" si="87"/>
        <v>0.2817133</v>
      </c>
      <c r="L95" s="52">
        <f t="shared" si="87"/>
        <v>0.53277759999999996</v>
      </c>
      <c r="M95" s="52">
        <f t="shared" si="87"/>
        <v>0.82499869999999997</v>
      </c>
      <c r="N95" s="52">
        <f t="shared" si="87"/>
        <v>1.133867</v>
      </c>
      <c r="O95" s="52">
        <f>O68</f>
        <v>1.4067400000000001</v>
      </c>
      <c r="P95" s="148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E95" s="130">
        <f>B95</f>
        <v>931</v>
      </c>
      <c r="AF95" s="89"/>
      <c r="AH95" s="123">
        <f>E95</f>
        <v>-1.4165399999999999</v>
      </c>
      <c r="AI95" s="123">
        <f t="shared" ref="AI95:AR95" si="88">F95</f>
        <v>-1.053161</v>
      </c>
      <c r="AJ95" s="123">
        <f t="shared" si="88"/>
        <v>-0.75975099999999995</v>
      </c>
      <c r="AK95" s="123">
        <f t="shared" si="88"/>
        <v>-0.47238799999999997</v>
      </c>
      <c r="AL95" s="123">
        <f t="shared" si="88"/>
        <v>-0.24160780000000001</v>
      </c>
      <c r="AM95" s="126">
        <f t="shared" si="88"/>
        <v>0</v>
      </c>
      <c r="AN95" s="123">
        <f t="shared" si="88"/>
        <v>0.2817133</v>
      </c>
      <c r="AO95" s="123">
        <f t="shared" si="88"/>
        <v>0.53277759999999996</v>
      </c>
      <c r="AP95" s="123">
        <f t="shared" si="88"/>
        <v>0.82499869999999997</v>
      </c>
      <c r="AQ95" s="123">
        <f t="shared" si="88"/>
        <v>1.133867</v>
      </c>
      <c r="AR95" s="123">
        <f t="shared" si="88"/>
        <v>1.4067400000000001</v>
      </c>
      <c r="AS95" s="148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147"/>
      <c r="BG95" s="60"/>
    </row>
    <row r="96" spans="1:59" x14ac:dyDescent="0.3">
      <c r="A96" s="101" t="s">
        <v>34</v>
      </c>
      <c r="B96" s="60"/>
      <c r="C96" s="149">
        <f>D96*B95</f>
        <v>-11.3095087</v>
      </c>
      <c r="D96" s="147">
        <f>D69</f>
        <v>-1.2147700000000001E-2</v>
      </c>
      <c r="E96" s="60"/>
      <c r="F96" s="60"/>
      <c r="G96" s="60"/>
      <c r="H96" s="60"/>
      <c r="I96" s="60"/>
      <c r="J96" s="52"/>
      <c r="K96" s="60"/>
      <c r="L96" s="60"/>
      <c r="M96" s="60"/>
      <c r="N96" s="60"/>
      <c r="O96" s="60"/>
      <c r="P96" s="60"/>
      <c r="Q96" s="60"/>
      <c r="R96" s="60"/>
      <c r="S96" s="60"/>
      <c r="T96" s="148"/>
      <c r="U96" s="60"/>
      <c r="V96" s="60"/>
      <c r="W96" s="60"/>
      <c r="X96" s="60"/>
      <c r="Y96" s="60"/>
      <c r="Z96" s="60"/>
      <c r="AA96" s="60"/>
      <c r="AB96" s="60"/>
      <c r="AC96" s="60"/>
      <c r="AE96" s="60"/>
      <c r="AF96" s="149">
        <f>AG96*AE95</f>
        <v>-11.3095087</v>
      </c>
      <c r="AG96" s="131">
        <f>D96</f>
        <v>-1.2147700000000001E-2</v>
      </c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148"/>
      <c r="AX96" s="60"/>
      <c r="AY96" s="60"/>
      <c r="AZ96" s="60"/>
      <c r="BA96" s="60"/>
      <c r="BB96" s="60"/>
      <c r="BC96" s="60"/>
      <c r="BD96" s="60"/>
      <c r="BE96" s="60"/>
      <c r="BF96" s="147"/>
      <c r="BG96" s="60"/>
    </row>
    <row r="97" spans="1:59" x14ac:dyDescent="0.3">
      <c r="A97" s="147" t="s">
        <v>52</v>
      </c>
      <c r="B97" s="60"/>
      <c r="C97" s="149">
        <f>(1-B$8)*D97*B95</f>
        <v>0</v>
      </c>
      <c r="D97" s="147">
        <f>D70</f>
        <v>-2.0909999999999999E-4</v>
      </c>
      <c r="E97" s="60"/>
      <c r="F97" s="60"/>
      <c r="G97" s="60"/>
      <c r="H97" s="60"/>
      <c r="I97" s="60"/>
      <c r="J97" s="52"/>
      <c r="K97" s="60"/>
      <c r="L97" s="60"/>
      <c r="M97" s="60"/>
      <c r="N97" s="60"/>
      <c r="O97" s="60"/>
      <c r="P97" s="60"/>
      <c r="Q97" s="60"/>
      <c r="R97" s="60"/>
      <c r="S97" s="60"/>
      <c r="T97" s="148"/>
      <c r="U97" s="60"/>
      <c r="V97" s="60"/>
      <c r="W97" s="60"/>
      <c r="X97" s="60"/>
      <c r="Y97" s="60"/>
      <c r="Z97" s="60"/>
      <c r="AA97" s="60"/>
      <c r="AB97" s="60"/>
      <c r="AC97" s="60"/>
      <c r="AE97" s="60"/>
      <c r="AF97" s="149">
        <f>(1-AE$8)*AG97*AE95</f>
        <v>0</v>
      </c>
      <c r="AG97" s="131">
        <f>D97</f>
        <v>-2.0909999999999999E-4</v>
      </c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148"/>
      <c r="AX97" s="60"/>
      <c r="AY97" s="60"/>
      <c r="AZ97" s="60"/>
      <c r="BA97" s="60"/>
      <c r="BB97" s="60"/>
      <c r="BC97" s="60"/>
      <c r="BD97" s="60"/>
      <c r="BE97" s="60"/>
      <c r="BF97" s="147"/>
      <c r="BG97" s="60"/>
    </row>
    <row r="98" spans="1:59" x14ac:dyDescent="0.3">
      <c r="A98" s="147" t="s">
        <v>57</v>
      </c>
      <c r="B98" s="60"/>
      <c r="C98" s="149">
        <f>B$9*(D98+E98)*B95</f>
        <v>5.9581207000000003</v>
      </c>
      <c r="D98" s="147">
        <f>D71</f>
        <v>6.8659000000000003E-3</v>
      </c>
      <c r="E98" s="117">
        <f>E71</f>
        <v>-4.662E-4</v>
      </c>
      <c r="F98" s="60"/>
      <c r="G98" s="60"/>
      <c r="H98" s="60"/>
      <c r="I98" s="60"/>
      <c r="J98" s="52"/>
      <c r="K98" s="60"/>
      <c r="L98" s="60"/>
      <c r="M98" s="60"/>
      <c r="N98" s="60"/>
      <c r="O98" s="60"/>
      <c r="P98" s="60"/>
      <c r="Q98" s="60"/>
      <c r="R98" s="60"/>
      <c r="S98" s="60"/>
      <c r="T98" s="148"/>
      <c r="U98" s="60"/>
      <c r="V98" s="60"/>
      <c r="W98" s="60"/>
      <c r="X98" s="60"/>
      <c r="Y98" s="60"/>
      <c r="Z98" s="60"/>
      <c r="AA98" s="60"/>
      <c r="AB98" s="60"/>
      <c r="AC98" s="60"/>
      <c r="AE98" s="60"/>
      <c r="AF98" s="89">
        <f>AE$9*(AG98+AH98)*AE95</f>
        <v>5.9581207000000003</v>
      </c>
      <c r="AG98" s="131">
        <f>D98</f>
        <v>6.8659000000000003E-3</v>
      </c>
      <c r="AH98" s="150">
        <f>E98</f>
        <v>-4.662E-4</v>
      </c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148"/>
      <c r="AX98" s="60"/>
      <c r="AY98" s="60"/>
      <c r="AZ98" s="60"/>
      <c r="BA98" s="60"/>
      <c r="BB98" s="60"/>
      <c r="BC98" s="60"/>
      <c r="BD98" s="60"/>
      <c r="BE98" s="60"/>
      <c r="BF98" s="147"/>
      <c r="BG98" s="60"/>
    </row>
    <row r="99" spans="1:59" x14ac:dyDescent="0.3">
      <c r="A99" s="147" t="s">
        <v>58</v>
      </c>
      <c r="B99" s="60"/>
      <c r="C99" s="149">
        <f>((1-B$10)*D99+B$10*E99)*B95</f>
        <v>4.5333183000000004</v>
      </c>
      <c r="D99" s="147">
        <f>D72</f>
        <v>4.8693E-3</v>
      </c>
      <c r="E99" s="117">
        <f>E72</f>
        <v>5.6910000000000001E-4</v>
      </c>
      <c r="F99" s="60"/>
      <c r="G99" s="60"/>
      <c r="H99" s="60"/>
      <c r="I99" s="60"/>
      <c r="J99" s="52"/>
      <c r="K99" s="60"/>
      <c r="L99" s="60"/>
      <c r="M99" s="60"/>
      <c r="N99" s="60"/>
      <c r="O99" s="60"/>
      <c r="P99" s="60"/>
      <c r="Q99" s="60"/>
      <c r="R99" s="60"/>
      <c r="S99" s="60"/>
      <c r="T99" s="148"/>
      <c r="U99" s="60"/>
      <c r="V99" s="60"/>
      <c r="W99" s="60"/>
      <c r="X99" s="60" t="s">
        <v>47</v>
      </c>
      <c r="Y99" s="60" t="s">
        <v>47</v>
      </c>
      <c r="Z99" s="60" t="s">
        <v>47</v>
      </c>
      <c r="AA99" s="60"/>
      <c r="AB99" s="60"/>
      <c r="AC99" s="60"/>
      <c r="AE99" s="43"/>
      <c r="AF99" s="149">
        <f>((1-AE$10)*AG99+AE$10*AH99)*AE95</f>
        <v>0.52983210000000003</v>
      </c>
      <c r="AG99" s="151">
        <f>D99</f>
        <v>4.8693E-3</v>
      </c>
      <c r="AH99" s="150">
        <f>E99</f>
        <v>5.6910000000000001E-4</v>
      </c>
      <c r="AW99" s="103"/>
      <c r="BA99" s="58" t="s">
        <v>47</v>
      </c>
      <c r="BB99" s="58" t="s">
        <v>47</v>
      </c>
      <c r="BC99" s="58" t="s">
        <v>47</v>
      </c>
      <c r="BD99" s="60"/>
      <c r="BE99" s="60"/>
      <c r="BF99" s="147"/>
      <c r="BG99" s="60"/>
    </row>
    <row r="100" spans="1:59" x14ac:dyDescent="0.3">
      <c r="A100" s="147" t="s">
        <v>59</v>
      </c>
      <c r="B100" s="60"/>
      <c r="C100" s="149">
        <f>B$10*B$9*(D100+E100)*B95</f>
        <v>0</v>
      </c>
      <c r="D100" s="147">
        <f>D73</f>
        <v>1.031E-3</v>
      </c>
      <c r="E100" s="117">
        <f>E73</f>
        <v>-8.2540000000000001E-4</v>
      </c>
      <c r="F100" s="60"/>
      <c r="G100" s="60"/>
      <c r="H100" s="60"/>
      <c r="I100" s="60"/>
      <c r="J100" s="52"/>
      <c r="K100" s="60"/>
      <c r="L100" s="60" t="s">
        <v>47</v>
      </c>
      <c r="M100" s="60" t="s">
        <v>47</v>
      </c>
      <c r="N100" s="60" t="s">
        <v>47</v>
      </c>
      <c r="O100" s="60"/>
      <c r="P100" s="60"/>
      <c r="Q100" s="60"/>
      <c r="R100" s="60" t="s">
        <v>48</v>
      </c>
      <c r="S100" s="60" t="s">
        <v>48</v>
      </c>
      <c r="T100" s="60" t="s">
        <v>48</v>
      </c>
      <c r="U100" s="60" t="s">
        <v>47</v>
      </c>
      <c r="V100" s="60" t="s">
        <v>47</v>
      </c>
      <c r="W100" s="60" t="s">
        <v>47</v>
      </c>
      <c r="X100" s="60" t="s">
        <v>48</v>
      </c>
      <c r="Y100" s="60" t="s">
        <v>48</v>
      </c>
      <c r="Z100" s="60" t="s">
        <v>48</v>
      </c>
      <c r="AA100" s="60"/>
      <c r="AB100" s="60"/>
      <c r="AC100" s="60"/>
      <c r="AE100" s="43"/>
      <c r="AF100" s="149">
        <f>AE$10*AE$9*(AG100+AH100)*AE95</f>
        <v>0.19141360000000002</v>
      </c>
      <c r="AG100" s="151">
        <f>D100</f>
        <v>1.031E-3</v>
      </c>
      <c r="AH100" s="150">
        <f>E100</f>
        <v>-8.2540000000000001E-4</v>
      </c>
      <c r="AO100" s="58" t="s">
        <v>47</v>
      </c>
      <c r="AP100" s="58" t="s">
        <v>47</v>
      </c>
      <c r="AQ100" s="58" t="s">
        <v>47</v>
      </c>
      <c r="AU100" s="58" t="s">
        <v>48</v>
      </c>
      <c r="AV100" s="58" t="s">
        <v>48</v>
      </c>
      <c r="AW100" s="58" t="s">
        <v>48</v>
      </c>
      <c r="AX100" s="58" t="s">
        <v>47</v>
      </c>
      <c r="AY100" s="58" t="s">
        <v>47</v>
      </c>
      <c r="AZ100" s="58" t="s">
        <v>47</v>
      </c>
      <c r="BA100" s="58" t="s">
        <v>48</v>
      </c>
      <c r="BB100" s="58" t="s">
        <v>48</v>
      </c>
      <c r="BC100" s="58" t="s">
        <v>48</v>
      </c>
      <c r="BD100" s="60"/>
      <c r="BE100" s="60"/>
      <c r="BF100" s="147"/>
      <c r="BG100" s="60"/>
    </row>
    <row r="101" spans="1:59" x14ac:dyDescent="0.3">
      <c r="A101" s="69" t="s">
        <v>14</v>
      </c>
      <c r="B101" s="148"/>
      <c r="C101" s="149">
        <f>C$11+C94+SUM(C96:C100)</f>
        <v>-11.425506200000001</v>
      </c>
      <c r="D101" s="147"/>
      <c r="E101" s="60"/>
      <c r="F101" s="148" t="s">
        <v>15</v>
      </c>
      <c r="G101" s="148" t="s">
        <v>16</v>
      </c>
      <c r="H101" s="148" t="s">
        <v>17</v>
      </c>
      <c r="I101" s="60" t="s">
        <v>47</v>
      </c>
      <c r="J101" s="52" t="s">
        <v>47</v>
      </c>
      <c r="K101" s="60" t="s">
        <v>47</v>
      </c>
      <c r="L101" s="148" t="s">
        <v>15</v>
      </c>
      <c r="M101" s="148" t="s">
        <v>16</v>
      </c>
      <c r="N101" s="148" t="s">
        <v>17</v>
      </c>
      <c r="O101" s="60" t="s">
        <v>48</v>
      </c>
      <c r="P101" s="60" t="s">
        <v>48</v>
      </c>
      <c r="Q101" s="60" t="s">
        <v>48</v>
      </c>
      <c r="R101" s="148" t="s">
        <v>36</v>
      </c>
      <c r="S101" s="148" t="s">
        <v>16</v>
      </c>
      <c r="T101" s="148" t="s">
        <v>17</v>
      </c>
      <c r="U101" s="60" t="s">
        <v>48</v>
      </c>
      <c r="V101" s="60" t="s">
        <v>48</v>
      </c>
      <c r="W101" s="60" t="s">
        <v>48</v>
      </c>
      <c r="X101" s="148" t="s">
        <v>36</v>
      </c>
      <c r="Y101" s="148" t="s">
        <v>16</v>
      </c>
      <c r="Z101" s="148" t="s">
        <v>17</v>
      </c>
      <c r="AA101" s="60"/>
      <c r="AB101" s="60"/>
      <c r="AC101" s="60"/>
      <c r="AE101" s="148"/>
      <c r="AF101" s="149">
        <f>AF$11+AF94+SUM(AF96:AF100)</f>
        <v>-10.967114800000001</v>
      </c>
      <c r="AG101" s="147"/>
      <c r="AH101" s="60"/>
      <c r="AI101" s="103" t="s">
        <v>15</v>
      </c>
      <c r="AJ101" s="103" t="s">
        <v>16</v>
      </c>
      <c r="AK101" s="103" t="s">
        <v>17</v>
      </c>
      <c r="AL101" s="58" t="s">
        <v>47</v>
      </c>
      <c r="AM101" s="58" t="s">
        <v>47</v>
      </c>
      <c r="AN101" s="58" t="s">
        <v>47</v>
      </c>
      <c r="AO101" s="103" t="s">
        <v>15</v>
      </c>
      <c r="AP101" s="103" t="s">
        <v>16</v>
      </c>
      <c r="AQ101" s="103" t="s">
        <v>17</v>
      </c>
      <c r="AR101" s="58" t="s">
        <v>48</v>
      </c>
      <c r="AS101" s="58" t="s">
        <v>48</v>
      </c>
      <c r="AT101" s="58" t="s">
        <v>48</v>
      </c>
      <c r="AU101" s="103" t="s">
        <v>36</v>
      </c>
      <c r="AV101" s="103" t="s">
        <v>16</v>
      </c>
      <c r="AW101" s="103" t="s">
        <v>17</v>
      </c>
      <c r="AX101" s="58" t="s">
        <v>48</v>
      </c>
      <c r="AY101" s="58" t="s">
        <v>48</v>
      </c>
      <c r="AZ101" s="58" t="s">
        <v>48</v>
      </c>
      <c r="BA101" s="103" t="s">
        <v>36</v>
      </c>
      <c r="BB101" s="103" t="s">
        <v>16</v>
      </c>
      <c r="BC101" s="103" t="s">
        <v>17</v>
      </c>
      <c r="BD101" s="60"/>
      <c r="BE101" s="60"/>
      <c r="BF101" s="147"/>
      <c r="BG101" s="60"/>
    </row>
    <row r="102" spans="1:59" x14ac:dyDescent="0.3">
      <c r="A102" s="71" t="s">
        <v>18</v>
      </c>
      <c r="B102" s="60" t="s">
        <v>19</v>
      </c>
      <c r="C102" s="60" t="s">
        <v>20</v>
      </c>
      <c r="D102" s="147" t="s">
        <v>21</v>
      </c>
      <c r="E102" s="60" t="s">
        <v>22</v>
      </c>
      <c r="F102" s="148" t="s">
        <v>56</v>
      </c>
      <c r="G102" s="148" t="s">
        <v>56</v>
      </c>
      <c r="H102" s="148" t="s">
        <v>56</v>
      </c>
      <c r="I102" s="148" t="s">
        <v>36</v>
      </c>
      <c r="J102" s="70" t="s">
        <v>37</v>
      </c>
      <c r="K102" s="148" t="s">
        <v>38</v>
      </c>
      <c r="L102" s="148" t="s">
        <v>56</v>
      </c>
      <c r="M102" s="148" t="s">
        <v>56</v>
      </c>
      <c r="N102" s="148" t="s">
        <v>56</v>
      </c>
      <c r="O102" s="148" t="s">
        <v>36</v>
      </c>
      <c r="P102" s="148" t="s">
        <v>16</v>
      </c>
      <c r="Q102" s="148" t="s">
        <v>17</v>
      </c>
      <c r="R102" s="148" t="s">
        <v>56</v>
      </c>
      <c r="S102" s="148" t="s">
        <v>56</v>
      </c>
      <c r="T102" s="148" t="s">
        <v>56</v>
      </c>
      <c r="U102" s="148" t="s">
        <v>36</v>
      </c>
      <c r="V102" s="148" t="s">
        <v>37</v>
      </c>
      <c r="W102" s="148" t="s">
        <v>38</v>
      </c>
      <c r="X102" s="148" t="s">
        <v>56</v>
      </c>
      <c r="Y102" s="148" t="s">
        <v>56</v>
      </c>
      <c r="Z102" s="148"/>
      <c r="AA102" s="60" t="s">
        <v>24</v>
      </c>
      <c r="AB102" s="152" t="s">
        <v>25</v>
      </c>
      <c r="AC102" s="152" t="s">
        <v>26</v>
      </c>
      <c r="AE102" s="60" t="s">
        <v>19</v>
      </c>
      <c r="AF102" s="60" t="s">
        <v>20</v>
      </c>
      <c r="AG102" s="147" t="s">
        <v>21</v>
      </c>
      <c r="AH102" s="60" t="s">
        <v>22</v>
      </c>
      <c r="AI102" s="103" t="s">
        <v>56</v>
      </c>
      <c r="AJ102" s="103" t="s">
        <v>56</v>
      </c>
      <c r="AK102" s="103" t="s">
        <v>56</v>
      </c>
      <c r="AL102" s="103" t="s">
        <v>36</v>
      </c>
      <c r="AM102" s="103" t="s">
        <v>37</v>
      </c>
      <c r="AN102" s="103" t="s">
        <v>38</v>
      </c>
      <c r="AO102" s="103" t="s">
        <v>56</v>
      </c>
      <c r="AP102" s="103" t="s">
        <v>56</v>
      </c>
      <c r="AQ102" s="103" t="s">
        <v>56</v>
      </c>
      <c r="AR102" s="103" t="s">
        <v>36</v>
      </c>
      <c r="AS102" s="103" t="s">
        <v>16</v>
      </c>
      <c r="AT102" s="103" t="s">
        <v>17</v>
      </c>
      <c r="AU102" s="103" t="s">
        <v>56</v>
      </c>
      <c r="AV102" s="103" t="s">
        <v>56</v>
      </c>
      <c r="AW102" s="103" t="s">
        <v>56</v>
      </c>
      <c r="AX102" s="103" t="s">
        <v>36</v>
      </c>
      <c r="AY102" s="103" t="s">
        <v>37</v>
      </c>
      <c r="AZ102" s="103" t="s">
        <v>38</v>
      </c>
      <c r="BA102" s="103" t="s">
        <v>56</v>
      </c>
      <c r="BB102" s="103" t="s">
        <v>56</v>
      </c>
      <c r="BC102" s="103"/>
      <c r="BD102" s="60" t="s">
        <v>24</v>
      </c>
      <c r="BE102" s="152" t="s">
        <v>25</v>
      </c>
      <c r="BF102" s="153" t="s">
        <v>26</v>
      </c>
      <c r="BG102" s="60"/>
    </row>
    <row r="103" spans="1:59" x14ac:dyDescent="0.3">
      <c r="A103" s="147"/>
      <c r="B103" s="60"/>
      <c r="C103" s="60"/>
      <c r="D103" s="147"/>
      <c r="E103" s="60"/>
      <c r="F103" s="60">
        <f>F76</f>
        <v>3.4999999999999997E-5</v>
      </c>
      <c r="G103" s="60">
        <f t="shared" ref="G103:Z103" si="89">G76</f>
        <v>-1.6000000000000001E-8</v>
      </c>
      <c r="H103" s="60">
        <f t="shared" si="89"/>
        <v>-4.5399999999999999E-5</v>
      </c>
      <c r="I103" s="60">
        <f t="shared" si="89"/>
        <v>-8.0922999999999995E-2</v>
      </c>
      <c r="J103" s="60">
        <f t="shared" si="89"/>
        <v>6.69E-5</v>
      </c>
      <c r="K103" s="60">
        <f t="shared" si="89"/>
        <v>2.3956189999999999</v>
      </c>
      <c r="L103" s="60">
        <f t="shared" si="89"/>
        <v>-8.53E-5</v>
      </c>
      <c r="M103" s="60">
        <f t="shared" si="89"/>
        <v>9.2500000000000001E-8</v>
      </c>
      <c r="N103" s="60">
        <f t="shared" si="89"/>
        <v>2.5254000000000001E-3</v>
      </c>
      <c r="O103" s="60">
        <f t="shared" si="89"/>
        <v>-5.8911100000000001E-2</v>
      </c>
      <c r="P103" s="60">
        <f t="shared" si="89"/>
        <v>1.8300000000000001E-5</v>
      </c>
      <c r="Q103" s="60">
        <f t="shared" si="89"/>
        <v>2.5303059999999999</v>
      </c>
      <c r="R103" s="60">
        <f t="shared" si="89"/>
        <v>8.0400000000000003E-5</v>
      </c>
      <c r="S103" s="60">
        <f t="shared" si="89"/>
        <v>-1.3300000000000001E-7</v>
      </c>
      <c r="T103" s="60">
        <f t="shared" si="89"/>
        <v>-2.4455000000000002E-3</v>
      </c>
      <c r="U103" s="60">
        <f t="shared" si="89"/>
        <v>-3.7718399999999999E-2</v>
      </c>
      <c r="V103" s="60">
        <f t="shared" si="89"/>
        <v>-6.2899999999999997E-5</v>
      </c>
      <c r="W103" s="60">
        <f t="shared" si="89"/>
        <v>0.81032749999999998</v>
      </c>
      <c r="X103" s="60">
        <f t="shared" si="89"/>
        <v>3.0599999999999998E-5</v>
      </c>
      <c r="Y103" s="60">
        <f t="shared" si="89"/>
        <v>7.5800000000000004E-8</v>
      </c>
      <c r="Z103" s="60">
        <f t="shared" si="89"/>
        <v>-7.6800000000000002E-4</v>
      </c>
      <c r="AA103" s="60"/>
      <c r="AB103" s="60"/>
      <c r="AC103" s="60"/>
      <c r="AE103" s="60"/>
      <c r="AF103" s="60"/>
      <c r="AG103" s="147"/>
      <c r="AH103" s="60"/>
      <c r="AI103" s="132">
        <f t="shared" ref="AI103:BC103" si="90">F103</f>
        <v>3.4999999999999997E-5</v>
      </c>
      <c r="AJ103" s="132">
        <f t="shared" si="90"/>
        <v>-1.6000000000000001E-8</v>
      </c>
      <c r="AK103" s="132">
        <f t="shared" si="90"/>
        <v>-4.5399999999999999E-5</v>
      </c>
      <c r="AL103" s="132">
        <f t="shared" si="90"/>
        <v>-8.0922999999999995E-2</v>
      </c>
      <c r="AM103" s="132">
        <f t="shared" si="90"/>
        <v>6.69E-5</v>
      </c>
      <c r="AN103" s="132">
        <f t="shared" si="90"/>
        <v>2.3956189999999999</v>
      </c>
      <c r="AO103" s="132">
        <f t="shared" si="90"/>
        <v>-8.53E-5</v>
      </c>
      <c r="AP103" s="132">
        <f t="shared" si="90"/>
        <v>9.2500000000000001E-8</v>
      </c>
      <c r="AQ103" s="132">
        <f t="shared" si="90"/>
        <v>2.5254000000000001E-3</v>
      </c>
      <c r="AR103" s="132">
        <f t="shared" si="90"/>
        <v>-5.8911100000000001E-2</v>
      </c>
      <c r="AS103" s="132">
        <f t="shared" si="90"/>
        <v>1.8300000000000001E-5</v>
      </c>
      <c r="AT103" s="132">
        <f t="shared" si="90"/>
        <v>2.5303059999999999</v>
      </c>
      <c r="AU103" s="132">
        <f t="shared" si="90"/>
        <v>8.0400000000000003E-5</v>
      </c>
      <c r="AV103" s="132">
        <f t="shared" si="90"/>
        <v>-1.3300000000000001E-7</v>
      </c>
      <c r="AW103" s="132">
        <f t="shared" si="90"/>
        <v>-2.4455000000000002E-3</v>
      </c>
      <c r="AX103" s="132">
        <f t="shared" si="90"/>
        <v>-3.7718399999999999E-2</v>
      </c>
      <c r="AY103" s="132">
        <f t="shared" si="90"/>
        <v>-6.2899999999999997E-5</v>
      </c>
      <c r="AZ103" s="132">
        <f t="shared" si="90"/>
        <v>0.81032749999999998</v>
      </c>
      <c r="BA103" s="132">
        <f t="shared" si="90"/>
        <v>3.0599999999999998E-5</v>
      </c>
      <c r="BB103" s="132">
        <f t="shared" si="90"/>
        <v>7.5800000000000004E-8</v>
      </c>
      <c r="BC103" s="132">
        <f t="shared" si="90"/>
        <v>-7.6800000000000002E-4</v>
      </c>
      <c r="BD103" s="60"/>
      <c r="BE103" s="60"/>
      <c r="BF103" s="147"/>
      <c r="BG103" s="60"/>
    </row>
    <row r="104" spans="1:59" x14ac:dyDescent="0.3">
      <c r="A104" s="147">
        <v>0</v>
      </c>
      <c r="B104" s="60">
        <v>4.5</v>
      </c>
      <c r="C104" s="60">
        <f>B104*B104</f>
        <v>20.25</v>
      </c>
      <c r="D104" s="154">
        <f>LN(B104)</f>
        <v>1.5040773967762742</v>
      </c>
      <c r="E104" s="60">
        <f>E77</f>
        <v>-1.0080089999999999</v>
      </c>
      <c r="F104" s="118">
        <f>F$22*B104*$B95</f>
        <v>0.14663249999999997</v>
      </c>
      <c r="G104" s="118">
        <f>G$22*C104*$B95</f>
        <v>-3.0164400000000005E-4</v>
      </c>
      <c r="H104" s="118">
        <f>H$22*D104*$B95</f>
        <v>-6.3573440960501493E-2</v>
      </c>
      <c r="I104" s="118">
        <f t="shared" ref="I104:K119" si="91">I$22*B104*(1-$B$10)</f>
        <v>-0.36415349999999996</v>
      </c>
      <c r="J104" s="43">
        <f t="shared" si="91"/>
        <v>1.354725E-3</v>
      </c>
      <c r="K104" s="118">
        <f t="shared" si="91"/>
        <v>3.6031963891877812</v>
      </c>
      <c r="L104" s="118">
        <f>L$22*B104*$B95*B$10</f>
        <v>0</v>
      </c>
      <c r="M104" s="118">
        <f>M$22*C104*$B95*B$10</f>
        <v>0</v>
      </c>
      <c r="N104" s="118">
        <f>N$22*D104*$B95*B$10</f>
        <v>0</v>
      </c>
      <c r="O104" s="119">
        <f>O$22*B104*$B$9</f>
        <v>-0.26509995000000003</v>
      </c>
      <c r="P104" s="119">
        <f t="shared" ref="P104:Q119" si="92">P$22*C104*$B$9</f>
        <v>3.70575E-4</v>
      </c>
      <c r="Q104" s="119">
        <f t="shared" si="92"/>
        <v>3.805776061527387</v>
      </c>
      <c r="R104" s="118">
        <f>$B$9*R$22*B104*$B95</f>
        <v>0.33683580000000002</v>
      </c>
      <c r="S104" s="118">
        <f>$B$9*S$22*C104*$B95</f>
        <v>-2.5074157500000003E-3</v>
      </c>
      <c r="T104" s="118">
        <f>$B$9*T$22*D104*$B95</f>
        <v>-3.4244240059230484</v>
      </c>
      <c r="U104" s="118">
        <f>B$10*$B$9*U$22*B104</f>
        <v>0</v>
      </c>
      <c r="V104" s="118">
        <f>B$10*$B$9*V$22*C104</f>
        <v>0</v>
      </c>
      <c r="W104" s="118">
        <f>B$10*$B$9*W$22*D104</f>
        <v>0</v>
      </c>
      <c r="X104" s="118">
        <f>B$10*$B$9*X$22*B104*B95</f>
        <v>0</v>
      </c>
      <c r="Y104" s="118">
        <f>B$10*$B$9*Y$22*C104*B95</f>
        <v>0</v>
      </c>
      <c r="Z104" s="118">
        <f>B$10*$B$9*Z$22*D104*B95</f>
        <v>0</v>
      </c>
      <c r="AA104" s="155">
        <f>C101+SUM(E104:Z104)</f>
        <v>-8.6594091059183835</v>
      </c>
      <c r="AB104" s="149">
        <f>EXP(AA104)</f>
        <v>1.7348678893933241E-4</v>
      </c>
      <c r="AC104" s="60">
        <v>1</v>
      </c>
      <c r="AE104" s="60">
        <v>4.5</v>
      </c>
      <c r="AF104" s="60">
        <f>AE104*AE104</f>
        <v>20.25</v>
      </c>
      <c r="AG104" s="154">
        <f>LN(AE104)</f>
        <v>1.5040773967762742</v>
      </c>
      <c r="AH104" s="133">
        <f>E104</f>
        <v>-1.0080089999999999</v>
      </c>
      <c r="AI104" s="118">
        <f>AI$22*AE104*$B95</f>
        <v>0.14663249999999997</v>
      </c>
      <c r="AJ104" s="118">
        <f>AJ$22*AF104*$B95</f>
        <v>-3.0164400000000005E-4</v>
      </c>
      <c r="AK104" s="118">
        <f>AK$22*AG104*$B95</f>
        <v>-6.3573440960501493E-2</v>
      </c>
      <c r="AL104" s="118">
        <f t="shared" ref="AL104:AN119" si="93">AL$22*AE104*(1-$AE$10)</f>
        <v>0</v>
      </c>
      <c r="AM104" s="118">
        <f t="shared" si="93"/>
        <v>0</v>
      </c>
      <c r="AN104" s="118">
        <f t="shared" si="93"/>
        <v>0</v>
      </c>
      <c r="AO104" s="118">
        <f>AO$22*AE104*$B95*AE$10</f>
        <v>-0.35736435</v>
      </c>
      <c r="AP104" s="118">
        <f>AP$22*AF104*$B95*AE$10</f>
        <v>1.7438793750000001E-3</v>
      </c>
      <c r="AQ104" s="118">
        <f>AQ$22*AG104*$B95*AE$10</f>
        <v>3.5363076608293054</v>
      </c>
      <c r="AR104" s="108">
        <f>AR$22*AE104*$AE$9</f>
        <v>-0.26509995000000003</v>
      </c>
      <c r="AS104" s="108">
        <f t="shared" ref="AS104:AT119" si="94">AS$22*AF104*$AE$9</f>
        <v>3.70575E-4</v>
      </c>
      <c r="AT104" s="108">
        <f t="shared" si="94"/>
        <v>3.805776061527387</v>
      </c>
      <c r="AU104" s="118">
        <f>$AE$9*AU$22*AE104*$B95</f>
        <v>0.33683580000000002</v>
      </c>
      <c r="AV104" s="118">
        <f>$AE$9*AV$22*AF104*$B95</f>
        <v>-2.5074157500000003E-3</v>
      </c>
      <c r="AW104" s="118">
        <f>$AE$9*AW$22*AG104*$B95</f>
        <v>-3.4244240059230484</v>
      </c>
      <c r="AX104" s="118">
        <f>AE$10*$AE$9*AX$22*AE104</f>
        <v>-0.16973279999999999</v>
      </c>
      <c r="AY104" s="118">
        <f>AE$10*$AE$9*AY$22*AF104</f>
        <v>-1.2737249999999999E-3</v>
      </c>
      <c r="AZ104" s="118">
        <f>AE$10*$AE$9*AZ$22*AG104</f>
        <v>1.2187952767362262</v>
      </c>
      <c r="BA104" s="118">
        <f>AE$10*$AE$9*BA$22*AE104*$B95</f>
        <v>0.1281987</v>
      </c>
      <c r="BB104" s="118">
        <f>AE$10*$AE$9*BB$22*AF104*$B95</f>
        <v>1.42903845E-3</v>
      </c>
      <c r="BC104" s="118">
        <f>AE$10*$AE$9*BC$22*AG104*$B95</f>
        <v>-1.0754273713142102</v>
      </c>
      <c r="BD104" s="155">
        <f>AF101+SUM(AH104:BC104)</f>
        <v>-8.1587390110298408</v>
      </c>
      <c r="BE104" s="149">
        <f>EXP(BD104)</f>
        <v>2.8622309149371424E-4</v>
      </c>
      <c r="BF104" s="147">
        <v>1</v>
      </c>
      <c r="BG104" s="60"/>
    </row>
    <row r="105" spans="1:59" x14ac:dyDescent="0.3">
      <c r="A105" s="147">
        <v>9</v>
      </c>
      <c r="B105" s="60">
        <v>13.5</v>
      </c>
      <c r="C105" s="60">
        <f t="shared" ref="C105:C119" si="95">B105*B105</f>
        <v>182.25</v>
      </c>
      <c r="D105" s="154">
        <f t="shared" ref="D105:D119" si="96">LN(B105)</f>
        <v>2.6026896854443837</v>
      </c>
      <c r="E105" s="60">
        <f t="shared" ref="E105:E119" si="97">E78</f>
        <v>-7.4230199999999996E-2</v>
      </c>
      <c r="F105" s="118">
        <f>F$22*B105*$B95</f>
        <v>0.43989749999999994</v>
      </c>
      <c r="G105" s="118">
        <f>G$22*C105*$B95</f>
        <v>-2.7147960000000002E-3</v>
      </c>
      <c r="H105" s="118">
        <f>H$22*D105*$B95</f>
        <v>-0.11000892601055194</v>
      </c>
      <c r="I105" s="118">
        <f t="shared" si="91"/>
        <v>-1.0924604999999998</v>
      </c>
      <c r="J105" s="43">
        <f t="shared" si="91"/>
        <v>1.2192524999999999E-2</v>
      </c>
      <c r="K105" s="118">
        <f t="shared" si="91"/>
        <v>6.235052861554589</v>
      </c>
      <c r="L105" s="118">
        <f>L$22*B105*$B95*B$10</f>
        <v>0</v>
      </c>
      <c r="M105" s="118">
        <f>M$22*C105*$B95*B$10</f>
        <v>0</v>
      </c>
      <c r="N105" s="118">
        <f>N$22*D105*$B95*B$10</f>
        <v>0</v>
      </c>
      <c r="O105" s="119">
        <f t="shared" ref="O105:O118" si="98">O$22*B105*$B$9</f>
        <v>-0.79529985000000003</v>
      </c>
      <c r="P105" s="119">
        <f t="shared" si="92"/>
        <v>3.3351750000000001E-3</v>
      </c>
      <c r="Q105" s="119">
        <f t="shared" si="92"/>
        <v>6.5856013272180363</v>
      </c>
      <c r="R105" s="118">
        <f>$B$9*R$22*B105*$B95</f>
        <v>1.0105074000000001</v>
      </c>
      <c r="S105" s="118">
        <f>$B$9*S$22*C105*$B95</f>
        <v>-2.2566741750000004E-2</v>
      </c>
      <c r="T105" s="118">
        <f>$B$9*T$22*D105*$B95</f>
        <v>-5.9257010695771983</v>
      </c>
      <c r="U105" s="118">
        <f>B$10*$B$9*U$22*B105</f>
        <v>0</v>
      </c>
      <c r="V105" s="118">
        <f t="shared" ref="V105:V119" si="99">B$10*$B$9*V$22*C105</f>
        <v>0</v>
      </c>
      <c r="W105" s="118">
        <f t="shared" ref="W105:W119" si="100">B$10*$B$9*W$22*D105</f>
        <v>0</v>
      </c>
      <c r="X105" s="118">
        <f>B$10*$B$9*X$22*B105*B95</f>
        <v>0</v>
      </c>
      <c r="Y105" s="118">
        <f>B$10*$B$9*Y$22*C105*B95</f>
        <v>0</v>
      </c>
      <c r="Z105" s="118">
        <f>B$10*$B$9*Z$22*D105*B95</f>
        <v>0</v>
      </c>
      <c r="AA105" s="155">
        <f>C101+SUM(E105:Z105)</f>
        <v>-5.161901494565126</v>
      </c>
      <c r="AB105" s="149">
        <f t="shared" ref="AB105:AB119" si="101">EXP(AA105)</f>
        <v>5.7307922484101503E-3</v>
      </c>
      <c r="AC105" s="155">
        <f>AC104*(1-(AB104*($A105-$A104)/(1+AB104*($A105-$A104)/2)))</f>
        <v>0.99843983690413174</v>
      </c>
      <c r="AE105" s="60">
        <v>13.5</v>
      </c>
      <c r="AF105" s="60">
        <f t="shared" ref="AF105:AF119" si="102">AE105*AE105</f>
        <v>182.25</v>
      </c>
      <c r="AG105" s="154">
        <f t="shared" ref="AG105:AG119" si="103">LN(AE105)</f>
        <v>2.6026896854443837</v>
      </c>
      <c r="AH105" s="133">
        <f t="shared" ref="AH105:AH119" si="104">E105</f>
        <v>-7.4230199999999996E-2</v>
      </c>
      <c r="AI105" s="118">
        <f>AI$22*AE105*$B95</f>
        <v>0.43989749999999994</v>
      </c>
      <c r="AJ105" s="118">
        <f>AJ$22*AF105*$B95</f>
        <v>-2.7147960000000002E-3</v>
      </c>
      <c r="AK105" s="118">
        <f>AK$22*AG105*$B95</f>
        <v>-0.11000892601055194</v>
      </c>
      <c r="AL105" s="118">
        <f t="shared" si="93"/>
        <v>0</v>
      </c>
      <c r="AM105" s="118">
        <f t="shared" si="93"/>
        <v>0</v>
      </c>
      <c r="AN105" s="118">
        <f t="shared" si="93"/>
        <v>0</v>
      </c>
      <c r="AO105" s="118">
        <f>AO$22*AE105*$B95*AE$10</f>
        <v>-1.0720930500000001</v>
      </c>
      <c r="AP105" s="118">
        <f>AP$22*AF105*$B95*AE$10</f>
        <v>1.5694914375000001E-2</v>
      </c>
      <c r="AQ105" s="118">
        <f>AQ$22*AG105*$B95*AE$10</f>
        <v>6.1193070869393811</v>
      </c>
      <c r="AR105" s="108">
        <f t="shared" ref="AR105:AR119" si="105">AR$22*AE105*$AE$9</f>
        <v>-0.79529985000000003</v>
      </c>
      <c r="AS105" s="108">
        <f t="shared" si="94"/>
        <v>3.3351750000000001E-3</v>
      </c>
      <c r="AT105" s="108">
        <f t="shared" si="94"/>
        <v>6.5856013272180363</v>
      </c>
      <c r="AU105" s="118">
        <f>$AE$9*AU$22*AE105*$B95</f>
        <v>1.0105074000000001</v>
      </c>
      <c r="AV105" s="118">
        <f>$AE$9*AV$22*AF105*$B95</f>
        <v>-2.2566741750000004E-2</v>
      </c>
      <c r="AW105" s="118">
        <f>$AE$9*AW$22*AG105*$B95</f>
        <v>-5.9257010695771983</v>
      </c>
      <c r="AX105" s="118">
        <f t="shared" ref="AX105:AX115" si="106">AE$10*$AE$9*AX$22*AE105</f>
        <v>-0.50919839999999994</v>
      </c>
      <c r="AY105" s="118">
        <f t="shared" ref="AY105:AY114" si="107">AE$10*$AE$9*AY$22*AF105</f>
        <v>-1.1463524999999999E-2</v>
      </c>
      <c r="AZ105" s="118">
        <f t="shared" ref="AZ105:AZ119" si="108">AE$10*$AE$9*AZ$22*AG105</f>
        <v>2.1090310260819338</v>
      </c>
      <c r="BA105" s="118">
        <f>AE$10*$AE$9*BA$22*AE105*$B95</f>
        <v>0.38459609999999994</v>
      </c>
      <c r="BB105" s="118">
        <f>AE$10*$AE$9*BB$22*AF105*$B95</f>
        <v>1.2861346050000002E-2</v>
      </c>
      <c r="BC105" s="118">
        <f>AE$10*$AE$9*BC$22*AG105*$B95</f>
        <v>-1.860943946610218</v>
      </c>
      <c r="BD105" s="155">
        <f>AF101+SUM(AH105:BC105)</f>
        <v>-4.6705034292836167</v>
      </c>
      <c r="BE105" s="149">
        <f t="shared" ref="BE105:BE119" si="109">EXP(BD105)</f>
        <v>9.3675524395318219E-3</v>
      </c>
      <c r="BF105" s="154">
        <f>BF104*(1-(BE104*($A105-$A104)/(1+BE104*($A105-$A104)/2)))</f>
        <v>0.99742730581672834</v>
      </c>
      <c r="BG105" s="60"/>
    </row>
    <row r="106" spans="1:59" x14ac:dyDescent="0.3">
      <c r="A106" s="147">
        <v>18</v>
      </c>
      <c r="B106" s="60">
        <v>21</v>
      </c>
      <c r="C106" s="60">
        <f t="shared" si="95"/>
        <v>441</v>
      </c>
      <c r="D106" s="154">
        <f t="shared" si="96"/>
        <v>3.044522437723423</v>
      </c>
      <c r="E106" s="60">
        <f t="shared" si="97"/>
        <v>0.27121099999999998</v>
      </c>
      <c r="F106" s="118">
        <f>F$22*B106*$B95</f>
        <v>0.68428500000000003</v>
      </c>
      <c r="G106" s="118">
        <f>G$22*C106*$B95</f>
        <v>-6.5691360000000006E-3</v>
      </c>
      <c r="H106" s="118">
        <f>H$22*D106*$B95</f>
        <v>-0.128684047684231</v>
      </c>
      <c r="I106" s="118">
        <f t="shared" si="91"/>
        <v>-1.6993829999999999</v>
      </c>
      <c r="J106" s="43">
        <f t="shared" si="91"/>
        <v>2.9502899999999999E-2</v>
      </c>
      <c r="K106" s="118">
        <f t="shared" si="91"/>
        <v>7.293515797736549</v>
      </c>
      <c r="L106" s="118">
        <f>L$22*B106*$B95*B$10</f>
        <v>0</v>
      </c>
      <c r="M106" s="118">
        <f>M$22*C106*$B95*B$10</f>
        <v>0</v>
      </c>
      <c r="N106" s="118">
        <f>N$22*D106*$B95*B$10</f>
        <v>0</v>
      </c>
      <c r="O106" s="119">
        <f t="shared" si="98"/>
        <v>-1.2371331000000001</v>
      </c>
      <c r="P106" s="119">
        <f t="shared" si="92"/>
        <v>8.0703000000000007E-3</v>
      </c>
      <c r="Q106" s="119">
        <f t="shared" si="92"/>
        <v>7.703573391306203</v>
      </c>
      <c r="R106" s="118">
        <f>$B$9*R$22*B106*$B95</f>
        <v>1.5719004000000001</v>
      </c>
      <c r="S106" s="118">
        <f>$B$9*S$22*C106*$B95</f>
        <v>-5.4605943000000004E-2</v>
      </c>
      <c r="T106" s="118">
        <f>$B$9*T$22*D106*$B95</f>
        <v>-6.9316484275723997</v>
      </c>
      <c r="U106" s="118">
        <f>B$10*$B$9*U$22*B106</f>
        <v>0</v>
      </c>
      <c r="V106" s="118">
        <f t="shared" si="99"/>
        <v>0</v>
      </c>
      <c r="W106" s="118">
        <f t="shared" si="100"/>
        <v>0</v>
      </c>
      <c r="X106" s="118">
        <f>B$10*$B$9*X$22*B106*B95</f>
        <v>0</v>
      </c>
      <c r="Y106" s="118">
        <f>B$10*$B$9*Y$22*C106*B95</f>
        <v>0</v>
      </c>
      <c r="Z106" s="118">
        <f>B$10*$B$9*Z$22*D106*B95</f>
        <v>0</v>
      </c>
      <c r="AA106" s="155">
        <f>C101+SUM(E106:Z106)</f>
        <v>-3.9214710652138791</v>
      </c>
      <c r="AB106" s="149">
        <f t="shared" si="101"/>
        <v>1.9811928657953837E-2</v>
      </c>
      <c r="AC106" s="155">
        <f t="shared" ref="AC106:AC119" si="110">AC105*(1-(AB105*($A106-$A105)/(1+AB105*($A106-$A105)/2)))</f>
        <v>0.94823781355189174</v>
      </c>
      <c r="AE106" s="60">
        <v>21</v>
      </c>
      <c r="AF106" s="60">
        <f t="shared" si="102"/>
        <v>441</v>
      </c>
      <c r="AG106" s="154">
        <f t="shared" si="103"/>
        <v>3.044522437723423</v>
      </c>
      <c r="AH106" s="133">
        <f t="shared" si="104"/>
        <v>0.27121099999999998</v>
      </c>
      <c r="AI106" s="118">
        <f>AI$22*AE106*$B95</f>
        <v>0.68428500000000003</v>
      </c>
      <c r="AJ106" s="118">
        <f>AJ$22*AF106*$B95</f>
        <v>-6.5691360000000006E-3</v>
      </c>
      <c r="AK106" s="118">
        <f>AK$22*AG106*$B95</f>
        <v>-0.128684047684231</v>
      </c>
      <c r="AL106" s="118">
        <f t="shared" si="93"/>
        <v>0</v>
      </c>
      <c r="AM106" s="118">
        <f t="shared" si="93"/>
        <v>0</v>
      </c>
      <c r="AN106" s="118">
        <f t="shared" si="93"/>
        <v>0</v>
      </c>
      <c r="AO106" s="118">
        <f>AO$22*AE106*$B95*AE$10</f>
        <v>-1.6677002999999999</v>
      </c>
      <c r="AP106" s="118">
        <f>AP$22*AF106*$B95*AE$10</f>
        <v>3.7977817499999997E-2</v>
      </c>
      <c r="AQ106" s="118">
        <f>AQ$22*AG106*$B95*AE$10</f>
        <v>7.1581210136950881</v>
      </c>
      <c r="AR106" s="108">
        <f t="shared" si="105"/>
        <v>-1.2371331000000001</v>
      </c>
      <c r="AS106" s="108">
        <f t="shared" si="94"/>
        <v>8.0703000000000007E-3</v>
      </c>
      <c r="AT106" s="108">
        <f t="shared" si="94"/>
        <v>7.703573391306203</v>
      </c>
      <c r="AU106" s="118">
        <f>$AE$9*AU$22*AE106*$B95</f>
        <v>1.5719004000000001</v>
      </c>
      <c r="AV106" s="118">
        <f>$AE$9*AV$22*AF106*$B95</f>
        <v>-5.4605943000000004E-2</v>
      </c>
      <c r="AW106" s="118">
        <f>$AE$9*AW$22*AG106*$B95</f>
        <v>-6.9316484275723997</v>
      </c>
      <c r="AX106" s="118">
        <f t="shared" si="106"/>
        <v>-0.79208639999999997</v>
      </c>
      <c r="AY106" s="118">
        <f t="shared" si="107"/>
        <v>-2.77389E-2</v>
      </c>
      <c r="AZ106" s="118">
        <f t="shared" si="108"/>
        <v>2.4670602556543271</v>
      </c>
      <c r="BA106" s="118">
        <f>AE$10*$AE$9*BA$22*AE106*$B95</f>
        <v>0.59826060000000003</v>
      </c>
      <c r="BB106" s="118">
        <f>AE$10*$AE$9*BB$22*AF106*$B95</f>
        <v>3.1121281799999997E-2</v>
      </c>
      <c r="BC106" s="118">
        <f>AE$10*$AE$9*BC$22*AG106*$B95</f>
        <v>-2.1768578991517491</v>
      </c>
      <c r="BD106" s="155">
        <f>AF101+SUM(AH106:BC106)</f>
        <v>-3.4585578934527632</v>
      </c>
      <c r="BE106" s="149">
        <f t="shared" si="109"/>
        <v>3.1475119781455278E-2</v>
      </c>
      <c r="BF106" s="154">
        <f t="shared" ref="BF106:BF119" si="111">BF105*(1-(BE105*($A106-$A105)/(1+BE105*($A106-$A105)/2)))</f>
        <v>0.91673762419753224</v>
      </c>
      <c r="BG106" s="60"/>
    </row>
    <row r="107" spans="1:59" x14ac:dyDescent="0.3">
      <c r="A107" s="147">
        <v>24</v>
      </c>
      <c r="B107" s="60">
        <v>27</v>
      </c>
      <c r="C107" s="60">
        <f t="shared" si="95"/>
        <v>729</v>
      </c>
      <c r="D107" s="154">
        <f t="shared" si="96"/>
        <v>3.2958368660043291</v>
      </c>
      <c r="E107" s="60">
        <f t="shared" si="97"/>
        <v>0.38299349999999999</v>
      </c>
      <c r="F107" s="118">
        <f>F$22*B107*$B95</f>
        <v>0.87979499999999988</v>
      </c>
      <c r="G107" s="118">
        <f>G$22*C107*$B95</f>
        <v>-1.0859184000000001E-2</v>
      </c>
      <c r="H107" s="118">
        <f>H$22*D107*$B95</f>
        <v>-0.13930645515015139</v>
      </c>
      <c r="I107" s="118">
        <f t="shared" si="91"/>
        <v>-2.1849209999999997</v>
      </c>
      <c r="J107" s="43">
        <f t="shared" si="91"/>
        <v>4.8770099999999997E-2</v>
      </c>
      <c r="K107" s="118">
        <f t="shared" si="91"/>
        <v>7.8955694171004245</v>
      </c>
      <c r="L107" s="118">
        <f>L$22*B107*$B95*B$10</f>
        <v>0</v>
      </c>
      <c r="M107" s="118">
        <f>M$22*C107*$B95*B$10</f>
        <v>0</v>
      </c>
      <c r="N107" s="118">
        <f>N$22*D107*$B95*B$10</f>
        <v>0</v>
      </c>
      <c r="O107" s="119">
        <f t="shared" si="98"/>
        <v>-1.5905997000000001</v>
      </c>
      <c r="P107" s="119">
        <f t="shared" si="92"/>
        <v>1.33407E-2</v>
      </c>
      <c r="Q107" s="119">
        <f t="shared" si="92"/>
        <v>8.33947579707195</v>
      </c>
      <c r="R107" s="118">
        <f>$B$9*R$22*B107*$B95</f>
        <v>2.0210148000000001</v>
      </c>
      <c r="S107" s="118">
        <f>$B$9*S$22*C107*$B95</f>
        <v>-9.0266967000000017E-2</v>
      </c>
      <c r="T107" s="118">
        <f>$B$9*T$22*D107*$B95</f>
        <v>-7.5038311909624511</v>
      </c>
      <c r="U107" s="118">
        <f t="shared" ref="U107:U119" si="112">B$10*$B$9*U$22*B107</f>
        <v>0</v>
      </c>
      <c r="V107" s="118">
        <f t="shared" si="99"/>
        <v>0</v>
      </c>
      <c r="W107" s="118">
        <f t="shared" si="100"/>
        <v>0</v>
      </c>
      <c r="X107" s="118">
        <f>B$10*$B$9*X$22*B107*B95</f>
        <v>0</v>
      </c>
      <c r="Y107" s="118">
        <f>B$10*$B$9*Y$22*C107*B95</f>
        <v>0</v>
      </c>
      <c r="Z107" s="118">
        <f>B$10*$B$9*Z$22*D107*B95</f>
        <v>0</v>
      </c>
      <c r="AA107" s="155">
        <f>C101+SUM(E107:Z107)</f>
        <v>-3.3643313829402306</v>
      </c>
      <c r="AB107" s="149">
        <f t="shared" si="101"/>
        <v>3.4585132598776151E-2</v>
      </c>
      <c r="AC107" s="155">
        <f t="shared" si="110"/>
        <v>0.84184295605368908</v>
      </c>
      <c r="AE107" s="60">
        <v>27</v>
      </c>
      <c r="AF107" s="60">
        <f t="shared" si="102"/>
        <v>729</v>
      </c>
      <c r="AG107" s="154">
        <f t="shared" si="103"/>
        <v>3.2958368660043291</v>
      </c>
      <c r="AH107" s="133">
        <f t="shared" si="104"/>
        <v>0.38299349999999999</v>
      </c>
      <c r="AI107" s="118">
        <f>AI$22*AE107*$B95</f>
        <v>0.87979499999999988</v>
      </c>
      <c r="AJ107" s="118">
        <f>AJ$22*AF107*$B95</f>
        <v>-1.0859184000000001E-2</v>
      </c>
      <c r="AK107" s="118">
        <f>AK$22*AG107*$B95</f>
        <v>-0.13930645515015139</v>
      </c>
      <c r="AL107" s="118">
        <f t="shared" si="93"/>
        <v>0</v>
      </c>
      <c r="AM107" s="118">
        <f t="shared" si="93"/>
        <v>0</v>
      </c>
      <c r="AN107" s="118">
        <f t="shared" si="93"/>
        <v>0</v>
      </c>
      <c r="AO107" s="118">
        <f>AO$22*AE107*$B95*AE$10</f>
        <v>-2.1441861000000002</v>
      </c>
      <c r="AP107" s="118">
        <f>AP$22*AF107*$B95*AE$10</f>
        <v>6.2779657500000002E-2</v>
      </c>
      <c r="AQ107" s="118">
        <f>AQ$22*AG107*$B95*AE$10</f>
        <v>7.7489982783302276</v>
      </c>
      <c r="AR107" s="108">
        <f t="shared" si="105"/>
        <v>-1.5905997000000001</v>
      </c>
      <c r="AS107" s="108">
        <f t="shared" si="94"/>
        <v>1.33407E-2</v>
      </c>
      <c r="AT107" s="108">
        <f t="shared" si="94"/>
        <v>8.33947579707195</v>
      </c>
      <c r="AU107" s="118">
        <f>$AE$9*AU$22*AE107*$B95</f>
        <v>2.0210148000000001</v>
      </c>
      <c r="AV107" s="118">
        <f>$AE$9*AV$22*AF107*$B95</f>
        <v>-9.0266967000000017E-2</v>
      </c>
      <c r="AW107" s="118">
        <f>$AE$9*AW$22*AG107*$B95</f>
        <v>-7.5038311909624511</v>
      </c>
      <c r="AX107" s="118">
        <f t="shared" si="106"/>
        <v>-1.0183967999999999</v>
      </c>
      <c r="AY107" s="118">
        <f t="shared" si="107"/>
        <v>-4.5854099999999995E-2</v>
      </c>
      <c r="AZ107" s="118">
        <f t="shared" si="108"/>
        <v>2.670707248037123</v>
      </c>
      <c r="BA107" s="118">
        <f>AE$10*$AE$9*BA$22*AE107*$B95</f>
        <v>0.76919219999999988</v>
      </c>
      <c r="BB107" s="118">
        <f>AE$10*$AE$9*BB$22*AF107*$B95</f>
        <v>5.1445384200000006E-2</v>
      </c>
      <c r="BC107" s="118">
        <f>AE$10*$AE$9*BC$22*AG107*$B95</f>
        <v>-2.3565497258880237</v>
      </c>
      <c r="BD107" s="155">
        <f>AF101+SUM(AH107:BC107)</f>
        <v>-2.9272224578613262</v>
      </c>
      <c r="BE107" s="149">
        <f t="shared" si="109"/>
        <v>5.3545556831698905E-2</v>
      </c>
      <c r="BF107" s="154">
        <f t="shared" si="111"/>
        <v>0.75854816184587515</v>
      </c>
      <c r="BG107" s="60"/>
    </row>
    <row r="108" spans="1:59" x14ac:dyDescent="0.3">
      <c r="A108" s="147">
        <v>30</v>
      </c>
      <c r="B108" s="60">
        <v>33</v>
      </c>
      <c r="C108" s="60">
        <f t="shared" si="95"/>
        <v>1089</v>
      </c>
      <c r="D108" s="154">
        <f t="shared" si="96"/>
        <v>3.4965075614664802</v>
      </c>
      <c r="E108" s="60">
        <f t="shared" si="97"/>
        <v>0.2283868</v>
      </c>
      <c r="F108" s="118">
        <f>F$22*B108*$B95</f>
        <v>1.075305</v>
      </c>
      <c r="G108" s="118">
        <f>G$22*C108*$B95</f>
        <v>-1.6221744E-2</v>
      </c>
      <c r="H108" s="118">
        <f>H$22*D108*$B95</f>
        <v>-0.14778828370352831</v>
      </c>
      <c r="I108" s="118">
        <f t="shared" si="91"/>
        <v>-2.6704589999999997</v>
      </c>
      <c r="J108" s="43">
        <f t="shared" si="91"/>
        <v>7.2854100000000005E-2</v>
      </c>
      <c r="K108" s="118">
        <f t="shared" si="91"/>
        <v>8.3762999478927682</v>
      </c>
      <c r="L108" s="118">
        <f>L$22*B108*$B95*B$10</f>
        <v>0</v>
      </c>
      <c r="M108" s="118">
        <f>M$22*C108*$B95*B$10</f>
        <v>0</v>
      </c>
      <c r="N108" s="118">
        <f>N$22*D108*$B95*B$10</f>
        <v>0</v>
      </c>
      <c r="O108" s="119">
        <f t="shared" si="98"/>
        <v>-1.9440663</v>
      </c>
      <c r="P108" s="119">
        <f t="shared" si="92"/>
        <v>1.9928700000000001E-2</v>
      </c>
      <c r="Q108" s="119">
        <f t="shared" si="92"/>
        <v>8.847234061824004</v>
      </c>
      <c r="R108" s="118">
        <f>$B$9*R$22*B108*$B95</f>
        <v>2.4701292000000001</v>
      </c>
      <c r="S108" s="118">
        <f>$B$9*S$22*C108*$B95</f>
        <v>-0.134843247</v>
      </c>
      <c r="T108" s="118">
        <f>$B$9*T$22*D108*$B95</f>
        <v>-7.9607103038982041</v>
      </c>
      <c r="U108" s="118">
        <f t="shared" si="112"/>
        <v>0</v>
      </c>
      <c r="V108" s="118">
        <f t="shared" si="99"/>
        <v>0</v>
      </c>
      <c r="W108" s="118">
        <f t="shared" si="100"/>
        <v>0</v>
      </c>
      <c r="X108" s="118">
        <f>B$10*$B$9*X$22*B108*B95</f>
        <v>0</v>
      </c>
      <c r="Y108" s="118">
        <f>B$10*$B$9*Y$22*C108*B95</f>
        <v>0</v>
      </c>
      <c r="Z108" s="118">
        <f>B$10*$B$9*Z$22*D108*B95</f>
        <v>0</v>
      </c>
      <c r="AA108" s="155">
        <f>C101+SUM(E108:Z108)</f>
        <v>-3.209457268884961</v>
      </c>
      <c r="AB108" s="149">
        <f t="shared" si="101"/>
        <v>4.0378522006489635E-2</v>
      </c>
      <c r="AC108" s="155">
        <f t="shared" si="110"/>
        <v>0.68357283395639246</v>
      </c>
      <c r="AE108" s="60">
        <v>33</v>
      </c>
      <c r="AF108" s="60">
        <f t="shared" si="102"/>
        <v>1089</v>
      </c>
      <c r="AG108" s="154">
        <f t="shared" si="103"/>
        <v>3.4965075614664802</v>
      </c>
      <c r="AH108" s="133">
        <f t="shared" si="104"/>
        <v>0.2283868</v>
      </c>
      <c r="AI108" s="118">
        <f>AI$22*AE108*$B95</f>
        <v>1.075305</v>
      </c>
      <c r="AJ108" s="118">
        <f>AJ$22*AF108*$B95</f>
        <v>-1.6221744E-2</v>
      </c>
      <c r="AK108" s="118">
        <f>AK$22*AG108*$B95</f>
        <v>-0.14778828370352831</v>
      </c>
      <c r="AL108" s="118">
        <f t="shared" si="93"/>
        <v>0</v>
      </c>
      <c r="AM108" s="118">
        <f t="shared" si="93"/>
        <v>0</v>
      </c>
      <c r="AN108" s="118">
        <f t="shared" si="93"/>
        <v>0</v>
      </c>
      <c r="AO108" s="118">
        <f>AO$22*AE108*$B95*AE$10</f>
        <v>-2.6206719000000001</v>
      </c>
      <c r="AP108" s="118">
        <f>AP$22*AF108*$B95*AE$10</f>
        <v>9.3781957499999999E-2</v>
      </c>
      <c r="AQ108" s="118">
        <f>AQ$22*AG108*$B95*AE$10</f>
        <v>8.2208046622222568</v>
      </c>
      <c r="AR108" s="108">
        <f t="shared" si="105"/>
        <v>-1.9440663</v>
      </c>
      <c r="AS108" s="108">
        <f t="shared" si="94"/>
        <v>1.9928700000000001E-2</v>
      </c>
      <c r="AT108" s="108">
        <f t="shared" si="94"/>
        <v>8.847234061824004</v>
      </c>
      <c r="AU108" s="118">
        <f>$AE$9*AU$22*AE108*$B95</f>
        <v>2.4701292000000001</v>
      </c>
      <c r="AV108" s="118">
        <f>$AE$9*AV$22*AF108*$B95</f>
        <v>-0.134843247</v>
      </c>
      <c r="AW108" s="118">
        <f>$AE$9*AW$22*AG108*$B95</f>
        <v>-7.9607103038982041</v>
      </c>
      <c r="AX108" s="118">
        <f t="shared" si="106"/>
        <v>-1.2447071999999999</v>
      </c>
      <c r="AY108" s="118">
        <f t="shared" si="107"/>
        <v>-6.8498099999999992E-2</v>
      </c>
      <c r="AZ108" s="118">
        <f t="shared" si="108"/>
        <v>2.833316231014229</v>
      </c>
      <c r="BA108" s="118">
        <f>AE$10*$AE$9*BA$22*AE108*$B95</f>
        <v>0.94012379999999995</v>
      </c>
      <c r="BB108" s="118">
        <f>AE$10*$AE$9*BB$22*AF108*$B95</f>
        <v>7.6850512200000012E-2</v>
      </c>
      <c r="BC108" s="118">
        <f>AE$10*$AE$9*BC$22*AG108*$B95</f>
        <v>-2.5000308785090248</v>
      </c>
      <c r="BD108" s="155">
        <f>AF101+SUM(AH108:BC108)</f>
        <v>-2.7987918323502647</v>
      </c>
      <c r="BE108" s="149">
        <f t="shared" si="109"/>
        <v>6.0883575774822646E-2</v>
      </c>
      <c r="BF108" s="154">
        <f t="shared" si="111"/>
        <v>0.54857607630575711</v>
      </c>
      <c r="BG108" s="60"/>
    </row>
    <row r="109" spans="1:59" x14ac:dyDescent="0.3">
      <c r="A109" s="147">
        <v>36</v>
      </c>
      <c r="B109" s="60">
        <v>39</v>
      </c>
      <c r="C109" s="60">
        <f t="shared" si="95"/>
        <v>1521</v>
      </c>
      <c r="D109" s="154">
        <f t="shared" si="96"/>
        <v>3.6635616461296463</v>
      </c>
      <c r="E109" s="60">
        <f t="shared" si="97"/>
        <v>0</v>
      </c>
      <c r="F109" s="118">
        <f>F$22*B109*$B95</f>
        <v>1.2708149999999998</v>
      </c>
      <c r="G109" s="118">
        <f>G$22*C109*$B95</f>
        <v>-2.2656816000000003E-2</v>
      </c>
      <c r="H109" s="118">
        <f>H$22*D109*$B95</f>
        <v>-0.15484922552162023</v>
      </c>
      <c r="I109" s="118">
        <f t="shared" si="91"/>
        <v>-3.1559969999999997</v>
      </c>
      <c r="J109" s="43">
        <f t="shared" si="91"/>
        <v>0.1017549</v>
      </c>
      <c r="K109" s="118">
        <f t="shared" si="91"/>
        <v>8.7764978871394561</v>
      </c>
      <c r="L109" s="118">
        <f>L$22*B109*$B95*B$10</f>
        <v>0</v>
      </c>
      <c r="M109" s="118">
        <f>M$22*C109*$B95*B$10</f>
        <v>0</v>
      </c>
      <c r="N109" s="118">
        <f>N$22*D109*$B95*B$10</f>
        <v>0</v>
      </c>
      <c r="O109" s="119">
        <f t="shared" si="98"/>
        <v>-2.2975329000000002</v>
      </c>
      <c r="P109" s="119">
        <f t="shared" si="92"/>
        <v>2.7834300000000003E-2</v>
      </c>
      <c r="Q109" s="119">
        <f t="shared" si="92"/>
        <v>9.2699320145717206</v>
      </c>
      <c r="R109" s="118">
        <f>$B$9*R$22*B109*$B95</f>
        <v>2.9192436000000002</v>
      </c>
      <c r="S109" s="118">
        <f>$B$9*S$22*C109*$B95</f>
        <v>-0.18833478300000001</v>
      </c>
      <c r="T109" s="118">
        <f>$B$9*T$22*D109*$B95</f>
        <v>-8.3410524452229566</v>
      </c>
      <c r="U109" s="118">
        <f t="shared" si="112"/>
        <v>0</v>
      </c>
      <c r="V109" s="118">
        <f t="shared" si="99"/>
        <v>0</v>
      </c>
      <c r="W109" s="118">
        <f t="shared" si="100"/>
        <v>0</v>
      </c>
      <c r="X109" s="118">
        <f>B$10*$B$9*X$22*B109*B95</f>
        <v>0</v>
      </c>
      <c r="Y109" s="118">
        <f>B$10*$B$9*Y$22*C109*B95</f>
        <v>0</v>
      </c>
      <c r="Z109" s="118">
        <f>B$10*$B$9*Z$22*D109*B95</f>
        <v>0</v>
      </c>
      <c r="AA109" s="155">
        <f>C101+SUM(E109:Z109)</f>
        <v>-3.2198516680333995</v>
      </c>
      <c r="AB109" s="149">
        <f t="shared" si="101"/>
        <v>3.9960985312596113E-2</v>
      </c>
      <c r="AC109" s="155">
        <f t="shared" si="110"/>
        <v>0.5358565636558531</v>
      </c>
      <c r="AE109" s="60">
        <v>39</v>
      </c>
      <c r="AF109" s="60">
        <f t="shared" si="102"/>
        <v>1521</v>
      </c>
      <c r="AG109" s="154">
        <f t="shared" si="103"/>
        <v>3.6635616461296463</v>
      </c>
      <c r="AH109" s="134">
        <f t="shared" si="104"/>
        <v>0</v>
      </c>
      <c r="AI109" s="118">
        <f>AI$22*AE109*$B95</f>
        <v>1.2708149999999998</v>
      </c>
      <c r="AJ109" s="118">
        <f>AJ$22*AF109*$B95</f>
        <v>-2.2656816000000003E-2</v>
      </c>
      <c r="AK109" s="118">
        <f>AK$22*AG109*$B95</f>
        <v>-0.15484922552162023</v>
      </c>
      <c r="AL109" s="118">
        <f t="shared" si="93"/>
        <v>0</v>
      </c>
      <c r="AM109" s="118">
        <f t="shared" si="93"/>
        <v>0</v>
      </c>
      <c r="AN109" s="118">
        <f t="shared" si="93"/>
        <v>0</v>
      </c>
      <c r="AO109" s="118">
        <f>AO$22*AE109*$B95*AE$10</f>
        <v>-3.0971577000000003</v>
      </c>
      <c r="AP109" s="118">
        <f>AP$22*AF109*$B95*AE$10</f>
        <v>0.13098471749999999</v>
      </c>
      <c r="AQ109" s="118">
        <f>AQ$22*AG109*$B95*AE$10</f>
        <v>8.6135734390374381</v>
      </c>
      <c r="AR109" s="108">
        <f t="shared" si="105"/>
        <v>-2.2975329000000002</v>
      </c>
      <c r="AS109" s="108">
        <f t="shared" si="94"/>
        <v>2.7834300000000003E-2</v>
      </c>
      <c r="AT109" s="108">
        <f t="shared" si="94"/>
        <v>9.2699320145717206</v>
      </c>
      <c r="AU109" s="118">
        <f>$AE$9*AU$22*AE109*$B95</f>
        <v>2.9192436000000002</v>
      </c>
      <c r="AV109" s="118">
        <f>$AE$9*AV$22*AF109*$B95</f>
        <v>-0.18833478300000001</v>
      </c>
      <c r="AW109" s="118">
        <f>$AE$9*AW$22*AG109*$B95</f>
        <v>-8.3410524452229566</v>
      </c>
      <c r="AX109" s="118">
        <f t="shared" si="106"/>
        <v>-1.4710175999999999</v>
      </c>
      <c r="AY109" s="118">
        <f t="shared" si="107"/>
        <v>-9.5670899999999989E-2</v>
      </c>
      <c r="AZ109" s="118">
        <f t="shared" si="108"/>
        <v>2.9686847498041207</v>
      </c>
      <c r="BA109" s="118">
        <f>AE$10*$AE$9*BA$22*AE109*$B95</f>
        <v>1.1110553999999999</v>
      </c>
      <c r="BB109" s="118">
        <f>AE$10*$AE$9*BB$22*AF109*$B95</f>
        <v>0.10733666580000001</v>
      </c>
      <c r="BC109" s="118">
        <f>AE$10*$AE$9*BC$22*AG109*$B95</f>
        <v>-2.6194758854758664</v>
      </c>
      <c r="BD109" s="155">
        <f>AF101+SUM(AH109:BC109)</f>
        <v>-2.8354031685071615</v>
      </c>
      <c r="BE109" s="149">
        <f t="shared" si="109"/>
        <v>5.869485714502469E-2</v>
      </c>
      <c r="BF109" s="154">
        <f t="shared" si="111"/>
        <v>0.3791299042195509</v>
      </c>
      <c r="BG109" s="60"/>
    </row>
    <row r="110" spans="1:59" x14ac:dyDescent="0.3">
      <c r="A110" s="147">
        <v>42</v>
      </c>
      <c r="B110" s="60">
        <v>45</v>
      </c>
      <c r="C110" s="60">
        <f t="shared" si="95"/>
        <v>2025</v>
      </c>
      <c r="D110" s="154">
        <f t="shared" si="96"/>
        <v>3.8066624897703196</v>
      </c>
      <c r="E110" s="60">
        <f t="shared" si="97"/>
        <v>-0.27290690000000001</v>
      </c>
      <c r="F110" s="118">
        <f>F$22*B110*$B95</f>
        <v>1.4663249999999999</v>
      </c>
      <c r="G110" s="118">
        <f>G$22*C110*$B95</f>
        <v>-3.0164400000000001E-2</v>
      </c>
      <c r="H110" s="118">
        <f>H$22*D110*$B95</f>
        <v>-0.16089772612011799</v>
      </c>
      <c r="I110" s="118">
        <f t="shared" si="91"/>
        <v>-3.6415349999999997</v>
      </c>
      <c r="J110" s="43">
        <f t="shared" si="91"/>
        <v>0.1354725</v>
      </c>
      <c r="K110" s="118">
        <f t="shared" si="91"/>
        <v>9.1193129870810825</v>
      </c>
      <c r="L110" s="118">
        <f>L$22*B110*$B95*B$10</f>
        <v>0</v>
      </c>
      <c r="M110" s="118">
        <f>M$22*C110*$B95*B$10</f>
        <v>0</v>
      </c>
      <c r="N110" s="118">
        <f>N$22*D110*$B95*B$10</f>
        <v>0</v>
      </c>
      <c r="O110" s="119">
        <f t="shared" si="98"/>
        <v>-2.6509995000000002</v>
      </c>
      <c r="P110" s="119">
        <f t="shared" si="92"/>
        <v>3.70575E-2</v>
      </c>
      <c r="Q110" s="119">
        <f t="shared" si="92"/>
        <v>9.6320209378407782</v>
      </c>
      <c r="R110" s="118">
        <f>$B$9*R$22*B110*$B95</f>
        <v>3.3683580000000002</v>
      </c>
      <c r="S110" s="118">
        <f>$B$9*S$22*C110*$B95</f>
        <v>-0.25074157499999999</v>
      </c>
      <c r="T110" s="118">
        <f>$B$9*T$22*D110*$B95</f>
        <v>-8.6668587935407189</v>
      </c>
      <c r="U110" s="118">
        <f t="shared" si="112"/>
        <v>0</v>
      </c>
      <c r="V110" s="118">
        <f t="shared" si="99"/>
        <v>0</v>
      </c>
      <c r="W110" s="118">
        <f t="shared" si="100"/>
        <v>0</v>
      </c>
      <c r="X110" s="118">
        <f>B$10*$B$9*X$22*B110*B95</f>
        <v>0</v>
      </c>
      <c r="Y110" s="118">
        <f>B$10*$B$9*Y$22*C110*B95</f>
        <v>0</v>
      </c>
      <c r="Z110" s="118">
        <f>B$10*$B$9*Z$22*D110*B95</f>
        <v>0</v>
      </c>
      <c r="AA110" s="155">
        <f>C101+SUM(E110:Z110)</f>
        <v>-3.3410631697389768</v>
      </c>
      <c r="AB110" s="149">
        <f t="shared" si="101"/>
        <v>3.5399302241138228E-2</v>
      </c>
      <c r="AC110" s="155">
        <f t="shared" si="110"/>
        <v>0.42113016574235906</v>
      </c>
      <c r="AE110" s="60">
        <v>45</v>
      </c>
      <c r="AF110" s="60">
        <f t="shared" si="102"/>
        <v>2025</v>
      </c>
      <c r="AG110" s="154">
        <f t="shared" si="103"/>
        <v>3.8066624897703196</v>
      </c>
      <c r="AH110" s="133">
        <f t="shared" si="104"/>
        <v>-0.27290690000000001</v>
      </c>
      <c r="AI110" s="118">
        <f>AI$22*AE110*$B95</f>
        <v>1.4663249999999999</v>
      </c>
      <c r="AJ110" s="118">
        <f>AJ$22*AF110*$B95</f>
        <v>-3.0164400000000001E-2</v>
      </c>
      <c r="AK110" s="118">
        <f>AK$22*AG110*$B95</f>
        <v>-0.16089772612011799</v>
      </c>
      <c r="AL110" s="118">
        <f t="shared" si="93"/>
        <v>0</v>
      </c>
      <c r="AM110" s="118">
        <f t="shared" si="93"/>
        <v>0</v>
      </c>
      <c r="AN110" s="118">
        <f t="shared" si="93"/>
        <v>0</v>
      </c>
      <c r="AO110" s="118">
        <f>AO$22*AE110*$B95*AE$10</f>
        <v>-3.5736434999999998</v>
      </c>
      <c r="AP110" s="118">
        <f>AP$22*AF110*$B95*AE$10</f>
        <v>0.17438793750000001</v>
      </c>
      <c r="AQ110" s="118">
        <f>AQ$22*AG110*$B95*AE$10</f>
        <v>8.9500246155010146</v>
      </c>
      <c r="AR110" s="108">
        <f t="shared" si="105"/>
        <v>-2.6509995000000002</v>
      </c>
      <c r="AS110" s="108">
        <f t="shared" si="94"/>
        <v>3.70575E-2</v>
      </c>
      <c r="AT110" s="108">
        <f t="shared" si="94"/>
        <v>9.6320209378407782</v>
      </c>
      <c r="AU110" s="118">
        <f>$AE$9*AU$22*AE110*$B95</f>
        <v>3.3683580000000002</v>
      </c>
      <c r="AV110" s="118">
        <f>$AE$9*AV$22*AF110*$B95</f>
        <v>-0.25074157499999999</v>
      </c>
      <c r="AW110" s="118">
        <f>$AE$9*AW$22*AG110*$B95</f>
        <v>-8.6668587935407189</v>
      </c>
      <c r="AX110" s="118">
        <f t="shared" si="106"/>
        <v>-1.6973279999999999</v>
      </c>
      <c r="AY110" s="118">
        <f t="shared" si="107"/>
        <v>-0.1273725</v>
      </c>
      <c r="AZ110" s="118">
        <f t="shared" si="108"/>
        <v>3.0846432986793584</v>
      </c>
      <c r="BA110" s="118">
        <f>AE$10*$AE$9*BA$22*AE110*$B95</f>
        <v>1.281987</v>
      </c>
      <c r="BB110" s="118">
        <f>AE$10*$AE$9*BB$22*AF110*$B95</f>
        <v>0.14290384500000003</v>
      </c>
      <c r="BC110" s="118">
        <f>AE$10*$AE$9*BC$22*AG110*$B95</f>
        <v>-2.7217941334856968</v>
      </c>
      <c r="BD110" s="155">
        <f>AF101+SUM(AH110:BC110)</f>
        <v>-2.9821136936253811</v>
      </c>
      <c r="BE110" s="149">
        <f t="shared" si="109"/>
        <v>5.0685586759433798E-2</v>
      </c>
      <c r="BF110" s="154">
        <f t="shared" si="111"/>
        <v>0.26560247885547156</v>
      </c>
      <c r="BG110" s="60"/>
    </row>
    <row r="111" spans="1:59" x14ac:dyDescent="0.3">
      <c r="A111" s="147">
        <v>48</v>
      </c>
      <c r="B111" s="60">
        <v>51</v>
      </c>
      <c r="C111" s="60">
        <f t="shared" si="95"/>
        <v>2601</v>
      </c>
      <c r="D111" s="154">
        <f t="shared" si="96"/>
        <v>3.9318256327243257</v>
      </c>
      <c r="E111" s="60">
        <f t="shared" si="97"/>
        <v>-0.52001529999999996</v>
      </c>
      <c r="F111" s="118">
        <f>F$22*B111*$B95</f>
        <v>1.661835</v>
      </c>
      <c r="G111" s="118">
        <f>G$22*C111*$B95</f>
        <v>-3.8744496000000003E-2</v>
      </c>
      <c r="H111" s="118">
        <f>H$22*D111*$B95</f>
        <v>-0.16618804674861215</v>
      </c>
      <c r="I111" s="118">
        <f t="shared" si="91"/>
        <v>-4.1270729999999993</v>
      </c>
      <c r="J111" s="43">
        <f t="shared" si="91"/>
        <v>0.17400689999999999</v>
      </c>
      <c r="K111" s="118">
        <f t="shared" si="91"/>
        <v>9.4191561904414165</v>
      </c>
      <c r="L111" s="118">
        <f>L$22*B111*$B95*B$10</f>
        <v>0</v>
      </c>
      <c r="M111" s="118">
        <f>M$22*C111*$B95*B$10</f>
        <v>0</v>
      </c>
      <c r="N111" s="118">
        <f>N$22*D111*$B95*B$10</f>
        <v>0</v>
      </c>
      <c r="O111" s="119">
        <f t="shared" si="98"/>
        <v>-3.0044661000000001</v>
      </c>
      <c r="P111" s="119">
        <f t="shared" si="92"/>
        <v>4.7598300000000003E-2</v>
      </c>
      <c r="Q111" s="119">
        <f t="shared" si="92"/>
        <v>9.9487219894361569</v>
      </c>
      <c r="R111" s="118">
        <f>$B$9*R$22*B111*$B95</f>
        <v>3.8174724000000007</v>
      </c>
      <c r="S111" s="118">
        <f>$B$9*S$22*C111*$B95</f>
        <v>-0.32206362300000002</v>
      </c>
      <c r="T111" s="118">
        <f>$B$9*T$22*D111*$B95</f>
        <v>-8.9518252934742524</v>
      </c>
      <c r="U111" s="118">
        <f t="shared" si="112"/>
        <v>0</v>
      </c>
      <c r="V111" s="118">
        <f t="shared" si="99"/>
        <v>0</v>
      </c>
      <c r="W111" s="118">
        <f t="shared" si="100"/>
        <v>0</v>
      </c>
      <c r="X111" s="118">
        <f>B$10*$B$9*X$22*B111*B95</f>
        <v>0</v>
      </c>
      <c r="Y111" s="118">
        <f>B$10*$B$9*Y$22*C111*B95</f>
        <v>0</v>
      </c>
      <c r="Z111" s="118">
        <f>B$10*$B$9*Z$22*D111*B95</f>
        <v>0</v>
      </c>
      <c r="AA111" s="155">
        <f>C101+SUM(E111:Z111)</f>
        <v>-3.4870912793452877</v>
      </c>
      <c r="AB111" s="149">
        <f t="shared" si="101"/>
        <v>3.0589719841973718E-2</v>
      </c>
      <c r="AC111" s="155">
        <f t="shared" si="110"/>
        <v>0.3402709600105488</v>
      </c>
      <c r="AE111" s="60">
        <v>51</v>
      </c>
      <c r="AF111" s="60">
        <f t="shared" si="102"/>
        <v>2601</v>
      </c>
      <c r="AG111" s="154">
        <f t="shared" si="103"/>
        <v>3.9318256327243257</v>
      </c>
      <c r="AH111" s="133">
        <f t="shared" si="104"/>
        <v>-0.52001529999999996</v>
      </c>
      <c r="AI111" s="118">
        <f>AI$22*AE111*$B95</f>
        <v>1.661835</v>
      </c>
      <c r="AJ111" s="118">
        <f>AJ$22*AF111*$B95</f>
        <v>-3.8744496000000003E-2</v>
      </c>
      <c r="AK111" s="118">
        <f>AK$22*AG111*$B95</f>
        <v>-0.16618804674861215</v>
      </c>
      <c r="AL111" s="118">
        <f t="shared" si="93"/>
        <v>0</v>
      </c>
      <c r="AM111" s="118">
        <f t="shared" si="93"/>
        <v>0</v>
      </c>
      <c r="AN111" s="118">
        <f t="shared" si="93"/>
        <v>0</v>
      </c>
      <c r="AO111" s="118">
        <f>AO$22*AE111*$B95*AE$10</f>
        <v>-4.0501293</v>
      </c>
      <c r="AP111" s="118">
        <f>AP$22*AF111*$B95*AE$10</f>
        <v>0.22399161750000002</v>
      </c>
      <c r="AQ111" s="118">
        <f>AQ$22*AG111*$B95*AE$10</f>
        <v>9.2443016136331551</v>
      </c>
      <c r="AR111" s="108">
        <f t="shared" si="105"/>
        <v>-3.0044661000000001</v>
      </c>
      <c r="AS111" s="108">
        <f t="shared" si="94"/>
        <v>4.7598300000000003E-2</v>
      </c>
      <c r="AT111" s="108">
        <f t="shared" si="94"/>
        <v>9.9487219894361569</v>
      </c>
      <c r="AU111" s="118">
        <f>$AE$9*AU$22*AE111*$B95</f>
        <v>3.8174724000000007</v>
      </c>
      <c r="AV111" s="118">
        <f>$AE$9*AV$22*AF111*$B95</f>
        <v>-0.32206362300000002</v>
      </c>
      <c r="AW111" s="118">
        <f>$AE$9*AW$22*AG111*$B95</f>
        <v>-8.9518252934742524</v>
      </c>
      <c r="AX111" s="118">
        <f t="shared" si="106"/>
        <v>-1.9236384</v>
      </c>
      <c r="AY111" s="118">
        <f t="shared" si="107"/>
        <v>-0.1636029</v>
      </c>
      <c r="AZ111" s="118">
        <f t="shared" si="108"/>
        <v>3.186066435401421</v>
      </c>
      <c r="BA111" s="118">
        <f>AE$10*$AE$9*BA$22*AE111*$B95</f>
        <v>1.4529185999999998</v>
      </c>
      <c r="BB111" s="118">
        <f>AE$10*$AE$9*BB$22*AF111*$B95</f>
        <v>0.18355204980000001</v>
      </c>
      <c r="BC111" s="118">
        <f>AE$10*$AE$9*BC$22*AG111*$B95</f>
        <v>-2.8112867820029543</v>
      </c>
      <c r="BD111" s="155">
        <f>AF101+SUM(AH111:BC111)</f>
        <v>-3.1526170354550889</v>
      </c>
      <c r="BE111" s="149">
        <f t="shared" si="109"/>
        <v>4.2740127948196149E-2</v>
      </c>
      <c r="BF111" s="154">
        <f t="shared" si="111"/>
        <v>0.19549021729139224</v>
      </c>
      <c r="BG111" s="60"/>
    </row>
    <row r="112" spans="1:59" x14ac:dyDescent="0.3">
      <c r="A112" s="147">
        <v>54</v>
      </c>
      <c r="B112" s="60">
        <v>57</v>
      </c>
      <c r="C112" s="60">
        <f t="shared" si="95"/>
        <v>3249</v>
      </c>
      <c r="D112" s="154">
        <f t="shared" si="96"/>
        <v>4.0430512678345503</v>
      </c>
      <c r="E112" s="60">
        <f t="shared" si="97"/>
        <v>-0.67699200000000004</v>
      </c>
      <c r="F112" s="118">
        <f>F$22*B112*$B95</f>
        <v>1.8573449999999998</v>
      </c>
      <c r="G112" s="118">
        <f>G$22*C112*$B95</f>
        <v>-4.8397104000000003E-2</v>
      </c>
      <c r="H112" s="118">
        <f>H$22*D112*$B95</f>
        <v>-0.17088926515807007</v>
      </c>
      <c r="I112" s="118">
        <f t="shared" si="91"/>
        <v>-4.6126109999999994</v>
      </c>
      <c r="J112" s="43">
        <f t="shared" si="91"/>
        <v>0.2173581</v>
      </c>
      <c r="K112" s="118">
        <f t="shared" si="91"/>
        <v>9.6856104351985373</v>
      </c>
      <c r="L112" s="118">
        <f>L$22*B112*$B95*B$10</f>
        <v>0</v>
      </c>
      <c r="M112" s="118">
        <f>M$22*C112*$B95*B$10</f>
        <v>0</v>
      </c>
      <c r="N112" s="118">
        <f>N$22*D112*$B95*B$10</f>
        <v>0</v>
      </c>
      <c r="O112" s="119">
        <f t="shared" si="98"/>
        <v>-3.3579327000000001</v>
      </c>
      <c r="P112" s="119">
        <f t="shared" si="92"/>
        <v>5.9456700000000001E-2</v>
      </c>
      <c r="Q112" s="119">
        <f t="shared" si="92"/>
        <v>10.23015688130937</v>
      </c>
      <c r="R112" s="118">
        <f>$B$9*R$22*B112*$B95</f>
        <v>4.2665867999999998</v>
      </c>
      <c r="S112" s="118">
        <f>$B$9*S$22*C112*$B95</f>
        <v>-0.40230092700000003</v>
      </c>
      <c r="T112" s="118">
        <f>$B$9*T$22*D112*$B95</f>
        <v>-9.2050594260806253</v>
      </c>
      <c r="U112" s="118">
        <f t="shared" si="112"/>
        <v>0</v>
      </c>
      <c r="V112" s="118">
        <f t="shared" si="99"/>
        <v>0</v>
      </c>
      <c r="W112" s="118">
        <f t="shared" si="100"/>
        <v>0</v>
      </c>
      <c r="X112" s="118">
        <f>B$10*$B$9*X$22*B112*B95</f>
        <v>0</v>
      </c>
      <c r="Y112" s="118">
        <f>B$10*$B$9*Y$22*C112*B95</f>
        <v>0</v>
      </c>
      <c r="Z112" s="118">
        <f>B$10*$B$9*Z$22*D112*B95</f>
        <v>0</v>
      </c>
      <c r="AA112" s="155">
        <f>C101+SUM(E112:Z112)</f>
        <v>-3.583174705730789</v>
      </c>
      <c r="AB112" s="149">
        <f t="shared" si="101"/>
        <v>2.7787341443894571E-2</v>
      </c>
      <c r="AC112" s="155">
        <f t="shared" si="110"/>
        <v>0.28306769549480476</v>
      </c>
      <c r="AE112" s="60">
        <v>57</v>
      </c>
      <c r="AF112" s="60">
        <f t="shared" si="102"/>
        <v>3249</v>
      </c>
      <c r="AG112" s="154">
        <f t="shared" si="103"/>
        <v>4.0430512678345503</v>
      </c>
      <c r="AH112" s="133">
        <f t="shared" si="104"/>
        <v>-0.67699200000000004</v>
      </c>
      <c r="AI112" s="118">
        <f>AI$22*AE112*$B95</f>
        <v>1.8573449999999998</v>
      </c>
      <c r="AJ112" s="118">
        <f>AJ$22*AF112*$B95</f>
        <v>-4.8397104000000003E-2</v>
      </c>
      <c r="AK112" s="118">
        <f>AK$22*AG112*$B95</f>
        <v>-0.17088926515807007</v>
      </c>
      <c r="AL112" s="118">
        <f t="shared" si="93"/>
        <v>0</v>
      </c>
      <c r="AM112" s="118">
        <f t="shared" si="93"/>
        <v>0</v>
      </c>
      <c r="AN112" s="118">
        <f t="shared" si="93"/>
        <v>0</v>
      </c>
      <c r="AO112" s="118">
        <f>AO$22*AE112*$B95*AE$10</f>
        <v>-4.5266150999999999</v>
      </c>
      <c r="AP112" s="118">
        <f>AP$22*AF112*$B95*AE$10</f>
        <v>0.27979575750000002</v>
      </c>
      <c r="AQ112" s="118">
        <f>AQ$22*AG112*$B95*AE$10</f>
        <v>9.5058094764359069</v>
      </c>
      <c r="AR112" s="108">
        <f t="shared" si="105"/>
        <v>-3.3579327000000001</v>
      </c>
      <c r="AS112" s="108">
        <f t="shared" si="94"/>
        <v>5.9456700000000001E-2</v>
      </c>
      <c r="AT112" s="108">
        <f t="shared" si="94"/>
        <v>10.23015688130937</v>
      </c>
      <c r="AU112" s="118">
        <f>$AE$9*AU$22*AE112*$B95</f>
        <v>4.2665867999999998</v>
      </c>
      <c r="AV112" s="118">
        <f>$AE$9*AV$22*AF112*$B95</f>
        <v>-0.40230092700000003</v>
      </c>
      <c r="AW112" s="118">
        <f>$AE$9*AW$22*AG112*$B95</f>
        <v>-9.2050594260806253</v>
      </c>
      <c r="AX112" s="118">
        <f t="shared" si="106"/>
        <v>-2.1499487999999998</v>
      </c>
      <c r="AY112" s="118">
        <f t="shared" si="107"/>
        <v>-0.20436209999999999</v>
      </c>
      <c r="AZ112" s="118">
        <f t="shared" si="108"/>
        <v>3.2761956262362015</v>
      </c>
      <c r="BA112" s="118">
        <f>AE$10*$AE$9*BA$22*AE112*$B95</f>
        <v>1.6238501999999999</v>
      </c>
      <c r="BB112" s="118">
        <f>AE$10*$AE$9*BB$22*AF112*$B95</f>
        <v>0.22928128020000002</v>
      </c>
      <c r="BC112" s="118">
        <f>AE$10*$AE$9*BC$22*AG112*$B95</f>
        <v>-2.8908140009118464</v>
      </c>
      <c r="BD112" s="155">
        <f>AF101+SUM(AH112:BC112)</f>
        <v>-3.2719485014690646</v>
      </c>
      <c r="BE112" s="149">
        <f t="shared" si="109"/>
        <v>3.7932443598048871E-2</v>
      </c>
      <c r="BF112" s="154">
        <f t="shared" si="111"/>
        <v>0.15105593644007742</v>
      </c>
      <c r="BG112" s="60"/>
    </row>
    <row r="113" spans="1:59" x14ac:dyDescent="0.3">
      <c r="A113" s="147">
        <v>60</v>
      </c>
      <c r="B113" s="60">
        <v>63</v>
      </c>
      <c r="C113" s="60">
        <f t="shared" si="95"/>
        <v>3969</v>
      </c>
      <c r="D113" s="154">
        <f t="shared" si="96"/>
        <v>4.1431347263915326</v>
      </c>
      <c r="E113" s="60">
        <f t="shared" si="97"/>
        <v>-0.81814180000000003</v>
      </c>
      <c r="F113" s="118">
        <f>F$22*B113*$B95</f>
        <v>2.0528550000000001</v>
      </c>
      <c r="G113" s="118">
        <f>G$22*C113*$B95</f>
        <v>-5.9122224000000008E-2</v>
      </c>
      <c r="H113" s="118">
        <f>H$22*D113*$B95</f>
        <v>-0.17511953273428146</v>
      </c>
      <c r="I113" s="118">
        <f t="shared" si="91"/>
        <v>-5.0981489999999994</v>
      </c>
      <c r="J113" s="43">
        <f t="shared" si="91"/>
        <v>0.26552609999999999</v>
      </c>
      <c r="K113" s="118">
        <f t="shared" si="91"/>
        <v>9.925372270103356</v>
      </c>
      <c r="L113" s="118">
        <f>L$22*B113*$B95*B$10</f>
        <v>0</v>
      </c>
      <c r="M113" s="118">
        <f>M$22*C113*$B95*B$10</f>
        <v>0</v>
      </c>
      <c r="N113" s="118">
        <f>N$22*D113*$B95*B$10</f>
        <v>0</v>
      </c>
      <c r="O113" s="119">
        <f t="shared" si="98"/>
        <v>-3.7113993000000001</v>
      </c>
      <c r="P113" s="119">
        <f t="shared" si="92"/>
        <v>7.2632700000000008E-2</v>
      </c>
      <c r="Q113" s="119">
        <f t="shared" si="92"/>
        <v>10.483398656996853</v>
      </c>
      <c r="R113" s="118">
        <f>$B$9*R$22*B113*$B95</f>
        <v>4.7157012000000007</v>
      </c>
      <c r="S113" s="118">
        <f>$B$9*S$22*C113*$B95</f>
        <v>-0.49145348700000008</v>
      </c>
      <c r="T113" s="118">
        <f>$B$9*T$22*D113*$B95</f>
        <v>-9.4329254912265501</v>
      </c>
      <c r="U113" s="118">
        <f t="shared" si="112"/>
        <v>0</v>
      </c>
      <c r="V113" s="118">
        <f t="shared" si="99"/>
        <v>0</v>
      </c>
      <c r="W113" s="118">
        <f t="shared" si="100"/>
        <v>0</v>
      </c>
      <c r="X113" s="118">
        <f>B$10*$B$9*X$22*B113*B95</f>
        <v>0</v>
      </c>
      <c r="Y113" s="118">
        <f>B$10*$B$9*Y$22*C113*B95</f>
        <v>0</v>
      </c>
      <c r="Z113" s="118">
        <f>B$10*$B$9*Z$22*D113*B95</f>
        <v>0</v>
      </c>
      <c r="AA113" s="155">
        <f>C101+SUM(E113:Z113)</f>
        <v>-3.6963311078606242</v>
      </c>
      <c r="AB113" s="149">
        <f t="shared" si="101"/>
        <v>2.4814401024796564E-2</v>
      </c>
      <c r="AC113" s="155">
        <f t="shared" si="110"/>
        <v>0.23950497945090726</v>
      </c>
      <c r="AE113" s="60">
        <v>63</v>
      </c>
      <c r="AF113" s="60">
        <f t="shared" si="102"/>
        <v>3969</v>
      </c>
      <c r="AG113" s="154">
        <f t="shared" si="103"/>
        <v>4.1431347263915326</v>
      </c>
      <c r="AH113" s="133">
        <f t="shared" si="104"/>
        <v>-0.81814180000000003</v>
      </c>
      <c r="AI113" s="118">
        <f>AI$22*AE113*$B95</f>
        <v>2.0528550000000001</v>
      </c>
      <c r="AJ113" s="118">
        <f>AJ$22*AF113*$B95</f>
        <v>-5.9122224000000008E-2</v>
      </c>
      <c r="AK113" s="118">
        <f>AK$22*AG113*$B95</f>
        <v>-0.17511953273428146</v>
      </c>
      <c r="AL113" s="118">
        <f t="shared" si="93"/>
        <v>0</v>
      </c>
      <c r="AM113" s="118">
        <f t="shared" si="93"/>
        <v>0</v>
      </c>
      <c r="AN113" s="118">
        <f t="shared" si="93"/>
        <v>0</v>
      </c>
      <c r="AO113" s="118">
        <f>AO$22*AE113*$B95*AE$10</f>
        <v>-5.0031008999999997</v>
      </c>
      <c r="AP113" s="118">
        <f>AP$22*AF113*$B95*AE$10</f>
        <v>0.34180035749999998</v>
      </c>
      <c r="AQ113" s="118">
        <f>AQ$22*AG113*$B95*AE$10</f>
        <v>9.7411204398051634</v>
      </c>
      <c r="AR113" s="108">
        <f t="shared" si="105"/>
        <v>-3.7113993000000001</v>
      </c>
      <c r="AS113" s="108">
        <f t="shared" si="94"/>
        <v>7.2632700000000008E-2</v>
      </c>
      <c r="AT113" s="108">
        <f t="shared" si="94"/>
        <v>10.483398656996853</v>
      </c>
      <c r="AU113" s="118">
        <f>$AE$9*AU$22*AE113*$B95</f>
        <v>4.7157012000000007</v>
      </c>
      <c r="AV113" s="118">
        <f>$AE$9*AV$22*AF113*$B95</f>
        <v>-0.49145348700000008</v>
      </c>
      <c r="AW113" s="118">
        <f>$AE$9*AW$22*AG113*$B95</f>
        <v>-9.4329254912265501</v>
      </c>
      <c r="AX113" s="118">
        <f t="shared" si="106"/>
        <v>-2.3762591999999998</v>
      </c>
      <c r="AY113" s="118">
        <f t="shared" si="107"/>
        <v>-0.24965009999999999</v>
      </c>
      <c r="AZ113" s="118">
        <f t="shared" si="108"/>
        <v>3.3572960050000344</v>
      </c>
      <c r="BA113" s="118">
        <f>AE$10*$AE$9*BA$22*AE113*$B95</f>
        <v>1.7947818</v>
      </c>
      <c r="BB113" s="118">
        <f>AE$10*$AE$9*BB$22*AF113*$B95</f>
        <v>0.28009153620000005</v>
      </c>
      <c r="BC113" s="118">
        <f>AE$10*$AE$9*BC$22*AG113*$B95</f>
        <v>-2.9623744744477571</v>
      </c>
      <c r="BD113" s="155">
        <f>AF101+SUM(AH113:BC113)</f>
        <v>-3.4069836139065375</v>
      </c>
      <c r="BE113" s="149">
        <f t="shared" si="109"/>
        <v>3.3141015858547354E-2</v>
      </c>
      <c r="BF113" s="154">
        <f t="shared" si="111"/>
        <v>0.12018898804250022</v>
      </c>
      <c r="BG113" s="60"/>
    </row>
    <row r="114" spans="1:59" x14ac:dyDescent="0.3">
      <c r="A114" s="147">
        <v>66</v>
      </c>
      <c r="B114" s="60">
        <v>69</v>
      </c>
      <c r="C114" s="60">
        <f t="shared" si="95"/>
        <v>4761</v>
      </c>
      <c r="D114" s="154">
        <f t="shared" si="96"/>
        <v>4.2341065045972597</v>
      </c>
      <c r="E114" s="60">
        <f t="shared" si="97"/>
        <v>-0.96292549999999999</v>
      </c>
      <c r="F114" s="118">
        <f>F$22*B114*$B95</f>
        <v>2.2483649999999997</v>
      </c>
      <c r="G114" s="118">
        <f>G$22*C114*$B95</f>
        <v>-7.0919856000000003E-2</v>
      </c>
      <c r="H114" s="118">
        <f>H$22*D114*$B95</f>
        <v>-0.17896467327241419</v>
      </c>
      <c r="I114" s="118">
        <f t="shared" si="91"/>
        <v>-5.5836869999999994</v>
      </c>
      <c r="J114" s="43">
        <f t="shared" si="91"/>
        <v>0.31851089999999999</v>
      </c>
      <c r="K114" s="118">
        <f t="shared" si="91"/>
        <v>10.143305990436783</v>
      </c>
      <c r="L114" s="118">
        <f>L$22*B114*$B95*B$10</f>
        <v>0</v>
      </c>
      <c r="M114" s="118">
        <f>M$22*C114*$B95*B$10</f>
        <v>0</v>
      </c>
      <c r="N114" s="118">
        <f>N$22*D114*$B95*B$10</f>
        <v>0</v>
      </c>
      <c r="O114" s="119">
        <f t="shared" si="98"/>
        <v>-4.0648659</v>
      </c>
      <c r="P114" s="119">
        <f t="shared" si="92"/>
        <v>8.7126300000000004E-2</v>
      </c>
      <c r="Q114" s="119">
        <f t="shared" si="92"/>
        <v>10.713585093221473</v>
      </c>
      <c r="R114" s="118">
        <f>$B$9*R$22*B114*$B95</f>
        <v>5.1648155999999998</v>
      </c>
      <c r="S114" s="118">
        <f>$B$9*S$22*C114*$B95</f>
        <v>-0.58952130300000005</v>
      </c>
      <c r="T114" s="118">
        <f>$B$9*T$22*D114*$B95</f>
        <v>-9.6400464424601093</v>
      </c>
      <c r="U114" s="118">
        <f t="shared" si="112"/>
        <v>0</v>
      </c>
      <c r="V114" s="118">
        <f t="shared" si="99"/>
        <v>0</v>
      </c>
      <c r="W114" s="118">
        <f t="shared" si="100"/>
        <v>0</v>
      </c>
      <c r="X114" s="118">
        <f>B$10*$B$9*X$22*B114*B95</f>
        <v>0</v>
      </c>
      <c r="Y114" s="118">
        <f>B$10*$B$9*Y$22*C114*B95</f>
        <v>0</v>
      </c>
      <c r="Z114" s="118">
        <f>B$10*$B$9*Z$22*D114*B95</f>
        <v>0</v>
      </c>
      <c r="AA114" s="155">
        <f>C101+SUM(E114:Z114)</f>
        <v>-3.8407279910742691</v>
      </c>
      <c r="AB114" s="149">
        <f t="shared" si="101"/>
        <v>2.1477959889267702E-2</v>
      </c>
      <c r="AC114" s="155">
        <f t="shared" si="110"/>
        <v>0.20631659355656795</v>
      </c>
      <c r="AE114" s="60">
        <v>69</v>
      </c>
      <c r="AF114" s="60">
        <f t="shared" si="102"/>
        <v>4761</v>
      </c>
      <c r="AG114" s="154">
        <f t="shared" si="103"/>
        <v>4.2341065045972597</v>
      </c>
      <c r="AH114" s="133">
        <f t="shared" si="104"/>
        <v>-0.96292549999999999</v>
      </c>
      <c r="AI114" s="118">
        <f>AI$22*AE114*$B95</f>
        <v>2.2483649999999997</v>
      </c>
      <c r="AJ114" s="118">
        <f>AJ$22*AF114*$B95</f>
        <v>-7.0919856000000003E-2</v>
      </c>
      <c r="AK114" s="118">
        <f>AK$22*AG114*$B95</f>
        <v>-0.17896467327241419</v>
      </c>
      <c r="AL114" s="118">
        <f t="shared" si="93"/>
        <v>0</v>
      </c>
      <c r="AM114" s="118">
        <f t="shared" si="93"/>
        <v>0</v>
      </c>
      <c r="AN114" s="118">
        <f t="shared" si="93"/>
        <v>0</v>
      </c>
      <c r="AO114" s="118">
        <f>AO$22*AE114*$B95*AE$10</f>
        <v>-5.4795866999999996</v>
      </c>
      <c r="AP114" s="118">
        <f>AP$22*AF114*$B95*AE$10</f>
        <v>0.41000541750000002</v>
      </c>
      <c r="AQ114" s="118">
        <f>AQ$22*AG114*$B95*AE$10</f>
        <v>9.9550084996069348</v>
      </c>
      <c r="AR114" s="108">
        <f t="shared" si="105"/>
        <v>-4.0648659</v>
      </c>
      <c r="AS114" s="108">
        <f t="shared" si="94"/>
        <v>8.7126300000000004E-2</v>
      </c>
      <c r="AT114" s="108">
        <f t="shared" si="94"/>
        <v>10.713585093221473</v>
      </c>
      <c r="AU114" s="118">
        <f>$AE$9*AU$22*AE114*$B95</f>
        <v>5.1648155999999998</v>
      </c>
      <c r="AV114" s="118">
        <f>$AE$9*AV$22*AF114*$B95</f>
        <v>-0.58952130300000005</v>
      </c>
      <c r="AW114" s="118">
        <f>$AE$9*AW$22*AG114*$B95</f>
        <v>-9.6400464424601093</v>
      </c>
      <c r="AX114" s="118">
        <f t="shared" si="106"/>
        <v>-2.6025695999999998</v>
      </c>
      <c r="AY114" s="118">
        <f t="shared" si="107"/>
        <v>-0.29946689999999998</v>
      </c>
      <c r="AZ114" s="118">
        <f t="shared" si="108"/>
        <v>3.4310129386040358</v>
      </c>
      <c r="BA114" s="118">
        <f>AE$10*$AE$9*BA$22*AE114*$B95</f>
        <v>1.9657133999999998</v>
      </c>
      <c r="BB114" s="118">
        <f>AE$10*$AE$9*BB$22*AF114*$B95</f>
        <v>0.3359828178</v>
      </c>
      <c r="BC114" s="118">
        <f>AE$10*$AE$9*BC$22*AG114*$B95</f>
        <v>-3.0274200236390776</v>
      </c>
      <c r="BD114" s="155">
        <f>AF101+SUM(AH114:BC114)</f>
        <v>-3.5717866316391582</v>
      </c>
      <c r="BE114" s="149">
        <f t="shared" si="109"/>
        <v>2.8105594452020245E-2</v>
      </c>
      <c r="BF114" s="154">
        <f t="shared" si="111"/>
        <v>9.8451121981627726E-2</v>
      </c>
      <c r="BG114" s="60"/>
    </row>
    <row r="115" spans="1:59" x14ac:dyDescent="0.3">
      <c r="A115" s="147">
        <v>72</v>
      </c>
      <c r="B115" s="60">
        <v>78</v>
      </c>
      <c r="C115" s="60">
        <f t="shared" si="95"/>
        <v>6084</v>
      </c>
      <c r="D115" s="154">
        <f t="shared" si="96"/>
        <v>4.3567088266895917</v>
      </c>
      <c r="E115" s="60">
        <f t="shared" si="97"/>
        <v>-1.1183920000000001</v>
      </c>
      <c r="F115" s="118">
        <f>F$22*B115*$B95</f>
        <v>2.5416299999999996</v>
      </c>
      <c r="G115" s="118">
        <f>G$22*C115*$B95</f>
        <v>-9.0627264000000013E-2</v>
      </c>
      <c r="H115" s="118">
        <f>H$22*D115*$B95</f>
        <v>-0.18414675466121963</v>
      </c>
      <c r="I115" s="118">
        <f t="shared" si="91"/>
        <v>-6.3119939999999994</v>
      </c>
      <c r="J115" s="43">
        <f t="shared" si="91"/>
        <v>0.40701959999999998</v>
      </c>
      <c r="K115" s="118">
        <f t="shared" si="91"/>
        <v>10.437014442685292</v>
      </c>
      <c r="L115" s="118">
        <f>L$22*B115*$B95*B$10</f>
        <v>0</v>
      </c>
      <c r="M115" s="118">
        <f>M$22*C115*$B95*B$10</f>
        <v>0</v>
      </c>
      <c r="N115" s="118">
        <f>N$22*D115*$B95*B$10</f>
        <v>0</v>
      </c>
      <c r="O115" s="119">
        <f t="shared" si="98"/>
        <v>-4.5950658000000004</v>
      </c>
      <c r="P115" s="119">
        <f t="shared" si="92"/>
        <v>0.11133720000000001</v>
      </c>
      <c r="Q115" s="119">
        <f t="shared" si="92"/>
        <v>11.023806484425634</v>
      </c>
      <c r="R115" s="118">
        <f>$B$9*R$22*B115*$B95</f>
        <v>5.8384872000000003</v>
      </c>
      <c r="S115" s="118">
        <f>$B$9*S$22*C115*$B95</f>
        <v>-0.75333913200000002</v>
      </c>
      <c r="T115" s="118">
        <f>$B$9*T$22*D115*$B95</f>
        <v>-9.9191825666082085</v>
      </c>
      <c r="U115" s="118">
        <f t="shared" si="112"/>
        <v>0</v>
      </c>
      <c r="V115" s="118">
        <f t="shared" si="99"/>
        <v>0</v>
      </c>
      <c r="W115" s="118">
        <f t="shared" si="100"/>
        <v>0</v>
      </c>
      <c r="X115" s="118">
        <f>B$10*$B$9*X$22*B115*B95</f>
        <v>0</v>
      </c>
      <c r="Y115" s="118">
        <f>B$10*$B$9*Y$22*C115*B95</f>
        <v>0</v>
      </c>
      <c r="Z115" s="118">
        <f>B$10*$B$9*Z$22*D115*B95</f>
        <v>0</v>
      </c>
      <c r="AA115" s="155">
        <f>C101+SUM(E115:Z115)</f>
        <v>-4.0389587901585049</v>
      </c>
      <c r="AB115" s="149">
        <f t="shared" si="101"/>
        <v>1.7615804619267216E-2</v>
      </c>
      <c r="AC115" s="155">
        <f t="shared" si="110"/>
        <v>0.18133847360637667</v>
      </c>
      <c r="AE115" s="60">
        <v>78</v>
      </c>
      <c r="AF115" s="60">
        <f t="shared" si="102"/>
        <v>6084</v>
      </c>
      <c r="AG115" s="154">
        <f t="shared" si="103"/>
        <v>4.3567088266895917</v>
      </c>
      <c r="AH115" s="133">
        <f t="shared" si="104"/>
        <v>-1.1183920000000001</v>
      </c>
      <c r="AI115" s="118">
        <f>AI$22*AE115*$B95</f>
        <v>2.5416299999999996</v>
      </c>
      <c r="AJ115" s="118">
        <f>AJ$22*AF115*$B95</f>
        <v>-9.0627264000000013E-2</v>
      </c>
      <c r="AK115" s="118">
        <f>AK$22*AG115*$B95</f>
        <v>-0.18414675466121963</v>
      </c>
      <c r="AL115" s="118">
        <f t="shared" si="93"/>
        <v>0</v>
      </c>
      <c r="AM115" s="118">
        <f t="shared" si="93"/>
        <v>0</v>
      </c>
      <c r="AN115" s="118">
        <f t="shared" si="93"/>
        <v>0</v>
      </c>
      <c r="AO115" s="118">
        <f>AO$22*AE115*$B95*AE$10</f>
        <v>-6.1943154000000007</v>
      </c>
      <c r="AP115" s="118">
        <f>AP$22*AF115*$B95*AE$10</f>
        <v>0.52393886999999995</v>
      </c>
      <c r="AQ115" s="118">
        <f>AQ$22*AG115*$B95*AE$10</f>
        <v>10.243264630428284</v>
      </c>
      <c r="AR115" s="108">
        <f t="shared" si="105"/>
        <v>-4.5950658000000004</v>
      </c>
      <c r="AS115" s="108">
        <f t="shared" si="94"/>
        <v>0.11133720000000001</v>
      </c>
      <c r="AT115" s="108">
        <f t="shared" si="94"/>
        <v>11.023806484425634</v>
      </c>
      <c r="AU115" s="118">
        <f>$AE$9*AU$22*AE115*$B95</f>
        <v>5.8384872000000003</v>
      </c>
      <c r="AV115" s="118">
        <f>$AE$9*AV$22*AF115*$B95</f>
        <v>-0.75333913200000002</v>
      </c>
      <c r="AW115" s="118">
        <f>$AE$9*AW$22*AG115*$B95</f>
        <v>-9.9191825666082085</v>
      </c>
      <c r="AX115" s="118">
        <f t="shared" si="106"/>
        <v>-2.9420351999999999</v>
      </c>
      <c r="AY115" s="118">
        <f>AE$10*$AE$9*AY$22*AF115</f>
        <v>-0.38268359999999996</v>
      </c>
      <c r="AZ115" s="118">
        <f t="shared" si="108"/>
        <v>3.5303609717593099</v>
      </c>
      <c r="BA115" s="118">
        <f>AE$10*$AE$9*BA$22*AE115*$B95</f>
        <v>2.2221107999999998</v>
      </c>
      <c r="BB115" s="118">
        <f>AE$10*$AE$9*BB$22*AF115*$B95</f>
        <v>0.42934666320000003</v>
      </c>
      <c r="BC115" s="118">
        <f>AE$10*$AE$9*BC$22*AG115*$B95</f>
        <v>-3.1150816647536717</v>
      </c>
      <c r="BD115" s="155">
        <f>AF101+SUM(AH115:BC115)</f>
        <v>-3.7977013622098754</v>
      </c>
      <c r="BE115" s="149">
        <f t="shared" si="109"/>
        <v>2.2422253303680948E-2</v>
      </c>
      <c r="BF115" s="154">
        <f t="shared" si="111"/>
        <v>8.3139947146551582E-2</v>
      </c>
      <c r="BG115" s="60"/>
    </row>
    <row r="116" spans="1:59" x14ac:dyDescent="0.3">
      <c r="A116" s="147">
        <v>84</v>
      </c>
      <c r="B116" s="60">
        <v>90</v>
      </c>
      <c r="C116" s="60">
        <f t="shared" si="95"/>
        <v>8100</v>
      </c>
      <c r="D116" s="154">
        <f t="shared" si="96"/>
        <v>4.499809670330265</v>
      </c>
      <c r="E116" s="60">
        <f t="shared" si="97"/>
        <v>-1.256964</v>
      </c>
      <c r="F116" s="118">
        <f>F$22*B116*$B95</f>
        <v>2.9326499999999998</v>
      </c>
      <c r="G116" s="118">
        <f>G$22*C116*$B95</f>
        <v>-0.1206576</v>
      </c>
      <c r="H116" s="118">
        <f>H$22*D116*$B95</f>
        <v>-0.19019525525971745</v>
      </c>
      <c r="I116" s="118">
        <f t="shared" si="91"/>
        <v>-7.2830699999999995</v>
      </c>
      <c r="J116" s="43">
        <f t="shared" si="91"/>
        <v>0.54188999999999998</v>
      </c>
      <c r="K116" s="118">
        <f t="shared" si="91"/>
        <v>10.779829542626919</v>
      </c>
      <c r="L116" s="118">
        <f>L$22*B116*$B95*B$10</f>
        <v>0</v>
      </c>
      <c r="M116" s="118">
        <f>M$22*C116*$B95*B$10</f>
        <v>0</v>
      </c>
      <c r="N116" s="118">
        <f>N$22*D116*$B95*B$10</f>
        <v>0</v>
      </c>
      <c r="O116" s="119">
        <f t="shared" si="98"/>
        <v>-5.3019990000000004</v>
      </c>
      <c r="P116" s="119">
        <f t="shared" si="92"/>
        <v>0.14823</v>
      </c>
      <c r="Q116" s="119">
        <f t="shared" si="92"/>
        <v>11.385895407694692</v>
      </c>
      <c r="R116" s="118">
        <f>$B$9*R$22*B116*$B95</f>
        <v>6.7367160000000004</v>
      </c>
      <c r="S116" s="118">
        <f>$B$9*S$22*C116*$B95</f>
        <v>-1.0029663</v>
      </c>
      <c r="T116" s="118">
        <f>$B$9*T$22*D116*$B95</f>
        <v>-10.244988914925971</v>
      </c>
      <c r="U116" s="118">
        <f t="shared" si="112"/>
        <v>0</v>
      </c>
      <c r="V116" s="118">
        <f t="shared" si="99"/>
        <v>0</v>
      </c>
      <c r="W116" s="118">
        <f t="shared" si="100"/>
        <v>0</v>
      </c>
      <c r="X116" s="118">
        <f>B$10*$B$9*X$22*B116*B95</f>
        <v>0</v>
      </c>
      <c r="Y116" s="118">
        <f>B$10*$B$9*Y$22*C116*B95</f>
        <v>0</v>
      </c>
      <c r="Z116" s="118">
        <f>B$10*$B$9*Z$22*D116*B95</f>
        <v>0</v>
      </c>
      <c r="AA116" s="155">
        <f>C101+SUM(E116:Z116)</f>
        <v>-4.3011363198640797</v>
      </c>
      <c r="AB116" s="149">
        <f t="shared" si="101"/>
        <v>1.3553149545767919E-2</v>
      </c>
      <c r="AC116" s="155">
        <f t="shared" si="110"/>
        <v>0.14666970561433484</v>
      </c>
      <c r="AE116" s="60">
        <v>90</v>
      </c>
      <c r="AF116" s="60">
        <f t="shared" si="102"/>
        <v>8100</v>
      </c>
      <c r="AG116" s="154">
        <f t="shared" si="103"/>
        <v>4.499809670330265</v>
      </c>
      <c r="AH116" s="133">
        <f t="shared" si="104"/>
        <v>-1.256964</v>
      </c>
      <c r="AI116" s="118">
        <f>AI$22*AE116*$B95</f>
        <v>2.9326499999999998</v>
      </c>
      <c r="AJ116" s="118">
        <f>AJ$22*AF116*$B95</f>
        <v>-0.1206576</v>
      </c>
      <c r="AK116" s="118">
        <f>AK$22*AG116*$B95</f>
        <v>-0.19019525525971745</v>
      </c>
      <c r="AL116" s="118">
        <f t="shared" si="93"/>
        <v>0</v>
      </c>
      <c r="AM116" s="118">
        <f t="shared" si="93"/>
        <v>0</v>
      </c>
      <c r="AN116" s="118">
        <f t="shared" si="93"/>
        <v>0</v>
      </c>
      <c r="AO116" s="118">
        <f>AO$22*AE116*$B95*AE$10</f>
        <v>-7.1472869999999995</v>
      </c>
      <c r="AP116" s="118">
        <f>AP$22*AF116*$B95*AE$10</f>
        <v>0.69755175000000003</v>
      </c>
      <c r="AQ116" s="118">
        <f>AQ$22*AG116*$B95*AE$10</f>
        <v>10.57971580689186</v>
      </c>
      <c r="AR116" s="108">
        <f t="shared" si="105"/>
        <v>-5.3019990000000004</v>
      </c>
      <c r="AS116" s="108">
        <f t="shared" si="94"/>
        <v>0.14823</v>
      </c>
      <c r="AT116" s="108">
        <f t="shared" si="94"/>
        <v>11.385895407694692</v>
      </c>
      <c r="AU116" s="118">
        <f>$AE$9*AU$22*AE116*$B95</f>
        <v>6.7367160000000004</v>
      </c>
      <c r="AV116" s="118">
        <f>$AE$9*AV$22*AF116*$B95</f>
        <v>-1.0029663</v>
      </c>
      <c r="AW116" s="118">
        <f>$AE$9*AW$22*AG116*$B95</f>
        <v>-10.244988914925971</v>
      </c>
      <c r="AX116" s="118">
        <f>AE$10*$AE$9*AX$22*AE116</f>
        <v>-3.3946559999999999</v>
      </c>
      <c r="AY116" s="118">
        <f>AE$10*$AE$9*AY$22*AF116</f>
        <v>-0.50949</v>
      </c>
      <c r="AZ116" s="118">
        <f t="shared" si="108"/>
        <v>3.6463195206345476</v>
      </c>
      <c r="BA116" s="118">
        <f>AE$10*$AE$9*BA$22*AE116*$B95</f>
        <v>2.563974</v>
      </c>
      <c r="BB116" s="118">
        <f>AE$10*$AE$9*BB$22*AF116*$B95</f>
        <v>0.57161538000000012</v>
      </c>
      <c r="BC116" s="118">
        <f>AE$10*$AE$9*BC$22*AG116*$B95</f>
        <v>-3.217399912763502</v>
      </c>
      <c r="BD116" s="155">
        <f>AF101+SUM(AH116:BC116)</f>
        <v>-4.0910509177280918</v>
      </c>
      <c r="BE116" s="149">
        <f t="shared" si="109"/>
        <v>1.6721651241681713E-2</v>
      </c>
      <c r="BF116" s="154">
        <f t="shared" si="111"/>
        <v>6.3422398864325824E-2</v>
      </c>
      <c r="BG116" s="60"/>
    </row>
    <row r="117" spans="1:59" x14ac:dyDescent="0.3">
      <c r="A117" s="147">
        <v>96</v>
      </c>
      <c r="B117" s="60">
        <v>102</v>
      </c>
      <c r="C117" s="60">
        <f t="shared" si="95"/>
        <v>10404</v>
      </c>
      <c r="D117" s="154">
        <f t="shared" si="96"/>
        <v>4.6249728132842707</v>
      </c>
      <c r="E117" s="60">
        <f t="shared" si="97"/>
        <v>-1.427462</v>
      </c>
      <c r="F117" s="118">
        <f>F$22*B117*$B95</f>
        <v>3.3236699999999999</v>
      </c>
      <c r="G117" s="118">
        <f>G$22*C117*$B95</f>
        <v>-0.15497798400000001</v>
      </c>
      <c r="H117" s="118">
        <f>H$22*D117*$B95</f>
        <v>-0.19548557588821158</v>
      </c>
      <c r="I117" s="118">
        <f t="shared" si="91"/>
        <v>-8.2541459999999987</v>
      </c>
      <c r="J117" s="43">
        <f t="shared" si="91"/>
        <v>0.69602759999999997</v>
      </c>
      <c r="K117" s="118">
        <f t="shared" si="91"/>
        <v>11.079672745987251</v>
      </c>
      <c r="L117" s="118">
        <f>L$22*B117*$B95*B$10</f>
        <v>0</v>
      </c>
      <c r="M117" s="118">
        <f>M$22*C117*$B95*B$10</f>
        <v>0</v>
      </c>
      <c r="N117" s="118">
        <f>N$22*D117*$B95*B$10</f>
        <v>0</v>
      </c>
      <c r="O117" s="119">
        <f t="shared" si="98"/>
        <v>-6.0089322000000003</v>
      </c>
      <c r="P117" s="119">
        <f t="shared" si="92"/>
        <v>0.19039320000000001</v>
      </c>
      <c r="Q117" s="119">
        <f t="shared" si="92"/>
        <v>11.702596459290069</v>
      </c>
      <c r="R117" s="118">
        <f>$B$9*R$22*B117*$B95</f>
        <v>7.6349448000000013</v>
      </c>
      <c r="S117" s="118">
        <f>$B$9*S$22*C117*$B95</f>
        <v>-1.2882544920000001</v>
      </c>
      <c r="T117" s="118">
        <f>$B$9*T$22*D117*$B95</f>
        <v>-10.529955414859504</v>
      </c>
      <c r="U117" s="118">
        <f t="shared" si="112"/>
        <v>0</v>
      </c>
      <c r="V117" s="118">
        <f t="shared" si="99"/>
        <v>0</v>
      </c>
      <c r="W117" s="118">
        <f t="shared" si="100"/>
        <v>0</v>
      </c>
      <c r="X117" s="118">
        <f>B$10*$B$9*X$22*B117*B95</f>
        <v>0</v>
      </c>
      <c r="Y117" s="118">
        <f>B$10*$B$9*Y$22*C117*B95</f>
        <v>0</v>
      </c>
      <c r="Z117" s="118">
        <f>B$10*$B$9*Z$22*D117*B95</f>
        <v>0</v>
      </c>
      <c r="AA117" s="155">
        <f>C101+SUM(E117:Z117)</f>
        <v>-4.6574150614703953</v>
      </c>
      <c r="AB117" s="149">
        <f t="shared" si="101"/>
        <v>9.4909642793921216E-3</v>
      </c>
      <c r="AC117" s="155">
        <f t="shared" si="110"/>
        <v>0.12460957376200103</v>
      </c>
      <c r="AE117" s="60">
        <v>102</v>
      </c>
      <c r="AF117" s="60">
        <f t="shared" si="102"/>
        <v>10404</v>
      </c>
      <c r="AG117" s="154">
        <f t="shared" si="103"/>
        <v>4.6249728132842707</v>
      </c>
      <c r="AH117" s="133">
        <f t="shared" si="104"/>
        <v>-1.427462</v>
      </c>
      <c r="AI117" s="118">
        <f>AI$22*AE117*$B95</f>
        <v>3.3236699999999999</v>
      </c>
      <c r="AJ117" s="118">
        <f>AJ$22*AF117*$B95</f>
        <v>-0.15497798400000001</v>
      </c>
      <c r="AK117" s="118">
        <f>AK$22*AG117*$B95</f>
        <v>-0.19548557588821158</v>
      </c>
      <c r="AL117" s="118">
        <f t="shared" si="93"/>
        <v>0</v>
      </c>
      <c r="AM117" s="118">
        <f t="shared" si="93"/>
        <v>0</v>
      </c>
      <c r="AN117" s="118">
        <f t="shared" si="93"/>
        <v>0</v>
      </c>
      <c r="AO117" s="118">
        <f>AO$22*AE117*$B95*AE$10</f>
        <v>-8.1002586000000001</v>
      </c>
      <c r="AP117" s="118">
        <f>AP$22*AF117*$B95*AE$10</f>
        <v>0.89596647000000007</v>
      </c>
      <c r="AQ117" s="118">
        <f>AQ$22*AG117*$B95*AE$10</f>
        <v>10.873992805023999</v>
      </c>
      <c r="AR117" s="108">
        <f t="shared" si="105"/>
        <v>-6.0089322000000003</v>
      </c>
      <c r="AS117" s="108">
        <f t="shared" si="94"/>
        <v>0.19039320000000001</v>
      </c>
      <c r="AT117" s="108">
        <f t="shared" si="94"/>
        <v>11.702596459290069</v>
      </c>
      <c r="AU117" s="118">
        <f>$AE$9*AU$22*AE117*$B95</f>
        <v>7.6349448000000013</v>
      </c>
      <c r="AV117" s="118">
        <f>$AE$9*AV$22*AF117*$B95</f>
        <v>-1.2882544920000001</v>
      </c>
      <c r="AW117" s="118">
        <f>$AE$9*AW$22*AG117*$B95</f>
        <v>-10.529955414859504</v>
      </c>
      <c r="AX117" s="118">
        <f>AE$10*$AE$9*AX$22*AE117</f>
        <v>-3.8472767999999999</v>
      </c>
      <c r="AY117" s="118">
        <f>AE$10*$AE$9*AY$22*AF117</f>
        <v>-0.65441159999999998</v>
      </c>
      <c r="AZ117" s="118">
        <f t="shared" si="108"/>
        <v>3.7477426573566097</v>
      </c>
      <c r="BA117" s="118">
        <f>AE$10*$AE$9*BA$22*AE117*$B95</f>
        <v>2.9058371999999997</v>
      </c>
      <c r="BB117" s="118">
        <f>AE$10*$AE$9*BB$22*AF117*$B95</f>
        <v>0.73420819920000002</v>
      </c>
      <c r="BC117" s="118">
        <f>AE$10*$AE$9*BC$22*AG117*$B95</f>
        <v>-3.30689256128076</v>
      </c>
      <c r="BD117" s="155">
        <f>AF101+SUM(AH117:BC117)</f>
        <v>-4.4716702371578023</v>
      </c>
      <c r="BE117" s="149">
        <f t="shared" si="109"/>
        <v>1.1428212076572769E-2</v>
      </c>
      <c r="BF117" s="154">
        <f t="shared" si="111"/>
        <v>5.185647965184792E-2</v>
      </c>
      <c r="BG117" s="60"/>
    </row>
    <row r="118" spans="1:59" x14ac:dyDescent="0.3">
      <c r="A118" s="147">
        <v>108</v>
      </c>
      <c r="B118" s="60">
        <v>114</v>
      </c>
      <c r="C118" s="60">
        <f t="shared" si="95"/>
        <v>12996</v>
      </c>
      <c r="D118" s="154">
        <f t="shared" si="96"/>
        <v>4.7361984483944957</v>
      </c>
      <c r="E118" s="60">
        <f t="shared" si="97"/>
        <v>-1.7135629999999999</v>
      </c>
      <c r="F118" s="118">
        <f>F$22*B118*$B95</f>
        <v>3.7146899999999996</v>
      </c>
      <c r="G118" s="118">
        <f>G$22*C118*$B95</f>
        <v>-0.19358841600000001</v>
      </c>
      <c r="H118" s="118">
        <f>H$22*D118*$B95</f>
        <v>-0.2001867942976695</v>
      </c>
      <c r="I118" s="118">
        <f t="shared" si="91"/>
        <v>-9.2252219999999987</v>
      </c>
      <c r="J118" s="43">
        <f t="shared" si="91"/>
        <v>0.86943239999999999</v>
      </c>
      <c r="K118" s="118">
        <f t="shared" si="91"/>
        <v>11.346126990744374</v>
      </c>
      <c r="L118" s="118">
        <f>L$22*B118*$B95*B$10</f>
        <v>0</v>
      </c>
      <c r="M118" s="118">
        <f>M$22*C118*$B95*B$10</f>
        <v>0</v>
      </c>
      <c r="N118" s="118">
        <f>N$22*D118*$B95*B$10</f>
        <v>0</v>
      </c>
      <c r="O118" s="119">
        <f t="shared" si="98"/>
        <v>-6.7158654000000002</v>
      </c>
      <c r="P118" s="119">
        <f t="shared" si="92"/>
        <v>0.2378268</v>
      </c>
      <c r="Q118" s="119">
        <f t="shared" si="92"/>
        <v>11.984031351163283</v>
      </c>
      <c r="R118" s="118">
        <f>$B$9*R$22*B118*$B95</f>
        <v>8.5331735999999996</v>
      </c>
      <c r="S118" s="118">
        <f>$B$9*S$22*C118*$B95</f>
        <v>-1.6092037080000001</v>
      </c>
      <c r="T118" s="118">
        <f>$B$9*T$22*D118*$B95</f>
        <v>-10.783189547465877</v>
      </c>
      <c r="U118" s="118">
        <f t="shared" si="112"/>
        <v>0</v>
      </c>
      <c r="V118" s="118">
        <f t="shared" si="99"/>
        <v>0</v>
      </c>
      <c r="W118" s="118">
        <f t="shared" si="100"/>
        <v>0</v>
      </c>
      <c r="X118" s="118">
        <f>B$10*$B$9*X$22*B118*B95</f>
        <v>0</v>
      </c>
      <c r="Y118" s="118">
        <f>B$10*$B$9*Y$22*C118*B95</f>
        <v>0</v>
      </c>
      <c r="Z118" s="118">
        <f>B$10*$B$9*Z$22*D118*B95</f>
        <v>0</v>
      </c>
      <c r="AA118" s="155">
        <f>C101+SUM(E118:Z118)</f>
        <v>-5.1810439238558885</v>
      </c>
      <c r="AB118" s="149">
        <f t="shared" si="101"/>
        <v>5.6221342698161616E-3</v>
      </c>
      <c r="AC118" s="155">
        <f t="shared" si="110"/>
        <v>0.11118222455102562</v>
      </c>
      <c r="AE118" s="60">
        <v>114</v>
      </c>
      <c r="AF118" s="60">
        <f t="shared" si="102"/>
        <v>12996</v>
      </c>
      <c r="AG118" s="154">
        <f t="shared" si="103"/>
        <v>4.7361984483944957</v>
      </c>
      <c r="AH118" s="133">
        <f t="shared" si="104"/>
        <v>-1.7135629999999999</v>
      </c>
      <c r="AI118" s="118">
        <f>AI$22*AE118*$B95</f>
        <v>3.7146899999999996</v>
      </c>
      <c r="AJ118" s="118">
        <f>AJ$22*AF118*$B95</f>
        <v>-0.19358841600000001</v>
      </c>
      <c r="AK118" s="118">
        <f>AK$22*AG118*$B95</f>
        <v>-0.2001867942976695</v>
      </c>
      <c r="AL118" s="118">
        <f t="shared" si="93"/>
        <v>0</v>
      </c>
      <c r="AM118" s="118">
        <f t="shared" si="93"/>
        <v>0</v>
      </c>
      <c r="AN118" s="118">
        <f t="shared" si="93"/>
        <v>0</v>
      </c>
      <c r="AO118" s="118">
        <f>AO$22*AE118*$B95*AE$10</f>
        <v>-9.0532301999999998</v>
      </c>
      <c r="AP118" s="118">
        <f>AP$22*AF118*$B95*AE$10</f>
        <v>1.1191830300000001</v>
      </c>
      <c r="AQ118" s="118">
        <f>AQ$22*AG118*$B95*AE$10</f>
        <v>11.135500667826753</v>
      </c>
      <c r="AR118" s="108">
        <f t="shared" si="105"/>
        <v>-6.7158654000000002</v>
      </c>
      <c r="AS118" s="108">
        <f t="shared" si="94"/>
        <v>0.2378268</v>
      </c>
      <c r="AT118" s="108">
        <f t="shared" si="94"/>
        <v>11.984031351163283</v>
      </c>
      <c r="AU118" s="118">
        <f>$AE$9*AU$22*AE118*$B95</f>
        <v>8.5331735999999996</v>
      </c>
      <c r="AV118" s="118">
        <f>$AE$9*AV$22*AF118*$B95</f>
        <v>-1.6092037080000001</v>
      </c>
      <c r="AW118" s="118">
        <f>$AE$9*AW$22*AG118*$B95</f>
        <v>-10.783189547465877</v>
      </c>
      <c r="AX118" s="118">
        <f>AE$10*$AE$9*AX$22*AE118</f>
        <v>-4.2998975999999995</v>
      </c>
      <c r="AY118" s="118">
        <f>AE$10*$AE$9*AY$22*AF118</f>
        <v>-0.81744839999999996</v>
      </c>
      <c r="AZ118" s="118">
        <f t="shared" si="108"/>
        <v>3.8378718481913907</v>
      </c>
      <c r="BA118" s="118">
        <f>AE$10*$AE$9*BA$22*AE118*$B95</f>
        <v>3.2477003999999998</v>
      </c>
      <c r="BB118" s="118">
        <f>AE$10*$AE$9*BB$22*AF118*$B95</f>
        <v>0.91712512080000008</v>
      </c>
      <c r="BC118" s="118">
        <f>AE$10*$AE$9*BC$22*AG118*$B95</f>
        <v>-3.3864197801896516</v>
      </c>
      <c r="BD118" s="155">
        <f>AF101+SUM(AH118:BC118)</f>
        <v>-5.0126048279717743</v>
      </c>
      <c r="BE118" s="149">
        <f t="shared" si="109"/>
        <v>6.6535493625575134E-3</v>
      </c>
      <c r="BF118" s="154">
        <f t="shared" si="111"/>
        <v>4.5201298422743709E-2</v>
      </c>
      <c r="BG118" s="60"/>
    </row>
    <row r="119" spans="1:59" x14ac:dyDescent="0.3">
      <c r="A119" s="156">
        <v>120</v>
      </c>
      <c r="B119" s="95">
        <v>126</v>
      </c>
      <c r="C119" s="95">
        <f t="shared" si="95"/>
        <v>15876</v>
      </c>
      <c r="D119" s="157">
        <f t="shared" si="96"/>
        <v>4.836281906951478</v>
      </c>
      <c r="E119" s="120">
        <f t="shared" si="97"/>
        <v>-1.535658</v>
      </c>
      <c r="F119" s="121">
        <f>F$22*B119*$B95</f>
        <v>4.1057100000000002</v>
      </c>
      <c r="G119" s="121">
        <f>G$22*C119*$B95</f>
        <v>-0.23648889600000003</v>
      </c>
      <c r="H119" s="121">
        <f>H$22*D119*$B95</f>
        <v>-0.2044170618738809</v>
      </c>
      <c r="I119" s="121">
        <f t="shared" si="91"/>
        <v>-10.196297999999999</v>
      </c>
      <c r="J119" s="136">
        <f t="shared" si="91"/>
        <v>1.0621043999999999</v>
      </c>
      <c r="K119" s="121">
        <f t="shared" si="91"/>
        <v>11.585888825649192</v>
      </c>
      <c r="L119" s="121">
        <f>L$22*B119*$B95*B$10</f>
        <v>0</v>
      </c>
      <c r="M119" s="121">
        <f>M$22*C119*$B95*B$10</f>
        <v>0</v>
      </c>
      <c r="N119" s="121">
        <f>N$22*D119*$B95*B$10</f>
        <v>0</v>
      </c>
      <c r="O119" s="121">
        <f>O$22*B119*$B$9</f>
        <v>-7.4227986000000001</v>
      </c>
      <c r="P119" s="121">
        <f t="shared" si="92"/>
        <v>0.29053080000000003</v>
      </c>
      <c r="Q119" s="121">
        <f t="shared" si="92"/>
        <v>12.237273126850766</v>
      </c>
      <c r="R119" s="121">
        <f>$B$9*R$22*B119*$B95</f>
        <v>9.4314024000000014</v>
      </c>
      <c r="S119" s="121">
        <f>$B$9*S$22*C119*$B95</f>
        <v>-1.9658139480000003</v>
      </c>
      <c r="T119" s="121">
        <f>$B$9*T$22*D119*$B95</f>
        <v>-11.011055612611802</v>
      </c>
      <c r="U119" s="121">
        <f t="shared" si="112"/>
        <v>0</v>
      </c>
      <c r="V119" s="121">
        <f t="shared" si="99"/>
        <v>0</v>
      </c>
      <c r="W119" s="121">
        <f t="shared" si="100"/>
        <v>0</v>
      </c>
      <c r="X119" s="121">
        <f>B$10*$B$9*X$22*B119*B95</f>
        <v>0</v>
      </c>
      <c r="Y119" s="121">
        <f>B$10*$B$9*Y$22*C119*B95</f>
        <v>0</v>
      </c>
      <c r="Z119" s="121">
        <f>B$10*$B$9*Z$22*D119*B95</f>
        <v>0</v>
      </c>
      <c r="AA119" s="158">
        <f>C101+SUM(E119:Z119)</f>
        <v>-5.2851267659857228</v>
      </c>
      <c r="AB119" s="96">
        <f t="shared" si="101"/>
        <v>5.0663899015416661E-3</v>
      </c>
      <c r="AC119" s="159">
        <f t="shared" si="110"/>
        <v>0.10392601995217693</v>
      </c>
      <c r="AD119" s="139"/>
      <c r="AE119" s="95">
        <v>126</v>
      </c>
      <c r="AF119" s="95">
        <f t="shared" si="102"/>
        <v>15876</v>
      </c>
      <c r="AG119" s="157">
        <f t="shared" si="103"/>
        <v>4.836281906951478</v>
      </c>
      <c r="AH119" s="135">
        <f t="shared" si="104"/>
        <v>-1.535658</v>
      </c>
      <c r="AI119" s="121">
        <f>AI$22*AE119*$B95</f>
        <v>4.1057100000000002</v>
      </c>
      <c r="AJ119" s="121">
        <f>AJ$22*AF119*$B95</f>
        <v>-0.23648889600000003</v>
      </c>
      <c r="AK119" s="121">
        <f>AK$22*AG119*$B95</f>
        <v>-0.2044170618738809</v>
      </c>
      <c r="AL119" s="121">
        <f t="shared" si="93"/>
        <v>0</v>
      </c>
      <c r="AM119" s="121">
        <f t="shared" si="93"/>
        <v>0</v>
      </c>
      <c r="AN119" s="121">
        <f t="shared" si="93"/>
        <v>0</v>
      </c>
      <c r="AO119" s="121">
        <f>AO$22*AE119*$B95*AE$10</f>
        <v>-10.006201799999999</v>
      </c>
      <c r="AP119" s="121">
        <f>AP$22*AF119*$B95*AE$10</f>
        <v>1.3672014299999999</v>
      </c>
      <c r="AQ119" s="121">
        <f>AQ$22*AG119*$B95*AE$10</f>
        <v>11.370811631196011</v>
      </c>
      <c r="AR119" s="112">
        <f t="shared" si="105"/>
        <v>-7.4227986000000001</v>
      </c>
      <c r="AS119" s="112">
        <f t="shared" si="94"/>
        <v>0.29053080000000003</v>
      </c>
      <c r="AT119" s="112">
        <f t="shared" si="94"/>
        <v>12.237273126850766</v>
      </c>
      <c r="AU119" s="121">
        <f>$AE$9*AU$22*AE119*$B95</f>
        <v>9.4314024000000014</v>
      </c>
      <c r="AV119" s="121">
        <f>$AE$9*AV$22*AF119*$B95</f>
        <v>-1.9658139480000003</v>
      </c>
      <c r="AW119" s="121">
        <f>$AE$9*AW$22*AG119*$B95</f>
        <v>-11.011055612611802</v>
      </c>
      <c r="AX119" s="121">
        <f>AE$10*$AE$9*AX$22*AE119</f>
        <v>-4.7525183999999996</v>
      </c>
      <c r="AY119" s="121">
        <f>AE$10*$AE$9*AY$22*AF119</f>
        <v>-0.99860039999999994</v>
      </c>
      <c r="AZ119" s="121">
        <f t="shared" si="108"/>
        <v>3.9189722269552236</v>
      </c>
      <c r="BA119" s="121">
        <f>AE$10*$AE$9*BA$22*AE119*$B95</f>
        <v>3.5895636</v>
      </c>
      <c r="BB119" s="121">
        <f>AE$10*$AE$9*BB$22*AF119*$B95</f>
        <v>1.1203661448000002</v>
      </c>
      <c r="BC119" s="121">
        <f>AE$10*$AE$9*BC$22*AG119*$B95</f>
        <v>-3.4579802537255624</v>
      </c>
      <c r="BD119" s="158">
        <f>AF101+SUM(AH119:BC119)</f>
        <v>-5.1268164124092426</v>
      </c>
      <c r="BE119" s="96">
        <f t="shared" si="109"/>
        <v>5.9354263768793035E-3</v>
      </c>
      <c r="BF119" s="154">
        <f t="shared" si="111"/>
        <v>4.1730854210318913E-2</v>
      </c>
      <c r="BG119" s="95"/>
    </row>
    <row r="120" spans="1:59" x14ac:dyDescent="0.3">
      <c r="A120" s="86" t="s">
        <v>9</v>
      </c>
      <c r="B120" s="60"/>
      <c r="C120" s="60"/>
      <c r="D120" s="147"/>
      <c r="E120" s="60"/>
      <c r="F120" s="161"/>
      <c r="G120" s="161"/>
      <c r="H120" s="161"/>
      <c r="I120" s="161"/>
      <c r="J120" s="80"/>
      <c r="K120" s="161"/>
      <c r="L120" s="161"/>
      <c r="M120" s="161"/>
      <c r="N120" s="161"/>
      <c r="O120" s="161"/>
      <c r="P120" s="161"/>
      <c r="Q120" s="161"/>
      <c r="R120" s="118"/>
      <c r="S120" s="118"/>
      <c r="T120" s="118"/>
      <c r="U120" s="118"/>
      <c r="V120" s="118"/>
      <c r="W120" s="118"/>
      <c r="X120" s="118"/>
      <c r="Y120" s="118"/>
      <c r="Z120" s="118"/>
      <c r="AA120" s="60"/>
      <c r="AB120" s="60"/>
      <c r="AC120" s="162">
        <f ca="1">INDIRECT(ADDRESS(ROW(AC104)+MATCH(0.5,AC105:AC119,-1),COLUMN(A104),2,1))+(INDIRECT(ADDRESS(ROW(AC104)+MATCH(0.5,AC105:AC119,-1)+1,COLUMN(A104),2,1))-INDIRECT(ADDRESS(ROW(AC104)+MATCH(0.5,AC105:AC119,-1),COLUMN(A104),2,1)))*(INDIRECT(ADDRESS(ROW(AC104)+MATCH(0.5,AC105:AC119,-1),COLUMN(),2,1))-0.5)/(INDIRECT(ADDRESS(ROW(AC104)+MATCH(0.5,AC105:AC119,-1),COLUMN(),2,1))-INDIRECT(ADDRESS(ROW(AC104)+MATCH(0.5,AC105:AC119,-1)+1,COLUMN(),2,1)))</f>
        <v>37.875238705719134</v>
      </c>
      <c r="AH120" s="141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08"/>
      <c r="AV120" s="108"/>
      <c r="AW120" s="108"/>
      <c r="AX120" s="108"/>
      <c r="AY120" s="108"/>
      <c r="AZ120" s="108"/>
      <c r="BA120" s="108"/>
      <c r="BB120" s="108"/>
      <c r="BC120" s="108"/>
      <c r="BF120" s="116">
        <f ca="1">INDIRECT(ADDRESS(ROW(BF104)+MATCH(0.5,BF105:BF119,-1),COLUMN(A104),2,1))+(INDIRECT(ADDRESS(ROW(BF104)+MATCH(0.5,BF105:BF119,-1)+1,COLUMN(A104),2,1))-INDIRECT(ADDRESS(ROW(BF104)+MATCH(0.5,BF105:BF119,-1),COLUMN(A104),2,1)))*(INDIRECT(ADDRESS(ROW(BF104)+MATCH(0.5,BF105:BF119,-1),COLUMN(),2,1))-0.5)/(INDIRECT(ADDRESS(ROW(BF104)+MATCH(0.5,BF105:BF119,-1),COLUMN(),2,1))-INDIRECT(ADDRESS(ROW(BF104)+MATCH(0.5,BF105:BF119,-1)+1,COLUMN(),2,1)))</f>
        <v>31.720053361171615</v>
      </c>
    </row>
    <row r="121" spans="1:59" x14ac:dyDescent="0.3">
      <c r="A121" s="147" t="s">
        <v>10</v>
      </c>
      <c r="B121" s="60">
        <v>961</v>
      </c>
      <c r="C121" s="118">
        <f>HLOOKUP(B121,E121:O122,2)</f>
        <v>-0.24160780000000001</v>
      </c>
      <c r="D121" s="147"/>
      <c r="E121" s="99">
        <v>721</v>
      </c>
      <c r="F121" s="60">
        <f>E121+60</f>
        <v>781</v>
      </c>
      <c r="G121" s="60">
        <f t="shared" ref="G121:I121" si="113">F121+60</f>
        <v>841</v>
      </c>
      <c r="H121" s="60">
        <f t="shared" si="113"/>
        <v>901</v>
      </c>
      <c r="I121" s="60">
        <f t="shared" si="113"/>
        <v>961</v>
      </c>
      <c r="J121" s="60">
        <f>I121+60</f>
        <v>1021</v>
      </c>
      <c r="K121" s="60">
        <f t="shared" ref="K121:M121" si="114">J121+60</f>
        <v>1081</v>
      </c>
      <c r="L121" s="60">
        <f t="shared" si="114"/>
        <v>1141</v>
      </c>
      <c r="M121" s="60">
        <f t="shared" si="114"/>
        <v>1201</v>
      </c>
      <c r="N121" s="60">
        <f>M121+60</f>
        <v>1261</v>
      </c>
      <c r="O121" s="60">
        <f>N121+60</f>
        <v>1321</v>
      </c>
      <c r="P121" s="148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E121" s="130">
        <f>B121</f>
        <v>961</v>
      </c>
      <c r="AF121" s="108">
        <f>HLOOKUP(AE121,AH121:AR122,2)</f>
        <v>-0.24160780000000001</v>
      </c>
      <c r="AH121" s="141">
        <v>721</v>
      </c>
      <c r="AI121" s="58">
        <f t="shared" ref="AI121:AR121" si="115">AH121+60</f>
        <v>781</v>
      </c>
      <c r="AJ121" s="58">
        <f t="shared" si="115"/>
        <v>841</v>
      </c>
      <c r="AK121" s="58">
        <f t="shared" si="115"/>
        <v>901</v>
      </c>
      <c r="AL121" s="58">
        <f t="shared" si="115"/>
        <v>961</v>
      </c>
      <c r="AM121" s="58">
        <f t="shared" si="115"/>
        <v>1021</v>
      </c>
      <c r="AN121" s="58">
        <f t="shared" si="115"/>
        <v>1081</v>
      </c>
      <c r="AO121" s="58">
        <f t="shared" si="115"/>
        <v>1141</v>
      </c>
      <c r="AP121" s="58">
        <f t="shared" si="115"/>
        <v>1201</v>
      </c>
      <c r="AQ121" s="58">
        <f t="shared" si="115"/>
        <v>1261</v>
      </c>
      <c r="AR121" s="58">
        <f t="shared" si="115"/>
        <v>1321</v>
      </c>
      <c r="AS121" s="148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147"/>
      <c r="BG121" s="60"/>
    </row>
    <row r="122" spans="1:59" x14ac:dyDescent="0.3">
      <c r="A122" s="147" t="s">
        <v>51</v>
      </c>
      <c r="B122" s="60">
        <f>B121+30</f>
        <v>991</v>
      </c>
      <c r="C122" s="149"/>
      <c r="D122" s="147"/>
      <c r="E122" s="52">
        <f>E95</f>
        <v>-1.4165399999999999</v>
      </c>
      <c r="F122" s="52">
        <f t="shared" ref="F122:N122" si="116">F95</f>
        <v>-1.053161</v>
      </c>
      <c r="G122" s="52">
        <f t="shared" si="116"/>
        <v>-0.75975099999999995</v>
      </c>
      <c r="H122" s="52">
        <f t="shared" si="116"/>
        <v>-0.47238799999999997</v>
      </c>
      <c r="I122" s="52">
        <f t="shared" si="116"/>
        <v>-0.24160780000000001</v>
      </c>
      <c r="J122" s="52">
        <f t="shared" si="116"/>
        <v>0</v>
      </c>
      <c r="K122" s="52">
        <f t="shared" si="116"/>
        <v>0.2817133</v>
      </c>
      <c r="L122" s="52">
        <f t="shared" si="116"/>
        <v>0.53277759999999996</v>
      </c>
      <c r="M122" s="52">
        <f t="shared" si="116"/>
        <v>0.82499869999999997</v>
      </c>
      <c r="N122" s="52">
        <f t="shared" si="116"/>
        <v>1.133867</v>
      </c>
      <c r="O122" s="52">
        <f>O95</f>
        <v>1.4067400000000001</v>
      </c>
      <c r="P122" s="148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E122" s="130">
        <f>B122</f>
        <v>991</v>
      </c>
      <c r="AF122" s="89"/>
      <c r="AH122" s="123">
        <f>E122</f>
        <v>-1.4165399999999999</v>
      </c>
      <c r="AI122" s="123">
        <f t="shared" ref="AI122:AR122" si="117">F122</f>
        <v>-1.053161</v>
      </c>
      <c r="AJ122" s="123">
        <f t="shared" si="117"/>
        <v>-0.75975099999999995</v>
      </c>
      <c r="AK122" s="123">
        <f t="shared" si="117"/>
        <v>-0.47238799999999997</v>
      </c>
      <c r="AL122" s="123">
        <f t="shared" si="117"/>
        <v>-0.24160780000000001</v>
      </c>
      <c r="AM122" s="126">
        <f t="shared" si="117"/>
        <v>0</v>
      </c>
      <c r="AN122" s="123">
        <f t="shared" si="117"/>
        <v>0.2817133</v>
      </c>
      <c r="AO122" s="123">
        <f t="shared" si="117"/>
        <v>0.53277759999999996</v>
      </c>
      <c r="AP122" s="123">
        <f t="shared" si="117"/>
        <v>0.82499869999999997</v>
      </c>
      <c r="AQ122" s="123">
        <f t="shared" si="117"/>
        <v>1.133867</v>
      </c>
      <c r="AR122" s="123">
        <f t="shared" si="117"/>
        <v>1.4067400000000001</v>
      </c>
      <c r="AS122" s="148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147"/>
      <c r="BG122" s="60"/>
    </row>
    <row r="123" spans="1:59" x14ac:dyDescent="0.3">
      <c r="A123" s="101" t="s">
        <v>34</v>
      </c>
      <c r="B123" s="60"/>
      <c r="C123" s="149">
        <f>D123*B122</f>
        <v>-12.038370700000002</v>
      </c>
      <c r="D123" s="147">
        <f>D96</f>
        <v>-1.2147700000000001E-2</v>
      </c>
      <c r="E123" s="60"/>
      <c r="F123" s="60"/>
      <c r="G123" s="60"/>
      <c r="H123" s="60"/>
      <c r="I123" s="60"/>
      <c r="J123" s="52"/>
      <c r="K123" s="60"/>
      <c r="L123" s="60"/>
      <c r="M123" s="60"/>
      <c r="N123" s="60"/>
      <c r="O123" s="60"/>
      <c r="P123" s="60"/>
      <c r="Q123" s="60"/>
      <c r="R123" s="60"/>
      <c r="S123" s="60"/>
      <c r="T123" s="148"/>
      <c r="U123" s="60"/>
      <c r="V123" s="60"/>
      <c r="W123" s="60"/>
      <c r="X123" s="60"/>
      <c r="Y123" s="60"/>
      <c r="Z123" s="60"/>
      <c r="AA123" s="60"/>
      <c r="AB123" s="60"/>
      <c r="AC123" s="60"/>
      <c r="AE123" s="60"/>
      <c r="AF123" s="149">
        <f>AG123*AE122</f>
        <v>-12.038370700000002</v>
      </c>
      <c r="AG123" s="131">
        <f>D123</f>
        <v>-1.2147700000000001E-2</v>
      </c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148"/>
      <c r="AX123" s="60"/>
      <c r="AY123" s="60"/>
      <c r="AZ123" s="60"/>
      <c r="BA123" s="60"/>
      <c r="BB123" s="60"/>
      <c r="BC123" s="60"/>
      <c r="BD123" s="60"/>
      <c r="BE123" s="60"/>
      <c r="BF123" s="147"/>
      <c r="BG123" s="60"/>
    </row>
    <row r="124" spans="1:59" x14ac:dyDescent="0.3">
      <c r="A124" s="147" t="s">
        <v>52</v>
      </c>
      <c r="B124" s="60"/>
      <c r="C124" s="149">
        <f>(1-B$8)*D124*B122</f>
        <v>0</v>
      </c>
      <c r="D124" s="147">
        <f>D97</f>
        <v>-2.0909999999999999E-4</v>
      </c>
      <c r="E124" s="60"/>
      <c r="F124" s="60"/>
      <c r="G124" s="60"/>
      <c r="H124" s="60"/>
      <c r="I124" s="60"/>
      <c r="J124" s="52"/>
      <c r="K124" s="60"/>
      <c r="L124" s="60"/>
      <c r="M124" s="60"/>
      <c r="N124" s="60"/>
      <c r="O124" s="60"/>
      <c r="P124" s="60"/>
      <c r="Q124" s="60"/>
      <c r="R124" s="60"/>
      <c r="S124" s="60"/>
      <c r="T124" s="148"/>
      <c r="U124" s="60"/>
      <c r="V124" s="60"/>
      <c r="W124" s="60"/>
      <c r="X124" s="60"/>
      <c r="Y124" s="60"/>
      <c r="Z124" s="60"/>
      <c r="AA124" s="60"/>
      <c r="AB124" s="60"/>
      <c r="AC124" s="60"/>
      <c r="AE124" s="60"/>
      <c r="AF124" s="149">
        <f>(1-AE$8)*AG124*AE122</f>
        <v>0</v>
      </c>
      <c r="AG124" s="131">
        <f>D124</f>
        <v>-2.0909999999999999E-4</v>
      </c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148"/>
      <c r="AX124" s="60"/>
      <c r="AY124" s="60"/>
      <c r="AZ124" s="60"/>
      <c r="BA124" s="60"/>
      <c r="BB124" s="60"/>
      <c r="BC124" s="60"/>
      <c r="BD124" s="60"/>
      <c r="BE124" s="60"/>
      <c r="BF124" s="147"/>
      <c r="BG124" s="60"/>
    </row>
    <row r="125" spans="1:59" x14ac:dyDescent="0.3">
      <c r="A125" s="147" t="s">
        <v>57</v>
      </c>
      <c r="B125" s="60"/>
      <c r="C125" s="149">
        <f>B$9*(D125+E125)*B122</f>
        <v>6.3421027000000008</v>
      </c>
      <c r="D125" s="147">
        <f>D98</f>
        <v>6.8659000000000003E-3</v>
      </c>
      <c r="E125" s="117">
        <f>E98</f>
        <v>-4.662E-4</v>
      </c>
      <c r="F125" s="60"/>
      <c r="G125" s="60"/>
      <c r="H125" s="60"/>
      <c r="I125" s="60"/>
      <c r="J125" s="52"/>
      <c r="K125" s="60"/>
      <c r="L125" s="60"/>
      <c r="M125" s="60"/>
      <c r="N125" s="60"/>
      <c r="O125" s="60"/>
      <c r="P125" s="60"/>
      <c r="Q125" s="60"/>
      <c r="R125" s="60"/>
      <c r="S125" s="60"/>
      <c r="T125" s="148"/>
      <c r="U125" s="60"/>
      <c r="V125" s="60"/>
      <c r="W125" s="60"/>
      <c r="X125" s="60"/>
      <c r="Y125" s="60"/>
      <c r="Z125" s="60"/>
      <c r="AA125" s="60"/>
      <c r="AB125" s="60"/>
      <c r="AC125" s="60"/>
      <c r="AE125" s="60"/>
      <c r="AF125" s="89">
        <f>AE$9*(AG125+AH125)*AE122</f>
        <v>6.3421027000000008</v>
      </c>
      <c r="AG125" s="131">
        <f>D125</f>
        <v>6.8659000000000003E-3</v>
      </c>
      <c r="AH125" s="150">
        <f>E125</f>
        <v>-4.662E-4</v>
      </c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148"/>
      <c r="AX125" s="60"/>
      <c r="AY125" s="60"/>
      <c r="AZ125" s="60"/>
      <c r="BA125" s="60"/>
      <c r="BB125" s="60"/>
      <c r="BC125" s="60"/>
      <c r="BD125" s="60"/>
      <c r="BE125" s="60"/>
      <c r="BF125" s="147"/>
      <c r="BG125" s="60"/>
    </row>
    <row r="126" spans="1:59" x14ac:dyDescent="0.3">
      <c r="A126" s="147" t="s">
        <v>58</v>
      </c>
      <c r="B126" s="60"/>
      <c r="C126" s="149">
        <f>((1-B$10)*D126+B$10*E126)*B122</f>
        <v>4.8254763000000001</v>
      </c>
      <c r="D126" s="147">
        <f>D99</f>
        <v>4.8693E-3</v>
      </c>
      <c r="E126" s="117">
        <f>E99</f>
        <v>5.6910000000000001E-4</v>
      </c>
      <c r="F126" s="60"/>
      <c r="G126" s="60"/>
      <c r="H126" s="60"/>
      <c r="I126" s="60"/>
      <c r="J126" s="52"/>
      <c r="K126" s="60"/>
      <c r="L126" s="60"/>
      <c r="M126" s="60"/>
      <c r="N126" s="60"/>
      <c r="O126" s="60"/>
      <c r="P126" s="60"/>
      <c r="Q126" s="60"/>
      <c r="R126" s="60"/>
      <c r="S126" s="60"/>
      <c r="T126" s="148"/>
      <c r="U126" s="60"/>
      <c r="V126" s="60"/>
      <c r="W126" s="60"/>
      <c r="X126" s="60" t="s">
        <v>47</v>
      </c>
      <c r="Y126" s="60" t="s">
        <v>47</v>
      </c>
      <c r="Z126" s="60" t="s">
        <v>47</v>
      </c>
      <c r="AA126" s="60"/>
      <c r="AB126" s="60"/>
      <c r="AC126" s="60"/>
      <c r="AE126" s="43"/>
      <c r="AF126" s="149">
        <f>((1-AE$10)*AG126+AE$10*AH126)*AE122</f>
        <v>0.56397810000000004</v>
      </c>
      <c r="AG126" s="151">
        <f>D126</f>
        <v>4.8693E-3</v>
      </c>
      <c r="AH126" s="150">
        <f>E126</f>
        <v>5.6910000000000001E-4</v>
      </c>
      <c r="AW126" s="103"/>
      <c r="BA126" s="58" t="s">
        <v>47</v>
      </c>
      <c r="BB126" s="58" t="s">
        <v>47</v>
      </c>
      <c r="BC126" s="58" t="s">
        <v>47</v>
      </c>
      <c r="BD126" s="60"/>
      <c r="BE126" s="60"/>
      <c r="BF126" s="147"/>
      <c r="BG126" s="60"/>
    </row>
    <row r="127" spans="1:59" x14ac:dyDescent="0.3">
      <c r="A127" s="147" t="s">
        <v>59</v>
      </c>
      <c r="B127" s="60"/>
      <c r="C127" s="149">
        <f>B$10*B$9*(D127+E127)*B122</f>
        <v>0</v>
      </c>
      <c r="D127" s="147">
        <f>D100</f>
        <v>1.031E-3</v>
      </c>
      <c r="E127" s="117">
        <f>E100</f>
        <v>-8.2540000000000001E-4</v>
      </c>
      <c r="F127" s="60"/>
      <c r="G127" s="60"/>
      <c r="H127" s="60"/>
      <c r="I127" s="60"/>
      <c r="J127" s="52"/>
      <c r="K127" s="60"/>
      <c r="L127" s="60" t="s">
        <v>47</v>
      </c>
      <c r="M127" s="60" t="s">
        <v>47</v>
      </c>
      <c r="N127" s="60" t="s">
        <v>47</v>
      </c>
      <c r="O127" s="60"/>
      <c r="P127" s="60"/>
      <c r="Q127" s="60"/>
      <c r="R127" s="60" t="s">
        <v>48</v>
      </c>
      <c r="S127" s="60" t="s">
        <v>48</v>
      </c>
      <c r="T127" s="60" t="s">
        <v>48</v>
      </c>
      <c r="U127" s="60" t="s">
        <v>47</v>
      </c>
      <c r="V127" s="60" t="s">
        <v>47</v>
      </c>
      <c r="W127" s="60" t="s">
        <v>47</v>
      </c>
      <c r="X127" s="60" t="s">
        <v>48</v>
      </c>
      <c r="Y127" s="60" t="s">
        <v>48</v>
      </c>
      <c r="Z127" s="60" t="s">
        <v>48</v>
      </c>
      <c r="AA127" s="60"/>
      <c r="AB127" s="60"/>
      <c r="AC127" s="60"/>
      <c r="AE127" s="43"/>
      <c r="AF127" s="149">
        <f>AE$10*AE$9*(AG127+AH127)*AE122</f>
        <v>0.2037496</v>
      </c>
      <c r="AG127" s="151">
        <f>D127</f>
        <v>1.031E-3</v>
      </c>
      <c r="AH127" s="150">
        <f>E127</f>
        <v>-8.2540000000000001E-4</v>
      </c>
      <c r="AO127" s="58" t="s">
        <v>47</v>
      </c>
      <c r="AP127" s="58" t="s">
        <v>47</v>
      </c>
      <c r="AQ127" s="58" t="s">
        <v>47</v>
      </c>
      <c r="AU127" s="58" t="s">
        <v>48</v>
      </c>
      <c r="AV127" s="58" t="s">
        <v>48</v>
      </c>
      <c r="AW127" s="58" t="s">
        <v>48</v>
      </c>
      <c r="AX127" s="58" t="s">
        <v>47</v>
      </c>
      <c r="AY127" s="58" t="s">
        <v>47</v>
      </c>
      <c r="AZ127" s="58" t="s">
        <v>47</v>
      </c>
      <c r="BA127" s="58" t="s">
        <v>48</v>
      </c>
      <c r="BB127" s="58" t="s">
        <v>48</v>
      </c>
      <c r="BC127" s="58" t="s">
        <v>48</v>
      </c>
      <c r="BD127" s="60"/>
      <c r="BE127" s="60"/>
      <c r="BF127" s="147"/>
      <c r="BG127" s="60"/>
    </row>
    <row r="128" spans="1:59" x14ac:dyDescent="0.3">
      <c r="A128" s="69" t="s">
        <v>14</v>
      </c>
      <c r="B128" s="148"/>
      <c r="C128" s="149">
        <f>C$11+C121+SUM(C123:C127)</f>
        <v>-11.247448000000002</v>
      </c>
      <c r="D128" s="147"/>
      <c r="E128" s="60"/>
      <c r="F128" s="148" t="s">
        <v>15</v>
      </c>
      <c r="G128" s="148" t="s">
        <v>16</v>
      </c>
      <c r="H128" s="148" t="s">
        <v>17</v>
      </c>
      <c r="I128" s="60" t="s">
        <v>47</v>
      </c>
      <c r="J128" s="52" t="s">
        <v>47</v>
      </c>
      <c r="K128" s="60" t="s">
        <v>47</v>
      </c>
      <c r="L128" s="148" t="s">
        <v>15</v>
      </c>
      <c r="M128" s="148" t="s">
        <v>16</v>
      </c>
      <c r="N128" s="148" t="s">
        <v>17</v>
      </c>
      <c r="O128" s="60" t="s">
        <v>48</v>
      </c>
      <c r="P128" s="60" t="s">
        <v>48</v>
      </c>
      <c r="Q128" s="60" t="s">
        <v>48</v>
      </c>
      <c r="R128" s="148" t="s">
        <v>36</v>
      </c>
      <c r="S128" s="148" t="s">
        <v>16</v>
      </c>
      <c r="T128" s="148" t="s">
        <v>17</v>
      </c>
      <c r="U128" s="60" t="s">
        <v>48</v>
      </c>
      <c r="V128" s="60" t="s">
        <v>48</v>
      </c>
      <c r="W128" s="60" t="s">
        <v>48</v>
      </c>
      <c r="X128" s="148" t="s">
        <v>36</v>
      </c>
      <c r="Y128" s="148" t="s">
        <v>16</v>
      </c>
      <c r="Z128" s="148" t="s">
        <v>17</v>
      </c>
      <c r="AA128" s="60"/>
      <c r="AB128" s="60"/>
      <c r="AC128" s="60"/>
      <c r="AE128" s="148"/>
      <c r="AF128" s="149">
        <f>AF$11+AF121+SUM(AF123:AF127)</f>
        <v>-11.034732600000002</v>
      </c>
      <c r="AG128" s="147"/>
      <c r="AH128" s="60"/>
      <c r="AI128" s="103" t="s">
        <v>15</v>
      </c>
      <c r="AJ128" s="103" t="s">
        <v>16</v>
      </c>
      <c r="AK128" s="103" t="s">
        <v>17</v>
      </c>
      <c r="AL128" s="58" t="s">
        <v>47</v>
      </c>
      <c r="AM128" s="58" t="s">
        <v>47</v>
      </c>
      <c r="AN128" s="58" t="s">
        <v>47</v>
      </c>
      <c r="AO128" s="103" t="s">
        <v>15</v>
      </c>
      <c r="AP128" s="103" t="s">
        <v>16</v>
      </c>
      <c r="AQ128" s="103" t="s">
        <v>17</v>
      </c>
      <c r="AR128" s="58" t="s">
        <v>48</v>
      </c>
      <c r="AS128" s="58" t="s">
        <v>48</v>
      </c>
      <c r="AT128" s="58" t="s">
        <v>48</v>
      </c>
      <c r="AU128" s="103" t="s">
        <v>36</v>
      </c>
      <c r="AV128" s="103" t="s">
        <v>16</v>
      </c>
      <c r="AW128" s="103" t="s">
        <v>17</v>
      </c>
      <c r="AX128" s="58" t="s">
        <v>48</v>
      </c>
      <c r="AY128" s="58" t="s">
        <v>48</v>
      </c>
      <c r="AZ128" s="58" t="s">
        <v>48</v>
      </c>
      <c r="BA128" s="103" t="s">
        <v>36</v>
      </c>
      <c r="BB128" s="103" t="s">
        <v>16</v>
      </c>
      <c r="BC128" s="103" t="s">
        <v>17</v>
      </c>
      <c r="BD128" s="60"/>
      <c r="BE128" s="60"/>
      <c r="BF128" s="147"/>
      <c r="BG128" s="60"/>
    </row>
    <row r="129" spans="1:59" x14ac:dyDescent="0.3">
      <c r="A129" s="71" t="s">
        <v>18</v>
      </c>
      <c r="B129" s="60" t="s">
        <v>19</v>
      </c>
      <c r="C129" s="60" t="s">
        <v>20</v>
      </c>
      <c r="D129" s="147" t="s">
        <v>21</v>
      </c>
      <c r="E129" s="60" t="s">
        <v>22</v>
      </c>
      <c r="F129" s="148" t="s">
        <v>56</v>
      </c>
      <c r="G129" s="148" t="s">
        <v>56</v>
      </c>
      <c r="H129" s="148" t="s">
        <v>56</v>
      </c>
      <c r="I129" s="148" t="s">
        <v>36</v>
      </c>
      <c r="J129" s="70" t="s">
        <v>37</v>
      </c>
      <c r="K129" s="148" t="s">
        <v>38</v>
      </c>
      <c r="L129" s="148" t="s">
        <v>56</v>
      </c>
      <c r="M129" s="148" t="s">
        <v>56</v>
      </c>
      <c r="N129" s="148" t="s">
        <v>56</v>
      </c>
      <c r="O129" s="148" t="s">
        <v>36</v>
      </c>
      <c r="P129" s="148" t="s">
        <v>16</v>
      </c>
      <c r="Q129" s="148" t="s">
        <v>17</v>
      </c>
      <c r="R129" s="148" t="s">
        <v>56</v>
      </c>
      <c r="S129" s="148" t="s">
        <v>56</v>
      </c>
      <c r="T129" s="148" t="s">
        <v>56</v>
      </c>
      <c r="U129" s="148" t="s">
        <v>36</v>
      </c>
      <c r="V129" s="148" t="s">
        <v>37</v>
      </c>
      <c r="W129" s="148" t="s">
        <v>38</v>
      </c>
      <c r="X129" s="148" t="s">
        <v>56</v>
      </c>
      <c r="Y129" s="148" t="s">
        <v>56</v>
      </c>
      <c r="Z129" s="148"/>
      <c r="AA129" s="60" t="s">
        <v>24</v>
      </c>
      <c r="AB129" s="152" t="s">
        <v>25</v>
      </c>
      <c r="AC129" s="152" t="s">
        <v>26</v>
      </c>
      <c r="AE129" s="60" t="s">
        <v>19</v>
      </c>
      <c r="AF129" s="60" t="s">
        <v>20</v>
      </c>
      <c r="AG129" s="147" t="s">
        <v>21</v>
      </c>
      <c r="AH129" s="60" t="s">
        <v>22</v>
      </c>
      <c r="AI129" s="103" t="s">
        <v>56</v>
      </c>
      <c r="AJ129" s="103" t="s">
        <v>56</v>
      </c>
      <c r="AK129" s="103" t="s">
        <v>56</v>
      </c>
      <c r="AL129" s="103" t="s">
        <v>36</v>
      </c>
      <c r="AM129" s="103" t="s">
        <v>37</v>
      </c>
      <c r="AN129" s="103" t="s">
        <v>38</v>
      </c>
      <c r="AO129" s="103" t="s">
        <v>56</v>
      </c>
      <c r="AP129" s="103" t="s">
        <v>56</v>
      </c>
      <c r="AQ129" s="103" t="s">
        <v>56</v>
      </c>
      <c r="AR129" s="103" t="s">
        <v>36</v>
      </c>
      <c r="AS129" s="103" t="s">
        <v>16</v>
      </c>
      <c r="AT129" s="103" t="s">
        <v>17</v>
      </c>
      <c r="AU129" s="103" t="s">
        <v>56</v>
      </c>
      <c r="AV129" s="103" t="s">
        <v>56</v>
      </c>
      <c r="AW129" s="103" t="s">
        <v>56</v>
      </c>
      <c r="AX129" s="103" t="s">
        <v>36</v>
      </c>
      <c r="AY129" s="103" t="s">
        <v>37</v>
      </c>
      <c r="AZ129" s="103" t="s">
        <v>38</v>
      </c>
      <c r="BA129" s="103" t="s">
        <v>56</v>
      </c>
      <c r="BB129" s="103" t="s">
        <v>56</v>
      </c>
      <c r="BC129" s="103"/>
      <c r="BD129" s="60" t="s">
        <v>24</v>
      </c>
      <c r="BE129" s="152" t="s">
        <v>25</v>
      </c>
      <c r="BF129" s="153" t="s">
        <v>26</v>
      </c>
      <c r="BG129" s="60"/>
    </row>
    <row r="130" spans="1:59" x14ac:dyDescent="0.3">
      <c r="A130" s="147"/>
      <c r="B130" s="60"/>
      <c r="C130" s="60"/>
      <c r="D130" s="147"/>
      <c r="E130" s="60"/>
      <c r="F130" s="60">
        <f>F103</f>
        <v>3.4999999999999997E-5</v>
      </c>
      <c r="G130" s="60">
        <f t="shared" ref="G130:Z130" si="118">G103</f>
        <v>-1.6000000000000001E-8</v>
      </c>
      <c r="H130" s="60">
        <f t="shared" si="118"/>
        <v>-4.5399999999999999E-5</v>
      </c>
      <c r="I130" s="60">
        <f t="shared" si="118"/>
        <v>-8.0922999999999995E-2</v>
      </c>
      <c r="J130" s="60">
        <f t="shared" si="118"/>
        <v>6.69E-5</v>
      </c>
      <c r="K130" s="60">
        <f t="shared" si="118"/>
        <v>2.3956189999999999</v>
      </c>
      <c r="L130" s="60">
        <f t="shared" si="118"/>
        <v>-8.53E-5</v>
      </c>
      <c r="M130" s="60">
        <f t="shared" si="118"/>
        <v>9.2500000000000001E-8</v>
      </c>
      <c r="N130" s="60">
        <f t="shared" si="118"/>
        <v>2.5254000000000001E-3</v>
      </c>
      <c r="O130" s="60">
        <f t="shared" si="118"/>
        <v>-5.8911100000000001E-2</v>
      </c>
      <c r="P130" s="60">
        <f t="shared" si="118"/>
        <v>1.8300000000000001E-5</v>
      </c>
      <c r="Q130" s="60">
        <f t="shared" si="118"/>
        <v>2.5303059999999999</v>
      </c>
      <c r="R130" s="60">
        <f t="shared" si="118"/>
        <v>8.0400000000000003E-5</v>
      </c>
      <c r="S130" s="60">
        <f t="shared" si="118"/>
        <v>-1.3300000000000001E-7</v>
      </c>
      <c r="T130" s="60">
        <f t="shared" si="118"/>
        <v>-2.4455000000000002E-3</v>
      </c>
      <c r="U130" s="60">
        <f t="shared" si="118"/>
        <v>-3.7718399999999999E-2</v>
      </c>
      <c r="V130" s="60">
        <f t="shared" si="118"/>
        <v>-6.2899999999999997E-5</v>
      </c>
      <c r="W130" s="60">
        <f t="shared" si="118"/>
        <v>0.81032749999999998</v>
      </c>
      <c r="X130" s="60">
        <f t="shared" si="118"/>
        <v>3.0599999999999998E-5</v>
      </c>
      <c r="Y130" s="60">
        <f t="shared" si="118"/>
        <v>7.5800000000000004E-8</v>
      </c>
      <c r="Z130" s="60">
        <f t="shared" si="118"/>
        <v>-7.6800000000000002E-4</v>
      </c>
      <c r="AA130" s="60"/>
      <c r="AB130" s="60"/>
      <c r="AC130" s="60"/>
      <c r="AE130" s="60"/>
      <c r="AF130" s="60"/>
      <c r="AG130" s="147"/>
      <c r="AH130" s="60"/>
      <c r="AI130" s="132">
        <f t="shared" ref="AI130:BC130" si="119">F130</f>
        <v>3.4999999999999997E-5</v>
      </c>
      <c r="AJ130" s="132">
        <f t="shared" si="119"/>
        <v>-1.6000000000000001E-8</v>
      </c>
      <c r="AK130" s="132">
        <f t="shared" si="119"/>
        <v>-4.5399999999999999E-5</v>
      </c>
      <c r="AL130" s="132">
        <f t="shared" si="119"/>
        <v>-8.0922999999999995E-2</v>
      </c>
      <c r="AM130" s="132">
        <f t="shared" si="119"/>
        <v>6.69E-5</v>
      </c>
      <c r="AN130" s="132">
        <f t="shared" si="119"/>
        <v>2.3956189999999999</v>
      </c>
      <c r="AO130" s="132">
        <f t="shared" si="119"/>
        <v>-8.53E-5</v>
      </c>
      <c r="AP130" s="132">
        <f t="shared" si="119"/>
        <v>9.2500000000000001E-8</v>
      </c>
      <c r="AQ130" s="132">
        <f t="shared" si="119"/>
        <v>2.5254000000000001E-3</v>
      </c>
      <c r="AR130" s="132">
        <f t="shared" si="119"/>
        <v>-5.8911100000000001E-2</v>
      </c>
      <c r="AS130" s="132">
        <f t="shared" si="119"/>
        <v>1.8300000000000001E-5</v>
      </c>
      <c r="AT130" s="132">
        <f t="shared" si="119"/>
        <v>2.5303059999999999</v>
      </c>
      <c r="AU130" s="132">
        <f t="shared" si="119"/>
        <v>8.0400000000000003E-5</v>
      </c>
      <c r="AV130" s="132">
        <f t="shared" si="119"/>
        <v>-1.3300000000000001E-7</v>
      </c>
      <c r="AW130" s="132">
        <f t="shared" si="119"/>
        <v>-2.4455000000000002E-3</v>
      </c>
      <c r="AX130" s="132">
        <f t="shared" si="119"/>
        <v>-3.7718399999999999E-2</v>
      </c>
      <c r="AY130" s="132">
        <f t="shared" si="119"/>
        <v>-6.2899999999999997E-5</v>
      </c>
      <c r="AZ130" s="132">
        <f t="shared" si="119"/>
        <v>0.81032749999999998</v>
      </c>
      <c r="BA130" s="132">
        <f t="shared" si="119"/>
        <v>3.0599999999999998E-5</v>
      </c>
      <c r="BB130" s="132">
        <f t="shared" si="119"/>
        <v>7.5800000000000004E-8</v>
      </c>
      <c r="BC130" s="132">
        <f t="shared" si="119"/>
        <v>-7.6800000000000002E-4</v>
      </c>
      <c r="BD130" s="60"/>
      <c r="BE130" s="60"/>
      <c r="BF130" s="147"/>
      <c r="BG130" s="60"/>
    </row>
    <row r="131" spans="1:59" x14ac:dyDescent="0.3">
      <c r="A131" s="147">
        <v>0</v>
      </c>
      <c r="B131" s="60">
        <v>4.5</v>
      </c>
      <c r="C131" s="60">
        <f>B131*B131</f>
        <v>20.25</v>
      </c>
      <c r="D131" s="154">
        <f>LN(B131)</f>
        <v>1.5040773967762742</v>
      </c>
      <c r="E131" s="60">
        <f>E104</f>
        <v>-1.0080089999999999</v>
      </c>
      <c r="F131" s="118">
        <f>F$22*B131*$B122</f>
        <v>0.15608249999999999</v>
      </c>
      <c r="G131" s="118">
        <f>G$22*C131*$B122</f>
        <v>-3.2108400000000002E-4</v>
      </c>
      <c r="H131" s="118">
        <f>H$22*D131*$B122</f>
        <v>-6.7670547789320065E-2</v>
      </c>
      <c r="I131" s="118">
        <f t="shared" ref="I131:K146" si="120">I$22*B131*(1-$B$10)</f>
        <v>-0.36415349999999996</v>
      </c>
      <c r="J131" s="43">
        <f t="shared" si="120"/>
        <v>1.354725E-3</v>
      </c>
      <c r="K131" s="118">
        <f t="shared" si="120"/>
        <v>3.6031963891877812</v>
      </c>
      <c r="L131" s="118">
        <f>L$22*B131*$B122*B$10</f>
        <v>0</v>
      </c>
      <c r="M131" s="118">
        <f>M$22*C131*$B122*B$10</f>
        <v>0</v>
      </c>
      <c r="N131" s="118">
        <f>N$22*D131*$B122*B$10</f>
        <v>0</v>
      </c>
      <c r="O131" s="119">
        <f>O$22*B131*$B$9</f>
        <v>-0.26509995000000003</v>
      </c>
      <c r="P131" s="119">
        <f t="shared" ref="P131:Q146" si="121">P$22*C131*$B$9</f>
        <v>3.70575E-4</v>
      </c>
      <c r="Q131" s="119">
        <f t="shared" si="121"/>
        <v>3.805776061527387</v>
      </c>
      <c r="R131" s="118">
        <f>$B$9*R$22*B131*$B122</f>
        <v>0.35854380000000002</v>
      </c>
      <c r="S131" s="118">
        <f>$B$9*S$22*C131*$B122</f>
        <v>-2.6690107500000003E-3</v>
      </c>
      <c r="T131" s="118">
        <f>$B$9*T$22*D131*$B122</f>
        <v>-3.645117282352031</v>
      </c>
      <c r="U131" s="118">
        <f>B$10*$B$9*U$22*B131</f>
        <v>0</v>
      </c>
      <c r="V131" s="118">
        <f>B$10*$B$9*V$22*C131</f>
        <v>0</v>
      </c>
      <c r="W131" s="118">
        <f>B$10*$B$9*W$22*D131</f>
        <v>0</v>
      </c>
      <c r="X131" s="118">
        <f>B$10*$B$9*X$22*B131*B122</f>
        <v>0</v>
      </c>
      <c r="Y131" s="118">
        <f>B$10*$B$9*Y$22*C131*B122</f>
        <v>0</v>
      </c>
      <c r="Z131" s="118">
        <f>B$10*$B$9*Z$22*D131*B122</f>
        <v>0</v>
      </c>
      <c r="AA131" s="155">
        <f>C128+SUM(E131:Z131)</f>
        <v>-8.6751643241761851</v>
      </c>
      <c r="AB131" s="149">
        <f>EXP(AA131)</f>
        <v>1.7077488612217477E-4</v>
      </c>
      <c r="AC131" s="60">
        <v>1</v>
      </c>
      <c r="AE131" s="60">
        <v>4.5</v>
      </c>
      <c r="AF131" s="60">
        <f>AE131*AE131</f>
        <v>20.25</v>
      </c>
      <c r="AG131" s="154">
        <f>LN(AE131)</f>
        <v>1.5040773967762742</v>
      </c>
      <c r="AH131" s="133">
        <f>E131</f>
        <v>-1.0080089999999999</v>
      </c>
      <c r="AI131" s="118">
        <f>AI$22*AE131*$B122</f>
        <v>0.15608249999999999</v>
      </c>
      <c r="AJ131" s="118">
        <f>AJ$22*AF131*$B122</f>
        <v>-3.2108400000000002E-4</v>
      </c>
      <c r="AK131" s="118">
        <f>AK$22*AG131*$B122</f>
        <v>-6.7670547789320065E-2</v>
      </c>
      <c r="AL131" s="118">
        <f t="shared" ref="AL131:AN146" si="122">AL$22*AE131*(1-$AE$10)</f>
        <v>0</v>
      </c>
      <c r="AM131" s="118">
        <f t="shared" si="122"/>
        <v>0</v>
      </c>
      <c r="AN131" s="118">
        <f t="shared" si="122"/>
        <v>0</v>
      </c>
      <c r="AO131" s="118">
        <f>AO$22*AE131*$B122*AE$10</f>
        <v>-0.38039534999999997</v>
      </c>
      <c r="AP131" s="118">
        <f>AP$22*AF131*$B122*AE$10</f>
        <v>1.8562668750000001E-3</v>
      </c>
      <c r="AQ131" s="118">
        <f>AQ$22*AG131*$B122*AE$10</f>
        <v>3.7642114842984338</v>
      </c>
      <c r="AR131" s="108">
        <f>AR$22*AE131*$AE$9</f>
        <v>-0.26509995000000003</v>
      </c>
      <c r="AS131" s="108">
        <f t="shared" ref="AS131:AT146" si="123">AS$22*AF131*$AE$9</f>
        <v>3.70575E-4</v>
      </c>
      <c r="AT131" s="108">
        <f t="shared" si="123"/>
        <v>3.805776061527387</v>
      </c>
      <c r="AU131" s="118">
        <f>$AE$9*AU$22*AE131*$B122</f>
        <v>0.35854380000000002</v>
      </c>
      <c r="AV131" s="118">
        <f>$AE$9*AV$22*AF131*$B122</f>
        <v>-2.6690107500000003E-3</v>
      </c>
      <c r="AW131" s="118">
        <f>$AE$9*AW$22*AG131*$B122</f>
        <v>-3.645117282352031</v>
      </c>
      <c r="AX131" s="118">
        <f>AE$10*$AE$9*AX$22*AE131</f>
        <v>-0.16973279999999999</v>
      </c>
      <c r="AY131" s="118">
        <f>AE$10*$AE$9*AY$22*AF131</f>
        <v>-1.2737249999999999E-3</v>
      </c>
      <c r="AZ131" s="118">
        <f>AE$10*$AE$9*AZ$22*AG131</f>
        <v>1.2187952767362262</v>
      </c>
      <c r="BA131" s="118">
        <f>AE$10*$AE$9*BA$22*AE131*$B122</f>
        <v>0.13646069999999999</v>
      </c>
      <c r="BB131" s="118">
        <f>AE$10*$AE$9*BB$22*AF131*$B122</f>
        <v>1.52113545E-3</v>
      </c>
      <c r="BC131" s="118">
        <f>AE$10*$AE$9*BC$22*AG131*$B122</f>
        <v>-1.1447352577576608</v>
      </c>
      <c r="BD131" s="155">
        <f>AF128+SUM(AH131:BC131)</f>
        <v>-8.2761388077619671</v>
      </c>
      <c r="BE131" s="149">
        <f>EXP(BD131)</f>
        <v>2.5451804830681836E-4</v>
      </c>
      <c r="BF131" s="147">
        <v>1</v>
      </c>
      <c r="BG131" s="60"/>
    </row>
    <row r="132" spans="1:59" x14ac:dyDescent="0.3">
      <c r="A132" s="147">
        <v>9</v>
      </c>
      <c r="B132" s="60">
        <v>13.5</v>
      </c>
      <c r="C132" s="60">
        <f t="shared" ref="C132:C146" si="124">B132*B132</f>
        <v>182.25</v>
      </c>
      <c r="D132" s="154">
        <f t="shared" ref="D132:D146" si="125">LN(B132)</f>
        <v>2.6026896854443837</v>
      </c>
      <c r="E132" s="60">
        <f t="shared" ref="E132:E146" si="126">E105</f>
        <v>-7.4230199999999996E-2</v>
      </c>
      <c r="F132" s="118">
        <f>F$22*B132*$B122</f>
        <v>0.46824749999999993</v>
      </c>
      <c r="G132" s="118">
        <f>G$22*C132*$B122</f>
        <v>-2.8897560000000003E-3</v>
      </c>
      <c r="H132" s="118">
        <f>H$22*D132*$B122</f>
        <v>-0.11709865271370244</v>
      </c>
      <c r="I132" s="118">
        <f t="shared" si="120"/>
        <v>-1.0924604999999998</v>
      </c>
      <c r="J132" s="43">
        <f t="shared" si="120"/>
        <v>1.2192524999999999E-2</v>
      </c>
      <c r="K132" s="118">
        <f t="shared" si="120"/>
        <v>6.235052861554589</v>
      </c>
      <c r="L132" s="118">
        <f>L$22*B132*$B122*B$10</f>
        <v>0</v>
      </c>
      <c r="M132" s="118">
        <f>M$22*C132*$B122*B$10</f>
        <v>0</v>
      </c>
      <c r="N132" s="118">
        <f>N$22*D132*$B122*B$10</f>
        <v>0</v>
      </c>
      <c r="O132" s="119">
        <f t="shared" ref="O132:O145" si="127">O$22*B132*$B$9</f>
        <v>-0.79529985000000003</v>
      </c>
      <c r="P132" s="119">
        <f t="shared" si="121"/>
        <v>3.3351750000000001E-3</v>
      </c>
      <c r="Q132" s="119">
        <f t="shared" si="121"/>
        <v>6.5856013272180363</v>
      </c>
      <c r="R132" s="118">
        <f>$B$9*R$22*B132*$B122</f>
        <v>1.0756314</v>
      </c>
      <c r="S132" s="118">
        <f>$B$9*S$22*C132*$B122</f>
        <v>-2.4021096750000002E-2</v>
      </c>
      <c r="T132" s="118">
        <f>$B$9*T$22*D132*$B122</f>
        <v>-6.3075937271224527</v>
      </c>
      <c r="U132" s="118">
        <f>B$10*$B$9*U$22*B132</f>
        <v>0</v>
      </c>
      <c r="V132" s="118">
        <f t="shared" ref="V132:V146" si="128">B$10*$B$9*V$22*C132</f>
        <v>0</v>
      </c>
      <c r="W132" s="118">
        <f t="shared" ref="W132:W146" si="129">B$10*$B$9*W$22*D132</f>
        <v>0</v>
      </c>
      <c r="X132" s="118">
        <f>B$10*$B$9*X$22*B132*B122</f>
        <v>0</v>
      </c>
      <c r="Y132" s="118">
        <f>B$10*$B$9*Y$22*C132*B122</f>
        <v>0</v>
      </c>
      <c r="Z132" s="118">
        <f>B$10*$B$9*Z$22*D132*B122</f>
        <v>0</v>
      </c>
      <c r="AA132" s="155">
        <f>C128+SUM(E132:Z132)</f>
        <v>-5.2809809938135297</v>
      </c>
      <c r="AB132" s="149">
        <f t="shared" ref="AB132:AB146" si="130">EXP(AA132)</f>
        <v>5.0874375991421536E-3</v>
      </c>
      <c r="AC132" s="155">
        <f>AC131*(1-(AB131*($A132-$A131)/(1+AB131*($A132-$A131)/2)))</f>
        <v>0.99846420626240329</v>
      </c>
      <c r="AE132" s="60">
        <v>13.5</v>
      </c>
      <c r="AF132" s="60">
        <f t="shared" ref="AF132:AF146" si="131">AE132*AE132</f>
        <v>182.25</v>
      </c>
      <c r="AG132" s="154">
        <f t="shared" ref="AG132:AG146" si="132">LN(AE132)</f>
        <v>2.6026896854443837</v>
      </c>
      <c r="AH132" s="133">
        <f t="shared" ref="AH132:AH146" si="133">E132</f>
        <v>-7.4230199999999996E-2</v>
      </c>
      <c r="AI132" s="118">
        <f>AI$22*AE132*$B122</f>
        <v>0.46824749999999993</v>
      </c>
      <c r="AJ132" s="118">
        <f>AJ$22*AF132*$B122</f>
        <v>-2.8897560000000003E-3</v>
      </c>
      <c r="AK132" s="118">
        <f>AK$22*AG132*$B122</f>
        <v>-0.11709865271370244</v>
      </c>
      <c r="AL132" s="118">
        <f t="shared" si="122"/>
        <v>0</v>
      </c>
      <c r="AM132" s="118">
        <f t="shared" si="122"/>
        <v>0</v>
      </c>
      <c r="AN132" s="118">
        <f t="shared" si="122"/>
        <v>0</v>
      </c>
      <c r="AO132" s="118">
        <f>AO$22*AE132*$B122*AE$10</f>
        <v>-1.1411860500000002</v>
      </c>
      <c r="AP132" s="118">
        <f>AP$22*AF132*$B122*AE$10</f>
        <v>1.6706401874999999E-2</v>
      </c>
      <c r="AQ132" s="118">
        <f>AQ$22*AG132*$B122*AE$10</f>
        <v>6.5136770388366561</v>
      </c>
      <c r="AR132" s="108">
        <f t="shared" ref="AR132:AR146" si="134">AR$22*AE132*$AE$9</f>
        <v>-0.79529985000000003</v>
      </c>
      <c r="AS132" s="108">
        <f t="shared" si="123"/>
        <v>3.3351750000000001E-3</v>
      </c>
      <c r="AT132" s="108">
        <f t="shared" si="123"/>
        <v>6.5856013272180363</v>
      </c>
      <c r="AU132" s="118">
        <f>$AE$9*AU$22*AE132*$B122</f>
        <v>1.0756314</v>
      </c>
      <c r="AV132" s="118">
        <f>$AE$9*AV$22*AF132*$B122</f>
        <v>-2.4021096750000002E-2</v>
      </c>
      <c r="AW132" s="118">
        <f>$AE$9*AW$22*AG132*$B122</f>
        <v>-6.3075937271224527</v>
      </c>
      <c r="AX132" s="118">
        <f t="shared" ref="AX132:AX142" si="135">AE$10*$AE$9*AX$22*AE132</f>
        <v>-0.50919839999999994</v>
      </c>
      <c r="AY132" s="118">
        <f t="shared" ref="AY132:AY141" si="136">AE$10*$AE$9*AY$22*AF132</f>
        <v>-1.1463524999999999E-2</v>
      </c>
      <c r="AZ132" s="118">
        <f t="shared" ref="AZ132:AZ146" si="137">AE$10*$AE$9*AZ$22*AG132</f>
        <v>2.1090310260819338</v>
      </c>
      <c r="BA132" s="118">
        <f>AE$10*$AE$9*BA$22*AE132*$B122</f>
        <v>0.40938209999999997</v>
      </c>
      <c r="BB132" s="118">
        <f>AE$10*$AE$9*BB$22*AF132*$B122</f>
        <v>1.3690219050000001E-2</v>
      </c>
      <c r="BC132" s="118">
        <f>AE$10*$AE$9*BC$22*AG132*$B122</f>
        <v>-1.9808758873154952</v>
      </c>
      <c r="BD132" s="155">
        <f>AF128+SUM(AH132:BC132)</f>
        <v>-4.803287556840024</v>
      </c>
      <c r="BE132" s="149">
        <f t="shared" ref="BE132:BE146" si="138">EXP(BD132)</f>
        <v>8.2027357127972076E-3</v>
      </c>
      <c r="BF132" s="154">
        <f>BF131*(1-(BE131*($A132-$A131)/(1+BE131*($A132-$A131)/2)))</f>
        <v>0.99771195813101787</v>
      </c>
      <c r="BG132" s="60"/>
    </row>
    <row r="133" spans="1:59" x14ac:dyDescent="0.3">
      <c r="A133" s="147">
        <v>18</v>
      </c>
      <c r="B133" s="60">
        <v>21</v>
      </c>
      <c r="C133" s="60">
        <f t="shared" si="124"/>
        <v>441</v>
      </c>
      <c r="D133" s="154">
        <f t="shared" si="125"/>
        <v>3.044522437723423</v>
      </c>
      <c r="E133" s="60">
        <f t="shared" si="126"/>
        <v>0.27121099999999998</v>
      </c>
      <c r="F133" s="118">
        <f>F$22*B133*$B122</f>
        <v>0.72838499999999995</v>
      </c>
      <c r="G133" s="118">
        <f>G$22*C133*$B122</f>
        <v>-6.9924960000000008E-3</v>
      </c>
      <c r="H133" s="118">
        <f>H$22*D133*$B122</f>
        <v>-0.1369773268045896</v>
      </c>
      <c r="I133" s="118">
        <f t="shared" si="120"/>
        <v>-1.6993829999999999</v>
      </c>
      <c r="J133" s="43">
        <f t="shared" si="120"/>
        <v>2.9502899999999999E-2</v>
      </c>
      <c r="K133" s="118">
        <f t="shared" si="120"/>
        <v>7.293515797736549</v>
      </c>
      <c r="L133" s="118">
        <f>L$22*B133*$B122*B$10</f>
        <v>0</v>
      </c>
      <c r="M133" s="118">
        <f>M$22*C133*$B122*B$10</f>
        <v>0</v>
      </c>
      <c r="N133" s="118">
        <f>N$22*D133*$B122*B$10</f>
        <v>0</v>
      </c>
      <c r="O133" s="119">
        <f t="shared" si="127"/>
        <v>-1.2371331000000001</v>
      </c>
      <c r="P133" s="119">
        <f t="shared" si="121"/>
        <v>8.0703000000000007E-3</v>
      </c>
      <c r="Q133" s="119">
        <f t="shared" si="121"/>
        <v>7.703573391306203</v>
      </c>
      <c r="R133" s="118">
        <f>$B$9*R$22*B133*$B122</f>
        <v>1.6732044000000001</v>
      </c>
      <c r="S133" s="118">
        <f>$B$9*S$22*C133*$B122</f>
        <v>-5.8125123000000001E-2</v>
      </c>
      <c r="T133" s="118">
        <f>$B$9*T$22*D133*$B122</f>
        <v>-7.3783712048595582</v>
      </c>
      <c r="U133" s="118">
        <f>B$10*$B$9*U$22*B133</f>
        <v>0</v>
      </c>
      <c r="V133" s="118">
        <f t="shared" si="128"/>
        <v>0</v>
      </c>
      <c r="W133" s="118">
        <f t="shared" si="129"/>
        <v>0</v>
      </c>
      <c r="X133" s="118">
        <f>B$10*$B$9*X$22*B133*B122</f>
        <v>0</v>
      </c>
      <c r="Y133" s="118">
        <f>B$10*$B$9*Y$22*C133*B122</f>
        <v>0</v>
      </c>
      <c r="Z133" s="118">
        <f>B$10*$B$9*Z$22*D133*B122</f>
        <v>0</v>
      </c>
      <c r="AA133" s="155">
        <f>C128+SUM(E133:Z133)</f>
        <v>-4.0569674616213991</v>
      </c>
      <c r="AB133" s="149">
        <f t="shared" si="130"/>
        <v>1.7301406821523854E-2</v>
      </c>
      <c r="AC133" s="155">
        <f t="shared" ref="AC133:AC146" si="139">AC132*(1-(AB132*($A133-$A132)/(1+AB132*($A133-$A132)/2)))</f>
        <v>0.95377077485848594</v>
      </c>
      <c r="AE133" s="60">
        <v>21</v>
      </c>
      <c r="AF133" s="60">
        <f t="shared" si="131"/>
        <v>441</v>
      </c>
      <c r="AG133" s="154">
        <f t="shared" si="132"/>
        <v>3.044522437723423</v>
      </c>
      <c r="AH133" s="133">
        <f t="shared" si="133"/>
        <v>0.27121099999999998</v>
      </c>
      <c r="AI133" s="118">
        <f>AI$22*AE133*$B122</f>
        <v>0.72838499999999995</v>
      </c>
      <c r="AJ133" s="118">
        <f>AJ$22*AF133*$B122</f>
        <v>-6.9924960000000008E-3</v>
      </c>
      <c r="AK133" s="118">
        <f>AK$22*AG133*$B122</f>
        <v>-0.1369773268045896</v>
      </c>
      <c r="AL133" s="118">
        <f t="shared" si="122"/>
        <v>0</v>
      </c>
      <c r="AM133" s="118">
        <f t="shared" si="122"/>
        <v>0</v>
      </c>
      <c r="AN133" s="118">
        <f t="shared" si="122"/>
        <v>0</v>
      </c>
      <c r="AO133" s="118">
        <f>AO$22*AE133*$B122*AE$10</f>
        <v>-1.7751783000000001</v>
      </c>
      <c r="AP133" s="118">
        <f>AP$22*AF133*$B122*AE$10</f>
        <v>4.0425367499999997E-2</v>
      </c>
      <c r="AQ133" s="118">
        <f>AQ$22*AG133*$B122*AE$10</f>
        <v>7.6194392315486921</v>
      </c>
      <c r="AR133" s="108">
        <f t="shared" si="134"/>
        <v>-1.2371331000000001</v>
      </c>
      <c r="AS133" s="108">
        <f t="shared" si="123"/>
        <v>8.0703000000000007E-3</v>
      </c>
      <c r="AT133" s="108">
        <f t="shared" si="123"/>
        <v>7.703573391306203</v>
      </c>
      <c r="AU133" s="118">
        <f>$AE$9*AU$22*AE133*$B122</f>
        <v>1.6732044000000001</v>
      </c>
      <c r="AV133" s="118">
        <f>$AE$9*AV$22*AF133*$B122</f>
        <v>-5.8125123000000001E-2</v>
      </c>
      <c r="AW133" s="118">
        <f>$AE$9*AW$22*AG133*$B122</f>
        <v>-7.3783712048595582</v>
      </c>
      <c r="AX133" s="118">
        <f t="shared" si="135"/>
        <v>-0.79208639999999997</v>
      </c>
      <c r="AY133" s="118">
        <f t="shared" si="136"/>
        <v>-2.77389E-2</v>
      </c>
      <c r="AZ133" s="118">
        <f t="shared" si="137"/>
        <v>2.4670602556543271</v>
      </c>
      <c r="BA133" s="118">
        <f>AE$10*$AE$9*BA$22*AE133*$B122</f>
        <v>0.63681659999999995</v>
      </c>
      <c r="BB133" s="118">
        <f>AE$10*$AE$9*BB$22*AF133*$B122</f>
        <v>3.31269498E-2</v>
      </c>
      <c r="BC133" s="118">
        <f>AE$10*$AE$9*BC$22*AG133*$B122</f>
        <v>-2.3171494930820447</v>
      </c>
      <c r="BD133" s="155">
        <f>AF128+SUM(AH133:BC133)</f>
        <v>-3.583172447936974</v>
      </c>
      <c r="BE133" s="149">
        <f t="shared" si="138"/>
        <v>2.7787404182053044E-2</v>
      </c>
      <c r="BF133" s="154">
        <f t="shared" ref="BF133:BF146" si="140">BF132*(1-(BE132*($A133-$A132)/(1+BE132*($A133-$A132)/2)))</f>
        <v>0.92667826817496679</v>
      </c>
      <c r="BG133" s="60"/>
    </row>
    <row r="134" spans="1:59" x14ac:dyDescent="0.3">
      <c r="A134" s="147">
        <v>24</v>
      </c>
      <c r="B134" s="60">
        <v>27</v>
      </c>
      <c r="C134" s="60">
        <f t="shared" si="124"/>
        <v>729</v>
      </c>
      <c r="D134" s="154">
        <f t="shared" si="125"/>
        <v>3.2958368660043291</v>
      </c>
      <c r="E134" s="60">
        <f t="shared" si="126"/>
        <v>0.38299349999999999</v>
      </c>
      <c r="F134" s="118">
        <f>F$22*B134*$B122</f>
        <v>0.93649499999999986</v>
      </c>
      <c r="G134" s="118">
        <f>G$22*C134*$B122</f>
        <v>-1.1559024000000001E-2</v>
      </c>
      <c r="H134" s="118">
        <f>H$22*D134*$B122</f>
        <v>-0.14828431477314719</v>
      </c>
      <c r="I134" s="118">
        <f t="shared" si="120"/>
        <v>-2.1849209999999997</v>
      </c>
      <c r="J134" s="43">
        <f t="shared" si="120"/>
        <v>4.8770099999999997E-2</v>
      </c>
      <c r="K134" s="118">
        <f t="shared" si="120"/>
        <v>7.8955694171004245</v>
      </c>
      <c r="L134" s="118">
        <f>L$22*B134*$B122*B$10</f>
        <v>0</v>
      </c>
      <c r="M134" s="118">
        <f>M$22*C134*$B122*B$10</f>
        <v>0</v>
      </c>
      <c r="N134" s="118">
        <f>N$22*D134*$B122*B$10</f>
        <v>0</v>
      </c>
      <c r="O134" s="119">
        <f t="shared" si="127"/>
        <v>-1.5905997000000001</v>
      </c>
      <c r="P134" s="119">
        <f t="shared" si="121"/>
        <v>1.33407E-2</v>
      </c>
      <c r="Q134" s="119">
        <f t="shared" si="121"/>
        <v>8.33947579707195</v>
      </c>
      <c r="R134" s="118">
        <f>$B$9*R$22*B134*$B122</f>
        <v>2.1512628</v>
      </c>
      <c r="S134" s="118">
        <f>$B$9*S$22*C134*$B122</f>
        <v>-9.6084387000000007E-2</v>
      </c>
      <c r="T134" s="118">
        <f>$B$9*T$22*D134*$B122</f>
        <v>-7.9874293343112663</v>
      </c>
      <c r="U134" s="118">
        <f t="shared" ref="U134:U146" si="141">B$10*$B$9*U$22*B134</f>
        <v>0</v>
      </c>
      <c r="V134" s="118">
        <f t="shared" si="128"/>
        <v>0</v>
      </c>
      <c r="W134" s="118">
        <f t="shared" si="129"/>
        <v>0</v>
      </c>
      <c r="X134" s="118">
        <f>B$10*$B$9*X$22*B134*B122</f>
        <v>0</v>
      </c>
      <c r="Y134" s="118">
        <f>B$10*$B$9*Y$22*C134*B122</f>
        <v>0</v>
      </c>
      <c r="Z134" s="118">
        <f>B$10*$B$9*Z$22*D134*B122</f>
        <v>0</v>
      </c>
      <c r="AA134" s="155">
        <f>C128+SUM(E134:Z134)</f>
        <v>-3.4984184459120415</v>
      </c>
      <c r="AB134" s="149">
        <f t="shared" si="130"/>
        <v>3.0245180003992435E-2</v>
      </c>
      <c r="AC134" s="155">
        <f t="shared" si="139"/>
        <v>0.85964675176243566</v>
      </c>
      <c r="AE134" s="60">
        <v>27</v>
      </c>
      <c r="AF134" s="60">
        <f t="shared" si="131"/>
        <v>729</v>
      </c>
      <c r="AG134" s="154">
        <f t="shared" si="132"/>
        <v>3.2958368660043291</v>
      </c>
      <c r="AH134" s="133">
        <f t="shared" si="133"/>
        <v>0.38299349999999999</v>
      </c>
      <c r="AI134" s="118">
        <f>AI$22*AE134*$B122</f>
        <v>0.93649499999999986</v>
      </c>
      <c r="AJ134" s="118">
        <f>AJ$22*AF134*$B122</f>
        <v>-1.1559024000000001E-2</v>
      </c>
      <c r="AK134" s="118">
        <f>AK$22*AG134*$B122</f>
        <v>-0.14828431477314719</v>
      </c>
      <c r="AL134" s="118">
        <f t="shared" si="122"/>
        <v>0</v>
      </c>
      <c r="AM134" s="118">
        <f t="shared" si="122"/>
        <v>0</v>
      </c>
      <c r="AN134" s="118">
        <f t="shared" si="122"/>
        <v>0</v>
      </c>
      <c r="AO134" s="118">
        <f>AO$22*AE134*$B122*AE$10</f>
        <v>-2.2823721000000003</v>
      </c>
      <c r="AP134" s="118">
        <f>AP$22*AF134*$B122*AE$10</f>
        <v>6.6825607499999995E-2</v>
      </c>
      <c r="AQ134" s="118">
        <f>AQ$22*AG134*$B122*AE$10</f>
        <v>8.2483966636146668</v>
      </c>
      <c r="AR134" s="108">
        <f t="shared" si="134"/>
        <v>-1.5905997000000001</v>
      </c>
      <c r="AS134" s="108">
        <f t="shared" si="123"/>
        <v>1.33407E-2</v>
      </c>
      <c r="AT134" s="108">
        <f t="shared" si="123"/>
        <v>8.33947579707195</v>
      </c>
      <c r="AU134" s="118">
        <f>$AE$9*AU$22*AE134*$B122</f>
        <v>2.1512628</v>
      </c>
      <c r="AV134" s="118">
        <f>$AE$9*AV$22*AF134*$B122</f>
        <v>-9.6084387000000007E-2</v>
      </c>
      <c r="AW134" s="118">
        <f>$AE$9*AW$22*AG134*$B122</f>
        <v>-7.9874293343112663</v>
      </c>
      <c r="AX134" s="118">
        <f t="shared" si="135"/>
        <v>-1.0183967999999999</v>
      </c>
      <c r="AY134" s="118">
        <f t="shared" si="136"/>
        <v>-4.5854099999999995E-2</v>
      </c>
      <c r="AZ134" s="118">
        <f t="shared" si="137"/>
        <v>2.670707248037123</v>
      </c>
      <c r="BA134" s="118">
        <f>AE$10*$AE$9*BA$22*AE134*$B122</f>
        <v>0.81876419999999994</v>
      </c>
      <c r="BB134" s="118">
        <f>AE$10*$AE$9*BB$22*AF134*$B122</f>
        <v>5.4760876200000003E-2</v>
      </c>
      <c r="BC134" s="118">
        <f>AE$10*$AE$9*BC$22*AG134*$B122</f>
        <v>-2.508421888673503</v>
      </c>
      <c r="BD134" s="155">
        <f>AF128+SUM(AH134:BC134)</f>
        <v>-3.0407118563341768</v>
      </c>
      <c r="BE134" s="149">
        <f t="shared" si="138"/>
        <v>4.780085004215448E-2</v>
      </c>
      <c r="BF134" s="154">
        <f t="shared" si="140"/>
        <v>0.784066776175532</v>
      </c>
      <c r="BG134" s="60"/>
    </row>
    <row r="135" spans="1:59" x14ac:dyDescent="0.3">
      <c r="A135" s="147">
        <v>30</v>
      </c>
      <c r="B135" s="60">
        <v>33</v>
      </c>
      <c r="C135" s="60">
        <f t="shared" si="124"/>
        <v>1089</v>
      </c>
      <c r="D135" s="154">
        <f t="shared" si="125"/>
        <v>3.4965075614664802</v>
      </c>
      <c r="E135" s="60">
        <f t="shared" si="126"/>
        <v>0.2283868</v>
      </c>
      <c r="F135" s="118">
        <f>F$22*B135*$B122</f>
        <v>1.1446050000000001</v>
      </c>
      <c r="G135" s="118">
        <f>G$22*C135*$B122</f>
        <v>-1.7267184000000001E-2</v>
      </c>
      <c r="H135" s="118">
        <f>H$22*D135*$B122</f>
        <v>-0.157312770300963</v>
      </c>
      <c r="I135" s="118">
        <f t="shared" si="120"/>
        <v>-2.6704589999999997</v>
      </c>
      <c r="J135" s="43">
        <f t="shared" si="120"/>
        <v>7.2854100000000005E-2</v>
      </c>
      <c r="K135" s="118">
        <f t="shared" si="120"/>
        <v>8.3762999478927682</v>
      </c>
      <c r="L135" s="118">
        <f>L$22*B135*$B122*B$10</f>
        <v>0</v>
      </c>
      <c r="M135" s="118">
        <f>M$22*C135*$B122*B$10</f>
        <v>0</v>
      </c>
      <c r="N135" s="118">
        <f>N$22*D135*$B122*B$10</f>
        <v>0</v>
      </c>
      <c r="O135" s="119">
        <f t="shared" si="127"/>
        <v>-1.9440663</v>
      </c>
      <c r="P135" s="119">
        <f t="shared" si="121"/>
        <v>1.9928700000000001E-2</v>
      </c>
      <c r="Q135" s="119">
        <f t="shared" si="121"/>
        <v>8.847234061824004</v>
      </c>
      <c r="R135" s="118">
        <f>$B$9*R$22*B135*$B122</f>
        <v>2.6293212000000001</v>
      </c>
      <c r="S135" s="118">
        <f>$B$9*S$22*C135*$B122</f>
        <v>-0.143533467</v>
      </c>
      <c r="T135" s="118">
        <f>$B$9*T$22*D135*$B122</f>
        <v>-8.4737528583921815</v>
      </c>
      <c r="U135" s="118">
        <f t="shared" si="141"/>
        <v>0</v>
      </c>
      <c r="V135" s="118">
        <f t="shared" si="128"/>
        <v>0</v>
      </c>
      <c r="W135" s="118">
        <f t="shared" si="129"/>
        <v>0</v>
      </c>
      <c r="X135" s="118">
        <f>B$10*$B$9*X$22*B135*B122</f>
        <v>0</v>
      </c>
      <c r="Y135" s="118">
        <f>B$10*$B$9*Y$22*C135*B122</f>
        <v>0</v>
      </c>
      <c r="Z135" s="118">
        <f>B$10*$B$9*Z$22*D135*B122</f>
        <v>0</v>
      </c>
      <c r="AA135" s="155">
        <f>C128+SUM(E135:Z135)</f>
        <v>-3.3352097699763732</v>
      </c>
      <c r="AB135" s="149">
        <f t="shared" si="130"/>
        <v>3.560711612399118E-2</v>
      </c>
      <c r="AC135" s="155">
        <f t="shared" si="139"/>
        <v>0.71662305925517533</v>
      </c>
      <c r="AE135" s="60">
        <v>33</v>
      </c>
      <c r="AF135" s="60">
        <f t="shared" si="131"/>
        <v>1089</v>
      </c>
      <c r="AG135" s="154">
        <f t="shared" si="132"/>
        <v>3.4965075614664802</v>
      </c>
      <c r="AH135" s="133">
        <f t="shared" si="133"/>
        <v>0.2283868</v>
      </c>
      <c r="AI135" s="118">
        <f>AI$22*AE135*$B122</f>
        <v>1.1446050000000001</v>
      </c>
      <c r="AJ135" s="118">
        <f>AJ$22*AF135*$B122</f>
        <v>-1.7267184000000001E-2</v>
      </c>
      <c r="AK135" s="118">
        <f>AK$22*AG135*$B122</f>
        <v>-0.157312770300963</v>
      </c>
      <c r="AL135" s="118">
        <f t="shared" si="122"/>
        <v>0</v>
      </c>
      <c r="AM135" s="118">
        <f t="shared" si="122"/>
        <v>0</v>
      </c>
      <c r="AN135" s="118">
        <f t="shared" si="122"/>
        <v>0</v>
      </c>
      <c r="AO135" s="118">
        <f>AO$22*AE135*$B122*AE$10</f>
        <v>-2.7895658999999999</v>
      </c>
      <c r="AP135" s="118">
        <f>AP$22*AF135*$B122*AE$10</f>
        <v>9.9825907500000005E-2</v>
      </c>
      <c r="AQ135" s="118">
        <f>AQ$22*AG135*$B122*AE$10</f>
        <v>8.7506094739659037</v>
      </c>
      <c r="AR135" s="108">
        <f t="shared" si="134"/>
        <v>-1.9440663</v>
      </c>
      <c r="AS135" s="108">
        <f t="shared" si="123"/>
        <v>1.9928700000000001E-2</v>
      </c>
      <c r="AT135" s="108">
        <f t="shared" si="123"/>
        <v>8.847234061824004</v>
      </c>
      <c r="AU135" s="118">
        <f>$AE$9*AU$22*AE135*$B122</f>
        <v>2.6293212000000001</v>
      </c>
      <c r="AV135" s="118">
        <f>$AE$9*AV$22*AF135*$B122</f>
        <v>-0.143533467</v>
      </c>
      <c r="AW135" s="118">
        <f>$AE$9*AW$22*AG135*$B122</f>
        <v>-8.4737528583921815</v>
      </c>
      <c r="AX135" s="118">
        <f t="shared" si="135"/>
        <v>-1.2447071999999999</v>
      </c>
      <c r="AY135" s="118">
        <f t="shared" si="136"/>
        <v>-6.8498099999999992E-2</v>
      </c>
      <c r="AZ135" s="118">
        <f t="shared" si="137"/>
        <v>2.833316231014229</v>
      </c>
      <c r="BA135" s="118">
        <f>AE$10*$AE$9*BA$22*AE135*$B122</f>
        <v>1.0007117999999999</v>
      </c>
      <c r="BB135" s="118">
        <f>AE$10*$AE$9*BB$22*AF135*$B122</f>
        <v>8.1803284200000007E-2</v>
      </c>
      <c r="BC135" s="118">
        <f>AE$10*$AE$9*BC$22*AG135*$B122</f>
        <v>-2.6611499469414004</v>
      </c>
      <c r="BD135" s="155">
        <f>AF128+SUM(AH135:BC135)</f>
        <v>-2.8988438681304114</v>
      </c>
      <c r="BE135" s="149">
        <f t="shared" si="138"/>
        <v>5.5086870942000647E-2</v>
      </c>
      <c r="BF135" s="154">
        <f t="shared" si="140"/>
        <v>0.58739557728661851</v>
      </c>
      <c r="BG135" s="60"/>
    </row>
    <row r="136" spans="1:59" x14ac:dyDescent="0.3">
      <c r="A136" s="147">
        <v>36</v>
      </c>
      <c r="B136" s="60">
        <v>39</v>
      </c>
      <c r="C136" s="60">
        <f t="shared" si="124"/>
        <v>1521</v>
      </c>
      <c r="D136" s="154">
        <f t="shared" si="125"/>
        <v>3.6635616461296463</v>
      </c>
      <c r="E136" s="60">
        <f t="shared" si="126"/>
        <v>0</v>
      </c>
      <c r="F136" s="118">
        <f>F$22*B136*$B122</f>
        <v>1.3527149999999999</v>
      </c>
      <c r="G136" s="118">
        <f>G$22*C136*$B122</f>
        <v>-2.4116976000000002E-2</v>
      </c>
      <c r="H136" s="118">
        <f>H$22*D136*$B122</f>
        <v>-0.16482876744567737</v>
      </c>
      <c r="I136" s="118">
        <f t="shared" si="120"/>
        <v>-3.1559969999999997</v>
      </c>
      <c r="J136" s="43">
        <f t="shared" si="120"/>
        <v>0.1017549</v>
      </c>
      <c r="K136" s="118">
        <f t="shared" si="120"/>
        <v>8.7764978871394561</v>
      </c>
      <c r="L136" s="118">
        <f>L$22*B136*$B122*B$10</f>
        <v>0</v>
      </c>
      <c r="M136" s="118">
        <f>M$22*C136*$B122*B$10</f>
        <v>0</v>
      </c>
      <c r="N136" s="118">
        <f>N$22*D136*$B122*B$10</f>
        <v>0</v>
      </c>
      <c r="O136" s="119">
        <f t="shared" si="127"/>
        <v>-2.2975329000000002</v>
      </c>
      <c r="P136" s="119">
        <f t="shared" si="121"/>
        <v>2.7834300000000003E-2</v>
      </c>
      <c r="Q136" s="119">
        <f t="shared" si="121"/>
        <v>9.2699320145717206</v>
      </c>
      <c r="R136" s="118">
        <f>$B$9*R$22*B136*$B122</f>
        <v>3.1073796000000002</v>
      </c>
      <c r="S136" s="118">
        <f>$B$9*S$22*C136*$B122</f>
        <v>-0.20047236300000001</v>
      </c>
      <c r="T136" s="118">
        <f>$B$9*T$22*D136*$B122</f>
        <v>-8.8786068455595597</v>
      </c>
      <c r="U136" s="118">
        <f t="shared" si="141"/>
        <v>0</v>
      </c>
      <c r="V136" s="118">
        <f t="shared" si="128"/>
        <v>0</v>
      </c>
      <c r="W136" s="118">
        <f t="shared" si="129"/>
        <v>0</v>
      </c>
      <c r="X136" s="118">
        <f>B$10*$B$9*X$22*B136*B122</f>
        <v>0</v>
      </c>
      <c r="Y136" s="118">
        <f>B$10*$B$9*Y$22*C136*B122</f>
        <v>0</v>
      </c>
      <c r="Z136" s="118">
        <f>B$10*$B$9*Z$22*D136*B122</f>
        <v>0</v>
      </c>
      <c r="AA136" s="155">
        <f>C128+SUM(E136:Z136)</f>
        <v>-3.3328891502940614</v>
      </c>
      <c r="AB136" s="149">
        <f t="shared" si="130"/>
        <v>3.5689842649775441E-2</v>
      </c>
      <c r="AC136" s="155">
        <f t="shared" si="139"/>
        <v>0.57829786056491683</v>
      </c>
      <c r="AE136" s="60">
        <v>39</v>
      </c>
      <c r="AF136" s="60">
        <f t="shared" si="131"/>
        <v>1521</v>
      </c>
      <c r="AG136" s="154">
        <f t="shared" si="132"/>
        <v>3.6635616461296463</v>
      </c>
      <c r="AH136" s="134">
        <f t="shared" si="133"/>
        <v>0</v>
      </c>
      <c r="AI136" s="118">
        <f>AI$22*AE136*$B122</f>
        <v>1.3527149999999999</v>
      </c>
      <c r="AJ136" s="118">
        <f>AJ$22*AF136*$B122</f>
        <v>-2.4116976000000002E-2</v>
      </c>
      <c r="AK136" s="118">
        <f>AK$22*AG136*$B122</f>
        <v>-0.16482876744567737</v>
      </c>
      <c r="AL136" s="118">
        <f t="shared" si="122"/>
        <v>0</v>
      </c>
      <c r="AM136" s="118">
        <f t="shared" si="122"/>
        <v>0</v>
      </c>
      <c r="AN136" s="118">
        <f t="shared" si="122"/>
        <v>0</v>
      </c>
      <c r="AO136" s="118">
        <f>AO$22*AE136*$B122*AE$10</f>
        <v>-3.2967597</v>
      </c>
      <c r="AP136" s="118">
        <f>AP$22*AF136*$B122*AE$10</f>
        <v>0.13942626750000001</v>
      </c>
      <c r="AQ136" s="118">
        <f>AQ$22*AG136*$B122*AE$10</f>
        <v>9.1686909539055872</v>
      </c>
      <c r="AR136" s="108">
        <f t="shared" si="134"/>
        <v>-2.2975329000000002</v>
      </c>
      <c r="AS136" s="108">
        <f t="shared" si="123"/>
        <v>2.7834300000000003E-2</v>
      </c>
      <c r="AT136" s="108">
        <f t="shared" si="123"/>
        <v>9.2699320145717206</v>
      </c>
      <c r="AU136" s="118">
        <f>$AE$9*AU$22*AE136*$B122</f>
        <v>3.1073796000000002</v>
      </c>
      <c r="AV136" s="118">
        <f>$AE$9*AV$22*AF136*$B122</f>
        <v>-0.20047236300000001</v>
      </c>
      <c r="AW136" s="118">
        <f>$AE$9*AW$22*AG136*$B122</f>
        <v>-8.8786068455595597</v>
      </c>
      <c r="AX136" s="118">
        <f t="shared" si="135"/>
        <v>-1.4710175999999999</v>
      </c>
      <c r="AY136" s="118">
        <f t="shared" si="136"/>
        <v>-9.5670899999999989E-2</v>
      </c>
      <c r="AZ136" s="118">
        <f t="shared" si="137"/>
        <v>2.9686847498041207</v>
      </c>
      <c r="BA136" s="118">
        <f>AE$10*$AE$9*BA$22*AE136*$B122</f>
        <v>1.1826593999999999</v>
      </c>
      <c r="BB136" s="118">
        <f>AE$10*$AE$9*BB$22*AF136*$B122</f>
        <v>0.11425417380000001</v>
      </c>
      <c r="BC136" s="118">
        <f>AE$10*$AE$9*BC$22*AG136*$B122</f>
        <v>-2.7882928061295202</v>
      </c>
      <c r="BD136" s="155">
        <f>AF128+SUM(AH136:BC136)</f>
        <v>-2.9204549985533284</v>
      </c>
      <c r="BE136" s="149">
        <f t="shared" si="138"/>
        <v>5.3909153132587373E-2</v>
      </c>
      <c r="BF136" s="154">
        <f t="shared" si="140"/>
        <v>0.42078331560852666</v>
      </c>
      <c r="BG136" s="60"/>
    </row>
    <row r="137" spans="1:59" x14ac:dyDescent="0.3">
      <c r="A137" s="147">
        <v>42</v>
      </c>
      <c r="B137" s="60">
        <v>45</v>
      </c>
      <c r="C137" s="60">
        <f t="shared" si="124"/>
        <v>2025</v>
      </c>
      <c r="D137" s="154">
        <f t="shared" si="125"/>
        <v>3.8066624897703196</v>
      </c>
      <c r="E137" s="60">
        <f t="shared" si="126"/>
        <v>-0.27290690000000001</v>
      </c>
      <c r="F137" s="118">
        <f>F$22*B137*$B122</f>
        <v>1.5608249999999999</v>
      </c>
      <c r="G137" s="118">
        <f>G$22*C137*$B122</f>
        <v>-3.2108400000000002E-2</v>
      </c>
      <c r="H137" s="118">
        <f>H$22*D137*$B122</f>
        <v>-0.17126707474225233</v>
      </c>
      <c r="I137" s="118">
        <f t="shared" si="120"/>
        <v>-3.6415349999999997</v>
      </c>
      <c r="J137" s="43">
        <f t="shared" si="120"/>
        <v>0.1354725</v>
      </c>
      <c r="K137" s="118">
        <f t="shared" si="120"/>
        <v>9.1193129870810825</v>
      </c>
      <c r="L137" s="118">
        <f>L$22*B137*$B122*B$10</f>
        <v>0</v>
      </c>
      <c r="M137" s="118">
        <f>M$22*C137*$B122*B$10</f>
        <v>0</v>
      </c>
      <c r="N137" s="118">
        <f>N$22*D137*$B122*B$10</f>
        <v>0</v>
      </c>
      <c r="O137" s="119">
        <f t="shared" si="127"/>
        <v>-2.6509995000000002</v>
      </c>
      <c r="P137" s="119">
        <f t="shared" si="121"/>
        <v>3.70575E-2</v>
      </c>
      <c r="Q137" s="119">
        <f t="shared" si="121"/>
        <v>9.6320209378407782</v>
      </c>
      <c r="R137" s="118">
        <f>$B$9*R$22*B137*$B122</f>
        <v>3.5854379999999999</v>
      </c>
      <c r="S137" s="118">
        <f>$B$9*S$22*C137*$B122</f>
        <v>-0.26690107499999999</v>
      </c>
      <c r="T137" s="118">
        <f>$B$9*T$22*D137*$B122</f>
        <v>-9.2254103806647176</v>
      </c>
      <c r="U137" s="118">
        <f t="shared" si="141"/>
        <v>0</v>
      </c>
      <c r="V137" s="118">
        <f t="shared" si="128"/>
        <v>0</v>
      </c>
      <c r="W137" s="118">
        <f t="shared" si="129"/>
        <v>0</v>
      </c>
      <c r="X137" s="118">
        <f>B$10*$B$9*X$22*B137*B122</f>
        <v>0</v>
      </c>
      <c r="Y137" s="118">
        <f>B$10*$B$9*Y$22*C137*B122</f>
        <v>0</v>
      </c>
      <c r="Z137" s="118">
        <f>B$10*$B$9*Z$22*D137*B122</f>
        <v>0</v>
      </c>
      <c r="AA137" s="155">
        <f>C128+SUM(E137:Z137)</f>
        <v>-3.4384494054851107</v>
      </c>
      <c r="AB137" s="149">
        <f t="shared" si="130"/>
        <v>3.2114443220239715E-2</v>
      </c>
      <c r="AC137" s="155">
        <f t="shared" si="139"/>
        <v>0.46643843822224867</v>
      </c>
      <c r="AE137" s="60">
        <v>45</v>
      </c>
      <c r="AF137" s="60">
        <f t="shared" si="131"/>
        <v>2025</v>
      </c>
      <c r="AG137" s="154">
        <f t="shared" si="132"/>
        <v>3.8066624897703196</v>
      </c>
      <c r="AH137" s="133">
        <f t="shared" si="133"/>
        <v>-0.27290690000000001</v>
      </c>
      <c r="AI137" s="118">
        <f>AI$22*AE137*$B122</f>
        <v>1.5608249999999999</v>
      </c>
      <c r="AJ137" s="118">
        <f>AJ$22*AF137*$B122</f>
        <v>-3.2108400000000002E-2</v>
      </c>
      <c r="AK137" s="118">
        <f>AK$22*AG137*$B122</f>
        <v>-0.17126707474225233</v>
      </c>
      <c r="AL137" s="118">
        <f t="shared" si="122"/>
        <v>0</v>
      </c>
      <c r="AM137" s="118">
        <f t="shared" si="122"/>
        <v>0</v>
      </c>
      <c r="AN137" s="118">
        <f t="shared" si="122"/>
        <v>0</v>
      </c>
      <c r="AO137" s="118">
        <f>AO$22*AE137*$B122*AE$10</f>
        <v>-3.8039535</v>
      </c>
      <c r="AP137" s="118">
        <f>AP$22*AF137*$B122*AE$10</f>
        <v>0.1856266875</v>
      </c>
      <c r="AQ137" s="118">
        <f>AQ$22*AG137*$B122*AE$10</f>
        <v>9.5268253426009721</v>
      </c>
      <c r="AR137" s="108">
        <f t="shared" si="134"/>
        <v>-2.6509995000000002</v>
      </c>
      <c r="AS137" s="108">
        <f t="shared" si="123"/>
        <v>3.70575E-2</v>
      </c>
      <c r="AT137" s="108">
        <f t="shared" si="123"/>
        <v>9.6320209378407782</v>
      </c>
      <c r="AU137" s="118">
        <f>$AE$9*AU$22*AE137*$B122</f>
        <v>3.5854379999999999</v>
      </c>
      <c r="AV137" s="118">
        <f>$AE$9*AV$22*AF137*$B122</f>
        <v>-0.26690107499999999</v>
      </c>
      <c r="AW137" s="118">
        <f>$AE$9*AW$22*AG137*$B122</f>
        <v>-9.2254103806647176</v>
      </c>
      <c r="AX137" s="118">
        <f t="shared" si="135"/>
        <v>-1.6973279999999999</v>
      </c>
      <c r="AY137" s="118">
        <f t="shared" si="136"/>
        <v>-0.1273725</v>
      </c>
      <c r="AZ137" s="118">
        <f t="shared" si="137"/>
        <v>3.0846432986793584</v>
      </c>
      <c r="BA137" s="118">
        <f>AE$10*$AE$9*BA$22*AE137*$B122</f>
        <v>1.3646069999999999</v>
      </c>
      <c r="BB137" s="118">
        <f>AE$10*$AE$9*BB$22*AF137*$B122</f>
        <v>0.15211354500000002</v>
      </c>
      <c r="BC137" s="118">
        <f>AE$10*$AE$9*BC$22*AG137*$B122</f>
        <v>-2.8972051410143131</v>
      </c>
      <c r="BD137" s="155">
        <f>AF128+SUM(AH137:BC137)</f>
        <v>-3.0510277598001743</v>
      </c>
      <c r="BE137" s="149">
        <f t="shared" si="138"/>
        <v>4.7310275796289526E-2</v>
      </c>
      <c r="BF137" s="154">
        <f t="shared" si="140"/>
        <v>0.30362637653503366</v>
      </c>
      <c r="BG137" s="60"/>
    </row>
    <row r="138" spans="1:59" x14ac:dyDescent="0.3">
      <c r="A138" s="147">
        <v>48</v>
      </c>
      <c r="B138" s="60">
        <v>51</v>
      </c>
      <c r="C138" s="60">
        <f t="shared" si="124"/>
        <v>2601</v>
      </c>
      <c r="D138" s="154">
        <f t="shared" si="125"/>
        <v>3.9318256327243257</v>
      </c>
      <c r="E138" s="60">
        <f t="shared" si="126"/>
        <v>-0.52001529999999996</v>
      </c>
      <c r="F138" s="118">
        <f>F$22*B138*$B122</f>
        <v>1.7689349999999999</v>
      </c>
      <c r="G138" s="118">
        <f>G$22*C138*$B122</f>
        <v>-4.1241456000000003E-2</v>
      </c>
      <c r="H138" s="118">
        <f>H$22*D138*$B122</f>
        <v>-0.17689833977215322</v>
      </c>
      <c r="I138" s="118">
        <f t="shared" si="120"/>
        <v>-4.1270729999999993</v>
      </c>
      <c r="J138" s="43">
        <f t="shared" si="120"/>
        <v>0.17400689999999999</v>
      </c>
      <c r="K138" s="118">
        <f t="shared" si="120"/>
        <v>9.4191561904414165</v>
      </c>
      <c r="L138" s="118">
        <f>L$22*B138*$B122*B$10</f>
        <v>0</v>
      </c>
      <c r="M138" s="118">
        <f>M$22*C138*$B122*B$10</f>
        <v>0</v>
      </c>
      <c r="N138" s="118">
        <f>N$22*D138*$B122*B$10</f>
        <v>0</v>
      </c>
      <c r="O138" s="119">
        <f t="shared" si="127"/>
        <v>-3.0044661000000001</v>
      </c>
      <c r="P138" s="119">
        <f t="shared" si="121"/>
        <v>4.7598300000000003E-2</v>
      </c>
      <c r="Q138" s="119">
        <f t="shared" si="121"/>
        <v>9.9487219894361569</v>
      </c>
      <c r="R138" s="118">
        <f>$B$9*R$22*B138*$B122</f>
        <v>4.0634964000000009</v>
      </c>
      <c r="S138" s="118">
        <f>$B$9*S$22*C138*$B122</f>
        <v>-0.34281960300000003</v>
      </c>
      <c r="T138" s="118">
        <f>$B$9*T$22*D138*$B122</f>
        <v>-9.5287420685638917</v>
      </c>
      <c r="U138" s="118">
        <f t="shared" si="141"/>
        <v>0</v>
      </c>
      <c r="V138" s="118">
        <f t="shared" si="128"/>
        <v>0</v>
      </c>
      <c r="W138" s="118">
        <f t="shared" si="129"/>
        <v>0</v>
      </c>
      <c r="X138" s="118">
        <f>B$10*$B$9*X$22*B138*B122</f>
        <v>0</v>
      </c>
      <c r="Y138" s="118">
        <f>B$10*$B$9*Y$22*C138*B122</f>
        <v>0</v>
      </c>
      <c r="Z138" s="118">
        <f>B$10*$B$9*Z$22*D138*B122</f>
        <v>0</v>
      </c>
      <c r="AA138" s="155">
        <f>C128+SUM(E138:Z138)</f>
        <v>-3.5667890874584689</v>
      </c>
      <c r="AB138" s="149">
        <f t="shared" si="130"/>
        <v>2.8246404962324924E-2</v>
      </c>
      <c r="AC138" s="155">
        <f t="shared" si="139"/>
        <v>0.38446004513258775</v>
      </c>
      <c r="AE138" s="60">
        <v>51</v>
      </c>
      <c r="AF138" s="60">
        <f t="shared" si="131"/>
        <v>2601</v>
      </c>
      <c r="AG138" s="154">
        <f t="shared" si="132"/>
        <v>3.9318256327243257</v>
      </c>
      <c r="AH138" s="133">
        <f t="shared" si="133"/>
        <v>-0.52001529999999996</v>
      </c>
      <c r="AI138" s="118">
        <f>AI$22*AE138*$B122</f>
        <v>1.7689349999999999</v>
      </c>
      <c r="AJ138" s="118">
        <f>AJ$22*AF138*$B122</f>
        <v>-4.1241456000000003E-2</v>
      </c>
      <c r="AK138" s="118">
        <f>AK$22*AG138*$B122</f>
        <v>-0.17689833977215322</v>
      </c>
      <c r="AL138" s="118">
        <f t="shared" si="122"/>
        <v>0</v>
      </c>
      <c r="AM138" s="118">
        <f t="shared" si="122"/>
        <v>0</v>
      </c>
      <c r="AN138" s="118">
        <f t="shared" si="122"/>
        <v>0</v>
      </c>
      <c r="AO138" s="118">
        <f>AO$22*AE138*$B122*AE$10</f>
        <v>-4.3111473</v>
      </c>
      <c r="AP138" s="118">
        <f>AP$22*AF138*$B122*AE$10</f>
        <v>0.23842716750000001</v>
      </c>
      <c r="AQ138" s="118">
        <f>AQ$22*AG138*$B122*AE$10</f>
        <v>9.8400675608060748</v>
      </c>
      <c r="AR138" s="108">
        <f t="shared" si="134"/>
        <v>-3.0044661000000001</v>
      </c>
      <c r="AS138" s="108">
        <f t="shared" si="123"/>
        <v>4.7598300000000003E-2</v>
      </c>
      <c r="AT138" s="108">
        <f t="shared" si="123"/>
        <v>9.9487219894361569</v>
      </c>
      <c r="AU138" s="118">
        <f>$AE$9*AU$22*AE138*$B122</f>
        <v>4.0634964000000009</v>
      </c>
      <c r="AV138" s="118">
        <f>$AE$9*AV$22*AF138*$B122</f>
        <v>-0.34281960300000003</v>
      </c>
      <c r="AW138" s="118">
        <f>$AE$9*AW$22*AG138*$B122</f>
        <v>-9.5287420685638917</v>
      </c>
      <c r="AX138" s="118">
        <f t="shared" si="135"/>
        <v>-1.9236384</v>
      </c>
      <c r="AY138" s="118">
        <f t="shared" si="136"/>
        <v>-0.1636029</v>
      </c>
      <c r="AZ138" s="118">
        <f t="shared" si="137"/>
        <v>3.186066435401421</v>
      </c>
      <c r="BA138" s="118">
        <f>AE$10*$AE$9*BA$22*AE138*$B122</f>
        <v>1.5465545999999999</v>
      </c>
      <c r="BB138" s="118">
        <f>AE$10*$AE$9*BB$22*AF138*$B122</f>
        <v>0.19538139780000002</v>
      </c>
      <c r="BC138" s="118">
        <f>AE$10*$AE$9*BC$22*AG138*$B122</f>
        <v>-2.9924653071588914</v>
      </c>
      <c r="BD138" s="155">
        <f>AF128+SUM(AH138:BC138)</f>
        <v>-3.2045205235512828</v>
      </c>
      <c r="BE138" s="149">
        <f t="shared" si="138"/>
        <v>4.05783533389368E-2</v>
      </c>
      <c r="BF138" s="154">
        <f t="shared" si="140"/>
        <v>0.22815080164887389</v>
      </c>
      <c r="BG138" s="60"/>
    </row>
    <row r="139" spans="1:59" x14ac:dyDescent="0.3">
      <c r="A139" s="147">
        <v>54</v>
      </c>
      <c r="B139" s="60">
        <v>57</v>
      </c>
      <c r="C139" s="60">
        <f t="shared" si="124"/>
        <v>3249</v>
      </c>
      <c r="D139" s="154">
        <f t="shared" si="125"/>
        <v>4.0430512678345503</v>
      </c>
      <c r="E139" s="60">
        <f t="shared" si="126"/>
        <v>-0.67699200000000004</v>
      </c>
      <c r="F139" s="118">
        <f>F$22*B139*$B122</f>
        <v>1.9770449999999997</v>
      </c>
      <c r="G139" s="118">
        <f>G$22*C139*$B122</f>
        <v>-5.1516144E-2</v>
      </c>
      <c r="H139" s="118">
        <f>H$22*D139*$B122</f>
        <v>-0.18190253681165139</v>
      </c>
      <c r="I139" s="118">
        <f t="shared" si="120"/>
        <v>-4.6126109999999994</v>
      </c>
      <c r="J139" s="43">
        <f t="shared" si="120"/>
        <v>0.2173581</v>
      </c>
      <c r="K139" s="118">
        <f t="shared" si="120"/>
        <v>9.6856104351985373</v>
      </c>
      <c r="L139" s="118">
        <f>L$22*B139*$B122*B$10</f>
        <v>0</v>
      </c>
      <c r="M139" s="118">
        <f>M$22*C139*$B122*B$10</f>
        <v>0</v>
      </c>
      <c r="N139" s="118">
        <f>N$22*D139*$B122*B$10</f>
        <v>0</v>
      </c>
      <c r="O139" s="119">
        <f t="shared" si="127"/>
        <v>-3.3579327000000001</v>
      </c>
      <c r="P139" s="119">
        <f t="shared" si="121"/>
        <v>5.9456700000000001E-2</v>
      </c>
      <c r="Q139" s="119">
        <f t="shared" si="121"/>
        <v>10.23015688130937</v>
      </c>
      <c r="R139" s="118">
        <f>$B$9*R$22*B139*$B122</f>
        <v>4.5415548000000001</v>
      </c>
      <c r="S139" s="118">
        <f>$B$9*S$22*C139*$B122</f>
        <v>-0.42822794700000005</v>
      </c>
      <c r="T139" s="118">
        <f>$B$9*T$22*D139*$B122</f>
        <v>-9.7982963386099886</v>
      </c>
      <c r="U139" s="118">
        <f t="shared" si="141"/>
        <v>0</v>
      </c>
      <c r="V139" s="118">
        <f t="shared" si="128"/>
        <v>0</v>
      </c>
      <c r="W139" s="118">
        <f t="shared" si="129"/>
        <v>0</v>
      </c>
      <c r="X139" s="118">
        <f>B$10*$B$9*X$22*B139*B122</f>
        <v>0</v>
      </c>
      <c r="Y139" s="118">
        <f>B$10*$B$9*Y$22*C139*B122</f>
        <v>0</v>
      </c>
      <c r="Z139" s="118">
        <f>B$10*$B$9*Z$22*D139*B122</f>
        <v>0</v>
      </c>
      <c r="AA139" s="155">
        <f>C128+SUM(E139:Z139)</f>
        <v>-3.6437447499137345</v>
      </c>
      <c r="AB139" s="149">
        <f t="shared" si="130"/>
        <v>2.6154219343640112E-2</v>
      </c>
      <c r="AC139" s="155">
        <f t="shared" si="139"/>
        <v>0.32439244190992572</v>
      </c>
      <c r="AE139" s="60">
        <v>57</v>
      </c>
      <c r="AF139" s="60">
        <f t="shared" si="131"/>
        <v>3249</v>
      </c>
      <c r="AG139" s="154">
        <f t="shared" si="132"/>
        <v>4.0430512678345503</v>
      </c>
      <c r="AH139" s="133">
        <f t="shared" si="133"/>
        <v>-0.67699200000000004</v>
      </c>
      <c r="AI139" s="118">
        <f>AI$22*AE139*$B122</f>
        <v>1.9770449999999997</v>
      </c>
      <c r="AJ139" s="118">
        <f>AJ$22*AF139*$B122</f>
        <v>-5.1516144E-2</v>
      </c>
      <c r="AK139" s="118">
        <f>AK$22*AG139*$B122</f>
        <v>-0.18190253681165139</v>
      </c>
      <c r="AL139" s="118">
        <f t="shared" si="122"/>
        <v>0</v>
      </c>
      <c r="AM139" s="118">
        <f t="shared" si="122"/>
        <v>0</v>
      </c>
      <c r="AN139" s="118">
        <f t="shared" si="122"/>
        <v>0</v>
      </c>
      <c r="AO139" s="118">
        <f>AO$22*AE139*$B122*AE$10</f>
        <v>-4.8183411000000005</v>
      </c>
      <c r="AP139" s="118">
        <f>AP$22*AF139*$B122*AE$10</f>
        <v>0.29782770749999998</v>
      </c>
      <c r="AQ139" s="118">
        <f>AQ$22*AG139*$B122*AE$10</f>
        <v>10.118428776743269</v>
      </c>
      <c r="AR139" s="108">
        <f t="shared" si="134"/>
        <v>-3.3579327000000001</v>
      </c>
      <c r="AS139" s="108">
        <f t="shared" si="123"/>
        <v>5.9456700000000001E-2</v>
      </c>
      <c r="AT139" s="108">
        <f t="shared" si="123"/>
        <v>10.23015688130937</v>
      </c>
      <c r="AU139" s="118">
        <f>$AE$9*AU$22*AE139*$B122</f>
        <v>4.5415548000000001</v>
      </c>
      <c r="AV139" s="118">
        <f>$AE$9*AV$22*AF139*$B122</f>
        <v>-0.42822794700000005</v>
      </c>
      <c r="AW139" s="118">
        <f>$AE$9*AW$22*AG139*$B122</f>
        <v>-9.7982963386099886</v>
      </c>
      <c r="AX139" s="118">
        <f t="shared" si="135"/>
        <v>-2.1499487999999998</v>
      </c>
      <c r="AY139" s="118">
        <f t="shared" si="136"/>
        <v>-0.20436209999999999</v>
      </c>
      <c r="AZ139" s="118">
        <f t="shared" si="137"/>
        <v>3.2761956262362015</v>
      </c>
      <c r="BA139" s="118">
        <f>AE$10*$AE$9*BA$22*AE139*$B122</f>
        <v>1.7285022000000001</v>
      </c>
      <c r="BB139" s="118">
        <f>AE$10*$AE$9*BB$22*AF139*$B122</f>
        <v>0.24405773220000002</v>
      </c>
      <c r="BC139" s="118">
        <f>AE$10*$AE$9*BC$22*AG139*$B122</f>
        <v>-3.0771178033336626</v>
      </c>
      <c r="BD139" s="155">
        <f>AF128+SUM(AH139:BC139)</f>
        <v>-3.3061446457664641</v>
      </c>
      <c r="BE139" s="149">
        <f t="shared" si="138"/>
        <v>3.6657228271664219E-2</v>
      </c>
      <c r="BF139" s="154">
        <f t="shared" si="140"/>
        <v>0.17863117349141422</v>
      </c>
      <c r="BG139" s="60"/>
    </row>
    <row r="140" spans="1:59" x14ac:dyDescent="0.3">
      <c r="A140" s="147">
        <v>60</v>
      </c>
      <c r="B140" s="60">
        <v>63</v>
      </c>
      <c r="C140" s="60">
        <f t="shared" si="124"/>
        <v>3969</v>
      </c>
      <c r="D140" s="154">
        <f t="shared" si="125"/>
        <v>4.1431347263915326</v>
      </c>
      <c r="E140" s="60">
        <f t="shared" si="126"/>
        <v>-0.81814180000000003</v>
      </c>
      <c r="F140" s="118">
        <f>F$22*B140*$B122</f>
        <v>2.185155</v>
      </c>
      <c r="G140" s="118">
        <f>G$22*C140*$B122</f>
        <v>-6.2932464000000007E-2</v>
      </c>
      <c r="H140" s="118">
        <f>H$22*D140*$B122</f>
        <v>-0.186405431728972</v>
      </c>
      <c r="I140" s="118">
        <f t="shared" si="120"/>
        <v>-5.0981489999999994</v>
      </c>
      <c r="J140" s="43">
        <f t="shared" si="120"/>
        <v>0.26552609999999999</v>
      </c>
      <c r="K140" s="118">
        <f t="shared" si="120"/>
        <v>9.925372270103356</v>
      </c>
      <c r="L140" s="118">
        <f>L$22*B140*$B122*B$10</f>
        <v>0</v>
      </c>
      <c r="M140" s="118">
        <f>M$22*C140*$B122*B$10</f>
        <v>0</v>
      </c>
      <c r="N140" s="118">
        <f>N$22*D140*$B122*B$10</f>
        <v>0</v>
      </c>
      <c r="O140" s="119">
        <f t="shared" si="127"/>
        <v>-3.7113993000000001</v>
      </c>
      <c r="P140" s="119">
        <f t="shared" si="121"/>
        <v>7.2632700000000008E-2</v>
      </c>
      <c r="Q140" s="119">
        <f t="shared" si="121"/>
        <v>10.483398656996853</v>
      </c>
      <c r="R140" s="118">
        <f>$B$9*R$22*B140*$B122</f>
        <v>5.0196132000000002</v>
      </c>
      <c r="S140" s="118">
        <f>$B$9*S$22*C140*$B122</f>
        <v>-0.52312610700000006</v>
      </c>
      <c r="T140" s="118">
        <f>$B$9*T$22*D140*$B122</f>
        <v>-10.040847649629979</v>
      </c>
      <c r="U140" s="118">
        <f t="shared" si="141"/>
        <v>0</v>
      </c>
      <c r="V140" s="118">
        <f t="shared" si="128"/>
        <v>0</v>
      </c>
      <c r="W140" s="118">
        <f t="shared" si="129"/>
        <v>0</v>
      </c>
      <c r="X140" s="118">
        <f>B$10*$B$9*X$22*B140*B122</f>
        <v>0</v>
      </c>
      <c r="Y140" s="118">
        <f>B$10*$B$9*Y$22*C140*B122</f>
        <v>0</v>
      </c>
      <c r="Z140" s="118">
        <f>B$10*$B$9*Z$22*D140*B122</f>
        <v>0</v>
      </c>
      <c r="AA140" s="155">
        <f>C128+SUM(E140:Z140)</f>
        <v>-3.7367518252587413</v>
      </c>
      <c r="AB140" s="149">
        <f t="shared" si="130"/>
        <v>2.3831386055369625E-2</v>
      </c>
      <c r="AC140" s="155">
        <f t="shared" si="139"/>
        <v>0.27719063469322386</v>
      </c>
      <c r="AE140" s="60">
        <v>63</v>
      </c>
      <c r="AF140" s="60">
        <f t="shared" si="131"/>
        <v>3969</v>
      </c>
      <c r="AG140" s="154">
        <f t="shared" si="132"/>
        <v>4.1431347263915326</v>
      </c>
      <c r="AH140" s="133">
        <f t="shared" si="133"/>
        <v>-0.81814180000000003</v>
      </c>
      <c r="AI140" s="118">
        <f>AI$22*AE140*$B122</f>
        <v>2.185155</v>
      </c>
      <c r="AJ140" s="118">
        <f>AJ$22*AF140*$B122</f>
        <v>-6.2932464000000007E-2</v>
      </c>
      <c r="AK140" s="118">
        <f>AK$22*AG140*$B122</f>
        <v>-0.186405431728972</v>
      </c>
      <c r="AL140" s="118">
        <f t="shared" si="122"/>
        <v>0</v>
      </c>
      <c r="AM140" s="118">
        <f t="shared" si="122"/>
        <v>0</v>
      </c>
      <c r="AN140" s="118">
        <f t="shared" si="122"/>
        <v>0</v>
      </c>
      <c r="AO140" s="118">
        <f>AO$22*AE140*$B122*AE$10</f>
        <v>-5.3255349000000001</v>
      </c>
      <c r="AP140" s="118">
        <f>AP$22*AF140*$B122*AE$10</f>
        <v>0.3638283075</v>
      </c>
      <c r="AQ140" s="118">
        <f>AQ$22*AG140*$B122*AE$10</f>
        <v>10.368904786086915</v>
      </c>
      <c r="AR140" s="108">
        <f t="shared" si="134"/>
        <v>-3.7113993000000001</v>
      </c>
      <c r="AS140" s="108">
        <f t="shared" si="123"/>
        <v>7.2632700000000008E-2</v>
      </c>
      <c r="AT140" s="108">
        <f t="shared" si="123"/>
        <v>10.483398656996853</v>
      </c>
      <c r="AU140" s="118">
        <f>$AE$9*AU$22*AE140*$B122</f>
        <v>5.0196132000000002</v>
      </c>
      <c r="AV140" s="118">
        <f>$AE$9*AV$22*AF140*$B122</f>
        <v>-0.52312610700000006</v>
      </c>
      <c r="AW140" s="118">
        <f>$AE$9*AW$22*AG140*$B122</f>
        <v>-10.040847649629979</v>
      </c>
      <c r="AX140" s="118">
        <f t="shared" si="135"/>
        <v>-2.3762591999999998</v>
      </c>
      <c r="AY140" s="118">
        <f t="shared" si="136"/>
        <v>-0.24965009999999999</v>
      </c>
      <c r="AZ140" s="118">
        <f t="shared" si="137"/>
        <v>3.3572960050000344</v>
      </c>
      <c r="BA140" s="118">
        <f>AE$10*$AE$9*BA$22*AE140*$B122</f>
        <v>1.9104497999999999</v>
      </c>
      <c r="BB140" s="118">
        <f>AE$10*$AE$9*BB$22*AF140*$B122</f>
        <v>0.29814254820000002</v>
      </c>
      <c r="BC140" s="118">
        <f>AE$10*$AE$9*BC$22*AG140*$B122</f>
        <v>-3.1532901226398788</v>
      </c>
      <c r="BD140" s="155">
        <f>AF128+SUM(AH140:BC140)</f>
        <v>-3.4228986712150302</v>
      </c>
      <c r="BE140" s="149">
        <f t="shared" si="138"/>
        <v>3.2617749642558001E-2</v>
      </c>
      <c r="BF140" s="154">
        <f t="shared" si="140"/>
        <v>0.14323500730433827</v>
      </c>
      <c r="BG140" s="60"/>
    </row>
    <row r="141" spans="1:59" x14ac:dyDescent="0.3">
      <c r="A141" s="147">
        <v>66</v>
      </c>
      <c r="B141" s="60">
        <v>69</v>
      </c>
      <c r="C141" s="60">
        <f t="shared" si="124"/>
        <v>4761</v>
      </c>
      <c r="D141" s="154">
        <f t="shared" si="125"/>
        <v>4.2341065045972597</v>
      </c>
      <c r="E141" s="60">
        <f t="shared" si="126"/>
        <v>-0.96292549999999999</v>
      </c>
      <c r="F141" s="118">
        <f>F$22*B141*$B122</f>
        <v>2.3932649999999995</v>
      </c>
      <c r="G141" s="118">
        <f>G$22*C141*$B122</f>
        <v>-7.5490416000000005E-2</v>
      </c>
      <c r="H141" s="118">
        <f>H$22*D141*$B122</f>
        <v>-0.19049837939093714</v>
      </c>
      <c r="I141" s="118">
        <f t="shared" si="120"/>
        <v>-5.5836869999999994</v>
      </c>
      <c r="J141" s="43">
        <f t="shared" si="120"/>
        <v>0.31851089999999999</v>
      </c>
      <c r="K141" s="118">
        <f t="shared" si="120"/>
        <v>10.143305990436783</v>
      </c>
      <c r="L141" s="118">
        <f>L$22*B141*$B122*B$10</f>
        <v>0</v>
      </c>
      <c r="M141" s="118">
        <f>M$22*C141*$B122*B$10</f>
        <v>0</v>
      </c>
      <c r="N141" s="118">
        <f>N$22*D141*$B122*B$10</f>
        <v>0</v>
      </c>
      <c r="O141" s="119">
        <f t="shared" si="127"/>
        <v>-4.0648659</v>
      </c>
      <c r="P141" s="119">
        <f t="shared" si="121"/>
        <v>8.7126300000000004E-2</v>
      </c>
      <c r="Q141" s="119">
        <f t="shared" si="121"/>
        <v>10.713585093221473</v>
      </c>
      <c r="R141" s="118">
        <f>$B$9*R$22*B141*$B122</f>
        <v>5.4976715999999994</v>
      </c>
      <c r="S141" s="118">
        <f>$B$9*S$22*C141*$B122</f>
        <v>-0.62751408300000011</v>
      </c>
      <c r="T141" s="118">
        <f>$B$9*T$22*D141*$B122</f>
        <v>-10.261316889879666</v>
      </c>
      <c r="U141" s="118">
        <f t="shared" si="141"/>
        <v>0</v>
      </c>
      <c r="V141" s="118">
        <f t="shared" si="128"/>
        <v>0</v>
      </c>
      <c r="W141" s="118">
        <f t="shared" si="129"/>
        <v>0</v>
      </c>
      <c r="X141" s="118">
        <f>B$10*$B$9*X$22*B141*B122</f>
        <v>0</v>
      </c>
      <c r="Y141" s="118">
        <f>B$10*$B$9*Y$22*C141*B122</f>
        <v>0</v>
      </c>
      <c r="Z141" s="118">
        <f>B$10*$B$9*Z$22*D141*B122</f>
        <v>0</v>
      </c>
      <c r="AA141" s="155">
        <f>C128+SUM(E141:Z141)</f>
        <v>-3.860281284612352</v>
      </c>
      <c r="AB141" s="149">
        <f t="shared" si="130"/>
        <v>2.1062074252345363E-2</v>
      </c>
      <c r="AC141" s="155">
        <f t="shared" si="139"/>
        <v>0.24020021168832448</v>
      </c>
      <c r="AE141" s="60">
        <v>69</v>
      </c>
      <c r="AF141" s="60">
        <f t="shared" si="131"/>
        <v>4761</v>
      </c>
      <c r="AG141" s="154">
        <f t="shared" si="132"/>
        <v>4.2341065045972597</v>
      </c>
      <c r="AH141" s="133">
        <f t="shared" si="133"/>
        <v>-0.96292549999999999</v>
      </c>
      <c r="AI141" s="118">
        <f>AI$22*AE141*$B122</f>
        <v>2.3932649999999995</v>
      </c>
      <c r="AJ141" s="118">
        <f>AJ$22*AF141*$B122</f>
        <v>-7.5490416000000005E-2</v>
      </c>
      <c r="AK141" s="118">
        <f>AK$22*AG141*$B122</f>
        <v>-0.19049837939093714</v>
      </c>
      <c r="AL141" s="118">
        <f t="shared" si="122"/>
        <v>0</v>
      </c>
      <c r="AM141" s="118">
        <f t="shared" si="122"/>
        <v>0</v>
      </c>
      <c r="AN141" s="118">
        <f t="shared" si="122"/>
        <v>0</v>
      </c>
      <c r="AO141" s="118">
        <f>AO$22*AE141*$B122*AE$10</f>
        <v>-5.8327286999999997</v>
      </c>
      <c r="AP141" s="118">
        <f>AP$22*AF141*$B122*AE$10</f>
        <v>0.43642896750000004</v>
      </c>
      <c r="AQ141" s="118">
        <f>AQ$22*AG141*$B122*AE$10</f>
        <v>10.59657725360953</v>
      </c>
      <c r="AR141" s="108">
        <f t="shared" si="134"/>
        <v>-4.0648659</v>
      </c>
      <c r="AS141" s="108">
        <f t="shared" si="123"/>
        <v>8.7126300000000004E-2</v>
      </c>
      <c r="AT141" s="108">
        <f t="shared" si="123"/>
        <v>10.713585093221473</v>
      </c>
      <c r="AU141" s="118">
        <f>$AE$9*AU$22*AE141*$B122</f>
        <v>5.4976715999999994</v>
      </c>
      <c r="AV141" s="118">
        <f>$AE$9*AV$22*AF141*$B122</f>
        <v>-0.62751408300000011</v>
      </c>
      <c r="AW141" s="118">
        <f>$AE$9*AW$22*AG141*$B122</f>
        <v>-10.261316889879666</v>
      </c>
      <c r="AX141" s="118">
        <f t="shared" si="135"/>
        <v>-2.6025695999999998</v>
      </c>
      <c r="AY141" s="118">
        <f t="shared" si="136"/>
        <v>-0.29946689999999998</v>
      </c>
      <c r="AZ141" s="118">
        <f t="shared" si="137"/>
        <v>3.4310129386040358</v>
      </c>
      <c r="BA141" s="118">
        <f>AE$10*$AE$9*BA$22*AE141*$B122</f>
        <v>2.0923973999999999</v>
      </c>
      <c r="BB141" s="118">
        <f>AE$10*$AE$9*BB$22*AF141*$B122</f>
        <v>0.35763584580000002</v>
      </c>
      <c r="BC141" s="118">
        <f>AE$10*$AE$9*BC$22*AG141*$B122</f>
        <v>-3.2225276513709189</v>
      </c>
      <c r="BD141" s="155">
        <f>AF128+SUM(AH141:BC141)</f>
        <v>-3.568936220906485</v>
      </c>
      <c r="BE141" s="149">
        <f t="shared" si="138"/>
        <v>2.8185821225403251E-2</v>
      </c>
      <c r="BF141" s="154">
        <f t="shared" si="140"/>
        <v>0.11770152031306921</v>
      </c>
      <c r="BG141" s="60"/>
    </row>
    <row r="142" spans="1:59" x14ac:dyDescent="0.3">
      <c r="A142" s="147">
        <v>72</v>
      </c>
      <c r="B142" s="60">
        <v>78</v>
      </c>
      <c r="C142" s="60">
        <f t="shared" si="124"/>
        <v>6084</v>
      </c>
      <c r="D142" s="154">
        <f t="shared" si="125"/>
        <v>4.3567088266895917</v>
      </c>
      <c r="E142" s="60">
        <f t="shared" si="126"/>
        <v>-1.1183920000000001</v>
      </c>
      <c r="F142" s="118">
        <f>F$22*B142*$B122</f>
        <v>2.7054299999999998</v>
      </c>
      <c r="G142" s="118">
        <f>G$22*C142*$B122</f>
        <v>-9.6467904000000007E-2</v>
      </c>
      <c r="H142" s="118">
        <f>H$22*D142*$B122</f>
        <v>-0.1960144295051221</v>
      </c>
      <c r="I142" s="118">
        <f t="shared" si="120"/>
        <v>-6.3119939999999994</v>
      </c>
      <c r="J142" s="43">
        <f t="shared" si="120"/>
        <v>0.40701959999999998</v>
      </c>
      <c r="K142" s="118">
        <f t="shared" si="120"/>
        <v>10.437014442685292</v>
      </c>
      <c r="L142" s="118">
        <f>L$22*B142*$B122*B$10</f>
        <v>0</v>
      </c>
      <c r="M142" s="118">
        <f>M$22*C142*$B122*B$10</f>
        <v>0</v>
      </c>
      <c r="N142" s="118">
        <f>N$22*D142*$B122*B$10</f>
        <v>0</v>
      </c>
      <c r="O142" s="119">
        <f t="shared" si="127"/>
        <v>-4.5950658000000004</v>
      </c>
      <c r="P142" s="119">
        <f t="shared" si="121"/>
        <v>0.11133720000000001</v>
      </c>
      <c r="Q142" s="119">
        <f t="shared" si="121"/>
        <v>11.023806484425634</v>
      </c>
      <c r="R142" s="118">
        <f>$B$9*R$22*B142*$B122</f>
        <v>6.2147592000000005</v>
      </c>
      <c r="S142" s="118">
        <f>$B$9*S$22*C142*$B122</f>
        <v>-0.80188945200000006</v>
      </c>
      <c r="T142" s="118">
        <f>$B$9*T$22*D142*$B122</f>
        <v>-10.558442452748373</v>
      </c>
      <c r="U142" s="118">
        <f t="shared" si="141"/>
        <v>0</v>
      </c>
      <c r="V142" s="118">
        <f t="shared" si="128"/>
        <v>0</v>
      </c>
      <c r="W142" s="118">
        <f t="shared" si="129"/>
        <v>0</v>
      </c>
      <c r="X142" s="118">
        <f>B$10*$B$9*X$22*B142*B122</f>
        <v>0</v>
      </c>
      <c r="Y142" s="118">
        <f>B$10*$B$9*Y$22*C142*B122</f>
        <v>0</v>
      </c>
      <c r="Z142" s="118">
        <f>B$10*$B$9*Z$22*D142*B122</f>
        <v>0</v>
      </c>
      <c r="AA142" s="155">
        <f>C128+SUM(E142:Z142)</f>
        <v>-4.0263471111425702</v>
      </c>
      <c r="AB142" s="149">
        <f t="shared" si="130"/>
        <v>1.7839376336770116E-2</v>
      </c>
      <c r="AC142" s="155">
        <f t="shared" si="139"/>
        <v>0.21164953306371237</v>
      </c>
      <c r="AE142" s="60">
        <v>78</v>
      </c>
      <c r="AF142" s="60">
        <f t="shared" si="131"/>
        <v>6084</v>
      </c>
      <c r="AG142" s="154">
        <f t="shared" si="132"/>
        <v>4.3567088266895917</v>
      </c>
      <c r="AH142" s="133">
        <f t="shared" si="133"/>
        <v>-1.1183920000000001</v>
      </c>
      <c r="AI142" s="118">
        <f>AI$22*AE142*$B122</f>
        <v>2.7054299999999998</v>
      </c>
      <c r="AJ142" s="118">
        <f>AJ$22*AF142*$B122</f>
        <v>-9.6467904000000007E-2</v>
      </c>
      <c r="AK142" s="118">
        <f>AK$22*AG142*$B122</f>
        <v>-0.1960144295051221</v>
      </c>
      <c r="AL142" s="118">
        <f t="shared" si="122"/>
        <v>0</v>
      </c>
      <c r="AM142" s="118">
        <f t="shared" si="122"/>
        <v>0</v>
      </c>
      <c r="AN142" s="118">
        <f t="shared" si="122"/>
        <v>0</v>
      </c>
      <c r="AO142" s="118">
        <f>AO$22*AE142*$B122*AE$10</f>
        <v>-6.5935193999999999</v>
      </c>
      <c r="AP142" s="118">
        <f>AP$22*AF142*$B122*AE$10</f>
        <v>0.55770507000000002</v>
      </c>
      <c r="AQ142" s="118">
        <f>AQ$22*AG142*$B122*AE$10</f>
        <v>10.903410578683598</v>
      </c>
      <c r="AR142" s="108">
        <f t="shared" si="134"/>
        <v>-4.5950658000000004</v>
      </c>
      <c r="AS142" s="108">
        <f t="shared" si="123"/>
        <v>0.11133720000000001</v>
      </c>
      <c r="AT142" s="108">
        <f t="shared" si="123"/>
        <v>11.023806484425634</v>
      </c>
      <c r="AU142" s="118">
        <f>$AE$9*AU$22*AE142*$B122</f>
        <v>6.2147592000000005</v>
      </c>
      <c r="AV142" s="118">
        <f>$AE$9*AV$22*AF142*$B122</f>
        <v>-0.80188945200000006</v>
      </c>
      <c r="AW142" s="118">
        <f>$AE$9*AW$22*AG142*$B122</f>
        <v>-10.558442452748373</v>
      </c>
      <c r="AX142" s="118">
        <f t="shared" si="135"/>
        <v>-2.9420351999999999</v>
      </c>
      <c r="AY142" s="118">
        <f>AE$10*$AE$9*AY$22*AF142</f>
        <v>-0.38268359999999996</v>
      </c>
      <c r="AZ142" s="118">
        <f t="shared" si="137"/>
        <v>3.5303609717593099</v>
      </c>
      <c r="BA142" s="118">
        <f>AE$10*$AE$9*BA$22*AE142*$B122</f>
        <v>2.3653187999999998</v>
      </c>
      <c r="BB142" s="118">
        <f>AE$10*$AE$9*BB$22*AF142*$B122</f>
        <v>0.45701669520000004</v>
      </c>
      <c r="BC142" s="118">
        <f>AE$10*$AE$9*BC$22*AG142*$B122</f>
        <v>-3.3158388074875282</v>
      </c>
      <c r="BD142" s="155">
        <f>AF128+SUM(AH142:BC142)</f>
        <v>-3.7659366456724843</v>
      </c>
      <c r="BE142" s="149">
        <f t="shared" si="138"/>
        <v>2.314592255092324E-2</v>
      </c>
      <c r="BF142" s="154">
        <f t="shared" si="140"/>
        <v>9.9348335052102152E-2</v>
      </c>
      <c r="BG142" s="60"/>
    </row>
    <row r="143" spans="1:59" x14ac:dyDescent="0.3">
      <c r="A143" s="147">
        <v>84</v>
      </c>
      <c r="B143" s="60">
        <v>90</v>
      </c>
      <c r="C143" s="60">
        <f t="shared" si="124"/>
        <v>8100</v>
      </c>
      <c r="D143" s="154">
        <f t="shared" si="125"/>
        <v>4.499809670330265</v>
      </c>
      <c r="E143" s="60">
        <f t="shared" si="126"/>
        <v>-1.256964</v>
      </c>
      <c r="F143" s="118">
        <f>F$22*B143*$B122</f>
        <v>3.1216499999999998</v>
      </c>
      <c r="G143" s="118">
        <f>G$22*C143*$B122</f>
        <v>-0.12843360000000001</v>
      </c>
      <c r="H143" s="118">
        <f>H$22*D143*$B122</f>
        <v>-0.20245273680169709</v>
      </c>
      <c r="I143" s="118">
        <f t="shared" si="120"/>
        <v>-7.2830699999999995</v>
      </c>
      <c r="J143" s="43">
        <f t="shared" si="120"/>
        <v>0.54188999999999998</v>
      </c>
      <c r="K143" s="118">
        <f t="shared" si="120"/>
        <v>10.779829542626919</v>
      </c>
      <c r="L143" s="118">
        <f>L$22*B143*$B122*B$10</f>
        <v>0</v>
      </c>
      <c r="M143" s="118">
        <f>M$22*C143*$B122*B$10</f>
        <v>0</v>
      </c>
      <c r="N143" s="118">
        <f>N$22*D143*$B122*B$10</f>
        <v>0</v>
      </c>
      <c r="O143" s="119">
        <f t="shared" si="127"/>
        <v>-5.3019990000000004</v>
      </c>
      <c r="P143" s="119">
        <f t="shared" si="121"/>
        <v>0.14823</v>
      </c>
      <c r="Q143" s="119">
        <f t="shared" si="121"/>
        <v>11.385895407694692</v>
      </c>
      <c r="R143" s="118">
        <f>$B$9*R$22*B143*$B122</f>
        <v>7.1708759999999998</v>
      </c>
      <c r="S143" s="118">
        <f>$B$9*S$22*C143*$B122</f>
        <v>-1.0676043</v>
      </c>
      <c r="T143" s="118">
        <f>$B$9*T$22*D143*$B122</f>
        <v>-10.905245987853529</v>
      </c>
      <c r="U143" s="118">
        <f t="shared" si="141"/>
        <v>0</v>
      </c>
      <c r="V143" s="118">
        <f t="shared" si="128"/>
        <v>0</v>
      </c>
      <c r="W143" s="118">
        <f t="shared" si="129"/>
        <v>0</v>
      </c>
      <c r="X143" s="118">
        <f>B$10*$B$9*X$22*B143*B122</f>
        <v>0</v>
      </c>
      <c r="Y143" s="118">
        <f>B$10*$B$9*Y$22*C143*B122</f>
        <v>0</v>
      </c>
      <c r="Z143" s="118">
        <f>B$10*$B$9*Z$22*D143*B122</f>
        <v>0</v>
      </c>
      <c r="AA143" s="155">
        <f>C128+SUM(E143:Z143)</f>
        <v>-4.2448466743336155</v>
      </c>
      <c r="AB143" s="149">
        <f t="shared" si="130"/>
        <v>1.4337931883447209E-2</v>
      </c>
      <c r="AC143" s="155">
        <f t="shared" si="139"/>
        <v>0.17072192321025184</v>
      </c>
      <c r="AE143" s="60">
        <v>90</v>
      </c>
      <c r="AF143" s="60">
        <f t="shared" si="131"/>
        <v>8100</v>
      </c>
      <c r="AG143" s="154">
        <f t="shared" si="132"/>
        <v>4.499809670330265</v>
      </c>
      <c r="AH143" s="133">
        <f t="shared" si="133"/>
        <v>-1.256964</v>
      </c>
      <c r="AI143" s="118">
        <f>AI$22*AE143*$B122</f>
        <v>3.1216499999999998</v>
      </c>
      <c r="AJ143" s="118">
        <f>AJ$22*AF143*$B122</f>
        <v>-0.12843360000000001</v>
      </c>
      <c r="AK143" s="118">
        <f>AK$22*AG143*$B122</f>
        <v>-0.20245273680169709</v>
      </c>
      <c r="AL143" s="118">
        <f t="shared" si="122"/>
        <v>0</v>
      </c>
      <c r="AM143" s="118">
        <f t="shared" si="122"/>
        <v>0</v>
      </c>
      <c r="AN143" s="118">
        <f t="shared" si="122"/>
        <v>0</v>
      </c>
      <c r="AO143" s="118">
        <f>AO$22*AE143*$B122*AE$10</f>
        <v>-7.607907</v>
      </c>
      <c r="AP143" s="118">
        <f>AP$22*AF143*$B122*AE$10</f>
        <v>0.74250674999999999</v>
      </c>
      <c r="AQ143" s="118">
        <f>AQ$22*AG143*$B122*AE$10</f>
        <v>11.261544967378983</v>
      </c>
      <c r="AR143" s="108">
        <f t="shared" si="134"/>
        <v>-5.3019990000000004</v>
      </c>
      <c r="AS143" s="108">
        <f t="shared" si="123"/>
        <v>0.14823</v>
      </c>
      <c r="AT143" s="108">
        <f t="shared" si="123"/>
        <v>11.385895407694692</v>
      </c>
      <c r="AU143" s="118">
        <f>$AE$9*AU$22*AE143*$B122</f>
        <v>7.1708759999999998</v>
      </c>
      <c r="AV143" s="118">
        <f>$AE$9*AV$22*AF143*$B122</f>
        <v>-1.0676043</v>
      </c>
      <c r="AW143" s="118">
        <f>$AE$9*AW$22*AG143*$B122</f>
        <v>-10.905245987853529</v>
      </c>
      <c r="AX143" s="118">
        <f>AE$10*$AE$9*AX$22*AE143</f>
        <v>-3.3946559999999999</v>
      </c>
      <c r="AY143" s="118">
        <f>AE$10*$AE$9*AY$22*AF143</f>
        <v>-0.50949</v>
      </c>
      <c r="AZ143" s="118">
        <f t="shared" si="137"/>
        <v>3.6463195206345476</v>
      </c>
      <c r="BA143" s="118">
        <f>AE$10*$AE$9*BA$22*AE143*$B122</f>
        <v>2.7292139999999998</v>
      </c>
      <c r="BB143" s="118">
        <f>AE$10*$AE$9*BB$22*AF143*$B122</f>
        <v>0.60845418000000007</v>
      </c>
      <c r="BC143" s="118">
        <f>AE$10*$AE$9*BC$22*AG143*$B122</f>
        <v>-3.4247511423723207</v>
      </c>
      <c r="BD143" s="155">
        <f>AF128+SUM(AH143:BC143)</f>
        <v>-4.019545541319328</v>
      </c>
      <c r="BE143" s="149">
        <f t="shared" si="138"/>
        <v>1.7961125674481385E-2</v>
      </c>
      <c r="BF143" s="154">
        <f t="shared" si="140"/>
        <v>7.5119079467341032E-2</v>
      </c>
      <c r="BG143" s="60"/>
    </row>
    <row r="144" spans="1:59" x14ac:dyDescent="0.3">
      <c r="A144" s="147">
        <v>96</v>
      </c>
      <c r="B144" s="60">
        <v>102</v>
      </c>
      <c r="C144" s="60">
        <f t="shared" si="124"/>
        <v>10404</v>
      </c>
      <c r="D144" s="154">
        <f t="shared" si="125"/>
        <v>4.6249728132842707</v>
      </c>
      <c r="E144" s="60">
        <f t="shared" si="126"/>
        <v>-1.427462</v>
      </c>
      <c r="F144" s="118">
        <f>F$22*B144*$B122</f>
        <v>3.5378699999999998</v>
      </c>
      <c r="G144" s="118">
        <f>G$22*C144*$B122</f>
        <v>-0.16496582400000001</v>
      </c>
      <c r="H144" s="118">
        <f>H$22*D144*$B122</f>
        <v>-0.20808400183159795</v>
      </c>
      <c r="I144" s="118">
        <f t="shared" si="120"/>
        <v>-8.2541459999999987</v>
      </c>
      <c r="J144" s="43">
        <f t="shared" si="120"/>
        <v>0.69602759999999997</v>
      </c>
      <c r="K144" s="118">
        <f t="shared" si="120"/>
        <v>11.079672745987251</v>
      </c>
      <c r="L144" s="118">
        <f>L$22*B144*$B122*B$10</f>
        <v>0</v>
      </c>
      <c r="M144" s="118">
        <f>M$22*C144*$B122*B$10</f>
        <v>0</v>
      </c>
      <c r="N144" s="118">
        <f>N$22*D144*$B122*B$10</f>
        <v>0</v>
      </c>
      <c r="O144" s="119">
        <f t="shared" si="127"/>
        <v>-6.0089322000000003</v>
      </c>
      <c r="P144" s="119">
        <f t="shared" si="121"/>
        <v>0.19039320000000001</v>
      </c>
      <c r="Q144" s="119">
        <f t="shared" si="121"/>
        <v>11.702596459290069</v>
      </c>
      <c r="R144" s="118">
        <f>$B$9*R$22*B144*$B122</f>
        <v>8.1269928000000018</v>
      </c>
      <c r="S144" s="118">
        <f>$B$9*S$22*C144*$B122</f>
        <v>-1.3712784120000001</v>
      </c>
      <c r="T144" s="118">
        <f>$B$9*T$22*D144*$B122</f>
        <v>-11.208577675752705</v>
      </c>
      <c r="U144" s="118">
        <f t="shared" si="141"/>
        <v>0</v>
      </c>
      <c r="V144" s="118">
        <f t="shared" si="128"/>
        <v>0</v>
      </c>
      <c r="W144" s="118">
        <f t="shared" si="129"/>
        <v>0</v>
      </c>
      <c r="X144" s="118">
        <f>B$10*$B$9*X$22*B144*B122</f>
        <v>0</v>
      </c>
      <c r="Y144" s="118">
        <f>B$10*$B$9*Y$22*C144*B122</f>
        <v>0</v>
      </c>
      <c r="Z144" s="118">
        <f>B$10*$B$9*Z$22*D144*B122</f>
        <v>0</v>
      </c>
      <c r="AA144" s="155">
        <f>C128+SUM(E144:Z144)</f>
        <v>-4.5573413083069791</v>
      </c>
      <c r="AB144" s="149">
        <f t="shared" si="130"/>
        <v>1.0489911341694986E-2</v>
      </c>
      <c r="AC144" s="155">
        <f t="shared" si="139"/>
        <v>0.14367510422767241</v>
      </c>
      <c r="AE144" s="60">
        <v>102</v>
      </c>
      <c r="AF144" s="60">
        <f t="shared" si="131"/>
        <v>10404</v>
      </c>
      <c r="AG144" s="154">
        <f t="shared" si="132"/>
        <v>4.6249728132842707</v>
      </c>
      <c r="AH144" s="133">
        <f t="shared" si="133"/>
        <v>-1.427462</v>
      </c>
      <c r="AI144" s="118">
        <f>AI$22*AE144*$B122</f>
        <v>3.5378699999999998</v>
      </c>
      <c r="AJ144" s="118">
        <f>AJ$22*AF144*$B122</f>
        <v>-0.16496582400000001</v>
      </c>
      <c r="AK144" s="118">
        <f>AK$22*AG144*$B122</f>
        <v>-0.20808400183159795</v>
      </c>
      <c r="AL144" s="118">
        <f t="shared" si="122"/>
        <v>0</v>
      </c>
      <c r="AM144" s="118">
        <f t="shared" si="122"/>
        <v>0</v>
      </c>
      <c r="AN144" s="118">
        <f t="shared" si="122"/>
        <v>0</v>
      </c>
      <c r="AO144" s="118">
        <f>AO$22*AE144*$B122*AE$10</f>
        <v>-8.6222946</v>
      </c>
      <c r="AP144" s="118">
        <f>AP$22*AF144*$B122*AE$10</f>
        <v>0.95370867000000004</v>
      </c>
      <c r="AQ144" s="118">
        <f>AQ$22*AG144*$B122*AE$10</f>
        <v>11.574787185584084</v>
      </c>
      <c r="AR144" s="108">
        <f t="shared" si="134"/>
        <v>-6.0089322000000003</v>
      </c>
      <c r="AS144" s="108">
        <f t="shared" si="123"/>
        <v>0.19039320000000001</v>
      </c>
      <c r="AT144" s="108">
        <f t="shared" si="123"/>
        <v>11.702596459290069</v>
      </c>
      <c r="AU144" s="118">
        <f>$AE$9*AU$22*AE144*$B122</f>
        <v>8.1269928000000018</v>
      </c>
      <c r="AV144" s="118">
        <f>$AE$9*AV$22*AF144*$B122</f>
        <v>-1.3712784120000001</v>
      </c>
      <c r="AW144" s="118">
        <f>$AE$9*AW$22*AG144*$B122</f>
        <v>-11.208577675752705</v>
      </c>
      <c r="AX144" s="118">
        <f>AE$10*$AE$9*AX$22*AE144</f>
        <v>-3.8472767999999999</v>
      </c>
      <c r="AY144" s="118">
        <f>AE$10*$AE$9*AY$22*AF144</f>
        <v>-0.65441159999999998</v>
      </c>
      <c r="AZ144" s="118">
        <f t="shared" si="137"/>
        <v>3.7477426573566097</v>
      </c>
      <c r="BA144" s="118">
        <f>AE$10*$AE$9*BA$22*AE144*$B122</f>
        <v>3.0931091999999998</v>
      </c>
      <c r="BB144" s="118">
        <f>AE$10*$AE$9*BB$22*AF144*$B122</f>
        <v>0.78152559120000009</v>
      </c>
      <c r="BC144" s="118">
        <f>AE$10*$AE$9*BC$22*AG144*$B122</f>
        <v>-3.5200113085168994</v>
      </c>
      <c r="BD144" s="155">
        <f>AF128+SUM(AH144:BC144)</f>
        <v>-4.3593012586704365</v>
      </c>
      <c r="BE144" s="149">
        <f t="shared" si="138"/>
        <v>1.2787319557294822E-2</v>
      </c>
      <c r="BF144" s="154">
        <f t="shared" si="140"/>
        <v>6.050347680258919E-2</v>
      </c>
      <c r="BG144" s="60"/>
    </row>
    <row r="145" spans="1:59" x14ac:dyDescent="0.3">
      <c r="A145" s="147">
        <v>108</v>
      </c>
      <c r="B145" s="60">
        <v>114</v>
      </c>
      <c r="C145" s="60">
        <f t="shared" si="124"/>
        <v>12996</v>
      </c>
      <c r="D145" s="154">
        <f t="shared" si="125"/>
        <v>4.7361984483944957</v>
      </c>
      <c r="E145" s="60">
        <f t="shared" si="126"/>
        <v>-1.7135629999999999</v>
      </c>
      <c r="F145" s="118">
        <f>F$22*B145*$B122</f>
        <v>3.9540899999999994</v>
      </c>
      <c r="G145" s="118">
        <f>G$22*C145*$B122</f>
        <v>-0.206064576</v>
      </c>
      <c r="H145" s="118">
        <f>H$22*D145*$B122</f>
        <v>-0.21308819887109612</v>
      </c>
      <c r="I145" s="118">
        <f t="shared" si="120"/>
        <v>-9.2252219999999987</v>
      </c>
      <c r="J145" s="43">
        <f t="shared" si="120"/>
        <v>0.86943239999999999</v>
      </c>
      <c r="K145" s="118">
        <f t="shared" si="120"/>
        <v>11.346126990744374</v>
      </c>
      <c r="L145" s="118">
        <f>L$22*B145*$B122*B$10</f>
        <v>0</v>
      </c>
      <c r="M145" s="118">
        <f>M$22*C145*$B122*B$10</f>
        <v>0</v>
      </c>
      <c r="N145" s="118">
        <f>N$22*D145*$B122*B$10</f>
        <v>0</v>
      </c>
      <c r="O145" s="119">
        <f t="shared" si="127"/>
        <v>-6.7158654000000002</v>
      </c>
      <c r="P145" s="119">
        <f t="shared" si="121"/>
        <v>0.2378268</v>
      </c>
      <c r="Q145" s="119">
        <f t="shared" si="121"/>
        <v>11.984031351163283</v>
      </c>
      <c r="R145" s="118">
        <f>$B$9*R$22*B145*$B122</f>
        <v>9.0831096000000002</v>
      </c>
      <c r="S145" s="118">
        <f>$B$9*S$22*C145*$B122</f>
        <v>-1.7129117880000002</v>
      </c>
      <c r="T145" s="118">
        <f>$B$9*T$22*D145*$B122</f>
        <v>-11.478131945798802</v>
      </c>
      <c r="U145" s="118">
        <f t="shared" si="141"/>
        <v>0</v>
      </c>
      <c r="V145" s="118">
        <f t="shared" si="128"/>
        <v>0</v>
      </c>
      <c r="W145" s="118">
        <f t="shared" si="129"/>
        <v>0</v>
      </c>
      <c r="X145" s="118">
        <f>B$10*$B$9*X$22*B145*B122</f>
        <v>0</v>
      </c>
      <c r="Y145" s="118">
        <f>B$10*$B$9*Y$22*C145*B122</f>
        <v>0</v>
      </c>
      <c r="Z145" s="118">
        <f>B$10*$B$9*Z$22*D145*B122</f>
        <v>0</v>
      </c>
      <c r="AA145" s="155">
        <f>C128+SUM(E145:Z145)</f>
        <v>-5.0376777667622417</v>
      </c>
      <c r="AB145" s="149">
        <f t="shared" si="130"/>
        <v>6.4887993410357734E-3</v>
      </c>
      <c r="AC145" s="155">
        <f t="shared" si="139"/>
        <v>0.12666033545870314</v>
      </c>
      <c r="AE145" s="60">
        <v>114</v>
      </c>
      <c r="AF145" s="60">
        <f t="shared" si="131"/>
        <v>12996</v>
      </c>
      <c r="AG145" s="154">
        <f t="shared" si="132"/>
        <v>4.7361984483944957</v>
      </c>
      <c r="AH145" s="133">
        <f t="shared" si="133"/>
        <v>-1.7135629999999999</v>
      </c>
      <c r="AI145" s="118">
        <f>AI$22*AE145*$B122</f>
        <v>3.9540899999999994</v>
      </c>
      <c r="AJ145" s="118">
        <f>AJ$22*AF145*$B122</f>
        <v>-0.206064576</v>
      </c>
      <c r="AK145" s="118">
        <f>AK$22*AG145*$B122</f>
        <v>-0.21308819887109612</v>
      </c>
      <c r="AL145" s="118">
        <f t="shared" si="122"/>
        <v>0</v>
      </c>
      <c r="AM145" s="118">
        <f t="shared" si="122"/>
        <v>0</v>
      </c>
      <c r="AN145" s="118">
        <f t="shared" si="122"/>
        <v>0</v>
      </c>
      <c r="AO145" s="118">
        <f>AO$22*AE145*$B122*AE$10</f>
        <v>-9.636682200000001</v>
      </c>
      <c r="AP145" s="118">
        <f>AP$22*AF145*$B122*AE$10</f>
        <v>1.1913108299999999</v>
      </c>
      <c r="AQ145" s="118">
        <f>AQ$22*AG145*$B122*AE$10</f>
        <v>11.853148401521281</v>
      </c>
      <c r="AR145" s="108">
        <f t="shared" si="134"/>
        <v>-6.7158654000000002</v>
      </c>
      <c r="AS145" s="108">
        <f t="shared" si="123"/>
        <v>0.2378268</v>
      </c>
      <c r="AT145" s="108">
        <f t="shared" si="123"/>
        <v>11.984031351163283</v>
      </c>
      <c r="AU145" s="118">
        <f>$AE$9*AU$22*AE145*$B122</f>
        <v>9.0831096000000002</v>
      </c>
      <c r="AV145" s="118">
        <f>$AE$9*AV$22*AF145*$B122</f>
        <v>-1.7129117880000002</v>
      </c>
      <c r="AW145" s="118">
        <f>$AE$9*AW$22*AG145*$B122</f>
        <v>-11.478131945798802</v>
      </c>
      <c r="AX145" s="118">
        <f>AE$10*$AE$9*AX$22*AE145</f>
        <v>-4.2998975999999995</v>
      </c>
      <c r="AY145" s="118">
        <f>AE$10*$AE$9*AY$22*AF145</f>
        <v>-0.81744839999999996</v>
      </c>
      <c r="AZ145" s="118">
        <f t="shared" si="137"/>
        <v>3.8378718481913907</v>
      </c>
      <c r="BA145" s="118">
        <f>AE$10*$AE$9*BA$22*AE145*$B122</f>
        <v>3.4570044000000002</v>
      </c>
      <c r="BB145" s="118">
        <f>AE$10*$AE$9*BB$22*AF145*$B122</f>
        <v>0.97623092880000006</v>
      </c>
      <c r="BC145" s="118">
        <f>AE$10*$AE$9*BC$22*AG145*$B122</f>
        <v>-3.6046638046916701</v>
      </c>
      <c r="BD145" s="155">
        <f>AF128+SUM(AH145:BC145)</f>
        <v>-4.8584253536856146</v>
      </c>
      <c r="BE145" s="149">
        <f t="shared" si="138"/>
        <v>7.7626977757810911E-3</v>
      </c>
      <c r="BF145" s="154">
        <f t="shared" si="140"/>
        <v>5.1880906655426003E-2</v>
      </c>
      <c r="BG145" s="60"/>
    </row>
    <row r="146" spans="1:59" x14ac:dyDescent="0.3">
      <c r="A146" s="156">
        <v>120</v>
      </c>
      <c r="B146" s="95">
        <v>126</v>
      </c>
      <c r="C146" s="95">
        <f t="shared" si="124"/>
        <v>15876</v>
      </c>
      <c r="D146" s="157">
        <f t="shared" si="125"/>
        <v>4.836281906951478</v>
      </c>
      <c r="E146" s="120">
        <f t="shared" si="126"/>
        <v>-1.535658</v>
      </c>
      <c r="F146" s="121">
        <f>F$22*B146*$B122</f>
        <v>4.3703099999999999</v>
      </c>
      <c r="G146" s="121">
        <f>G$22*C146*$B122</f>
        <v>-0.25172985600000003</v>
      </c>
      <c r="H146" s="121">
        <f>H$22*D146*$B122</f>
        <v>-0.21759109378841673</v>
      </c>
      <c r="I146" s="121">
        <f t="shared" si="120"/>
        <v>-10.196297999999999</v>
      </c>
      <c r="J146" s="136">
        <f t="shared" si="120"/>
        <v>1.0621043999999999</v>
      </c>
      <c r="K146" s="121">
        <f t="shared" si="120"/>
        <v>11.585888825649192</v>
      </c>
      <c r="L146" s="121">
        <f>L$22*B146*$B122*B$10</f>
        <v>0</v>
      </c>
      <c r="M146" s="121">
        <f>M$22*C146*$B122*B$10</f>
        <v>0</v>
      </c>
      <c r="N146" s="121">
        <f>N$22*D146*$B122*B$10</f>
        <v>0</v>
      </c>
      <c r="O146" s="121">
        <f>O$22*B146*$B$9</f>
        <v>-7.4227986000000001</v>
      </c>
      <c r="P146" s="121">
        <f t="shared" si="121"/>
        <v>0.29053080000000003</v>
      </c>
      <c r="Q146" s="121">
        <f t="shared" si="121"/>
        <v>12.237273126850766</v>
      </c>
      <c r="R146" s="121">
        <f>$B$9*R$22*B146*$B122</f>
        <v>10.0392264</v>
      </c>
      <c r="S146" s="121">
        <f>$B$9*S$22*C146*$B122</f>
        <v>-2.0925044280000002</v>
      </c>
      <c r="T146" s="121">
        <f>$B$9*T$22*D146*$B122</f>
        <v>-11.720683256818793</v>
      </c>
      <c r="U146" s="121">
        <f t="shared" si="141"/>
        <v>0</v>
      </c>
      <c r="V146" s="121">
        <f t="shared" si="128"/>
        <v>0</v>
      </c>
      <c r="W146" s="121">
        <f t="shared" si="129"/>
        <v>0</v>
      </c>
      <c r="X146" s="121">
        <f>B$10*$B$9*X$22*B146*B122</f>
        <v>0</v>
      </c>
      <c r="Y146" s="121">
        <f>B$10*$B$9*Y$22*C146*B122</f>
        <v>0</v>
      </c>
      <c r="Z146" s="121">
        <f>B$10*$B$9*Z$22*D146*B122</f>
        <v>0</v>
      </c>
      <c r="AA146" s="158">
        <f>C128+SUM(E146:Z146)</f>
        <v>-5.0993776821072512</v>
      </c>
      <c r="AB146" s="96">
        <f t="shared" si="130"/>
        <v>6.1005418608085097E-3</v>
      </c>
      <c r="AC146" s="159">
        <f t="shared" si="139"/>
        <v>0.11716743846608677</v>
      </c>
      <c r="AD146" s="139"/>
      <c r="AE146" s="95">
        <v>126</v>
      </c>
      <c r="AF146" s="95">
        <f t="shared" si="131"/>
        <v>15876</v>
      </c>
      <c r="AG146" s="157">
        <f t="shared" si="132"/>
        <v>4.836281906951478</v>
      </c>
      <c r="AH146" s="135">
        <f t="shared" si="133"/>
        <v>-1.535658</v>
      </c>
      <c r="AI146" s="121">
        <f>AI$22*AE146*$B122</f>
        <v>4.3703099999999999</v>
      </c>
      <c r="AJ146" s="121">
        <f>AJ$22*AF146*$B122</f>
        <v>-0.25172985600000003</v>
      </c>
      <c r="AK146" s="121">
        <f>AK$22*AG146*$B122</f>
        <v>-0.21759109378841673</v>
      </c>
      <c r="AL146" s="121">
        <f t="shared" si="122"/>
        <v>0</v>
      </c>
      <c r="AM146" s="121">
        <f t="shared" si="122"/>
        <v>0</v>
      </c>
      <c r="AN146" s="121">
        <f t="shared" si="122"/>
        <v>0</v>
      </c>
      <c r="AO146" s="121">
        <f>AO$22*AE146*$B122*AE$10</f>
        <v>-10.6510698</v>
      </c>
      <c r="AP146" s="121">
        <f>AP$22*AF146*$B122*AE$10</f>
        <v>1.45531323</v>
      </c>
      <c r="AQ146" s="121">
        <f>AQ$22*AG146*$B122*AE$10</f>
        <v>12.103624410864926</v>
      </c>
      <c r="AR146" s="112">
        <f t="shared" si="134"/>
        <v>-7.4227986000000001</v>
      </c>
      <c r="AS146" s="112">
        <f t="shared" si="123"/>
        <v>0.29053080000000003</v>
      </c>
      <c r="AT146" s="112">
        <f t="shared" si="123"/>
        <v>12.237273126850766</v>
      </c>
      <c r="AU146" s="121">
        <f>$AE$9*AU$22*AE146*$B122</f>
        <v>10.0392264</v>
      </c>
      <c r="AV146" s="121">
        <f>$AE$9*AV$22*AF146*$B122</f>
        <v>-2.0925044280000002</v>
      </c>
      <c r="AW146" s="121">
        <f>$AE$9*AW$22*AG146*$B122</f>
        <v>-11.720683256818793</v>
      </c>
      <c r="AX146" s="121">
        <f>AE$10*$AE$9*AX$22*AE146</f>
        <v>-4.7525183999999996</v>
      </c>
      <c r="AY146" s="121">
        <f>AE$10*$AE$9*AY$22*AF146</f>
        <v>-0.99860039999999994</v>
      </c>
      <c r="AZ146" s="121">
        <f t="shared" si="137"/>
        <v>3.9189722269552236</v>
      </c>
      <c r="BA146" s="121">
        <f>AE$10*$AE$9*BA$22*AE146*$B122</f>
        <v>3.8208995999999997</v>
      </c>
      <c r="BB146" s="121">
        <f>AE$10*$AE$9*BB$22*AF146*$B122</f>
        <v>1.1925701928000001</v>
      </c>
      <c r="BC146" s="121">
        <f>AE$10*$AE$9*BC$22*AG146*$B122</f>
        <v>-3.6808361239978864</v>
      </c>
      <c r="BD146" s="158">
        <f>AF128+SUM(AH146:BC146)</f>
        <v>-4.9300025711341817</v>
      </c>
      <c r="BE146" s="96">
        <f t="shared" si="138"/>
        <v>7.2264847010907454E-3</v>
      </c>
      <c r="BF146" s="154">
        <f t="shared" si="140"/>
        <v>4.7263154363695756E-2</v>
      </c>
      <c r="BG146" s="95"/>
    </row>
    <row r="147" spans="1:59" x14ac:dyDescent="0.3">
      <c r="A147" s="86" t="s">
        <v>9</v>
      </c>
      <c r="B147" s="60"/>
      <c r="C147" s="60"/>
      <c r="D147" s="147"/>
      <c r="E147" s="60"/>
      <c r="F147" s="161"/>
      <c r="G147" s="161"/>
      <c r="H147" s="161"/>
      <c r="I147" s="161"/>
      <c r="J147" s="80"/>
      <c r="K147" s="161"/>
      <c r="L147" s="161"/>
      <c r="M147" s="161"/>
      <c r="N147" s="161"/>
      <c r="O147" s="161"/>
      <c r="P147" s="161"/>
      <c r="Q147" s="161"/>
      <c r="R147" s="118"/>
      <c r="S147" s="118"/>
      <c r="T147" s="118"/>
      <c r="U147" s="118"/>
      <c r="V147" s="118"/>
      <c r="W147" s="118"/>
      <c r="X147" s="118"/>
      <c r="Y147" s="118"/>
      <c r="Z147" s="118"/>
      <c r="AA147" s="60"/>
      <c r="AB147" s="60"/>
      <c r="AC147" s="162">
        <f ca="1">INDIRECT(ADDRESS(ROW(AC131)+MATCH(0.5,AC132:AC146,-1),COLUMN(A131),2,1))+(INDIRECT(ADDRESS(ROW(AC131)+MATCH(0.5,AC132:AC146,-1)+1,COLUMN(A131),2,1))-INDIRECT(ADDRESS(ROW(AC131)+MATCH(0.5,AC132:AC146,-1),COLUMN(A131),2,1)))*(INDIRECT(ADDRESS(ROW(AC131)+MATCH(0.5,AC132:AC146,-1),COLUMN(),2,1))-0.5)/(INDIRECT(ADDRESS(ROW(AC131)+MATCH(0.5,AC132:AC146,-1),COLUMN(),2,1))-INDIRECT(ADDRESS(ROW(AC131)+MATCH(0.5,AC132:AC146,-1)+1,COLUMN(),2,1)))</f>
        <v>40.199799655234791</v>
      </c>
      <c r="AI147" s="115"/>
      <c r="AJ147" s="115"/>
      <c r="AK147" s="115"/>
      <c r="AL147" s="115"/>
      <c r="AM147" s="115"/>
      <c r="AN147" s="115"/>
      <c r="AO147" s="115"/>
      <c r="AP147" s="115"/>
      <c r="AQ147" s="115"/>
      <c r="AR147" s="115"/>
      <c r="AS147" s="115"/>
      <c r="AT147" s="115"/>
      <c r="AU147" s="108"/>
      <c r="AV147" s="108"/>
      <c r="AW147" s="108"/>
      <c r="AX147" s="108"/>
      <c r="AY147" s="108"/>
      <c r="AZ147" s="108"/>
      <c r="BA147" s="108"/>
      <c r="BB147" s="108"/>
      <c r="BC147" s="108"/>
      <c r="BF147" s="116">
        <f ca="1">INDIRECT(ADDRESS(ROW(BF131)+MATCH(0.5,BF132:BF146,-1),COLUMN(A131),2,1))+(INDIRECT(ADDRESS(ROW(BF131)+MATCH(0.5,BF132:BF146,-1)+1,COLUMN(A131),2,1))-INDIRECT(ADDRESS(ROW(BF131)+MATCH(0.5,BF132:BF146,-1),COLUMN(A131),2,1)))*(INDIRECT(ADDRESS(ROW(BF131)+MATCH(0.5,BF132:BF146,-1),COLUMN(),2,1))-0.5)/(INDIRECT(ADDRESS(ROW(BF131)+MATCH(0.5,BF132:BF146,-1),COLUMN(),2,1))-INDIRECT(ADDRESS(ROW(BF131)+MATCH(0.5,BF132:BF146,-1)+1,COLUMN(),2,1)))</f>
        <v>33.147268144843039</v>
      </c>
    </row>
    <row r="148" spans="1:59" x14ac:dyDescent="0.3">
      <c r="A148" s="147" t="s">
        <v>10</v>
      </c>
      <c r="B148" s="60">
        <v>1021</v>
      </c>
      <c r="C148" s="118">
        <f>HLOOKUP(B148,E148:O149,2)</f>
        <v>0</v>
      </c>
      <c r="D148" s="147"/>
      <c r="E148" s="99">
        <v>721</v>
      </c>
      <c r="F148" s="60">
        <f>E148+60</f>
        <v>781</v>
      </c>
      <c r="G148" s="60">
        <f t="shared" ref="G148:I148" si="142">F148+60</f>
        <v>841</v>
      </c>
      <c r="H148" s="60">
        <f t="shared" si="142"/>
        <v>901</v>
      </c>
      <c r="I148" s="60">
        <f t="shared" si="142"/>
        <v>961</v>
      </c>
      <c r="J148" s="60">
        <f>I148+60</f>
        <v>1021</v>
      </c>
      <c r="K148" s="60">
        <f t="shared" ref="K148:M148" si="143">J148+60</f>
        <v>1081</v>
      </c>
      <c r="L148" s="60">
        <f t="shared" si="143"/>
        <v>1141</v>
      </c>
      <c r="M148" s="60">
        <f t="shared" si="143"/>
        <v>1201</v>
      </c>
      <c r="N148" s="60">
        <f>M148+60</f>
        <v>1261</v>
      </c>
      <c r="O148" s="60">
        <f>N148+60</f>
        <v>1321</v>
      </c>
      <c r="P148" s="148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E148" s="130">
        <f>B148</f>
        <v>1021</v>
      </c>
      <c r="AF148" s="108">
        <f>HLOOKUP(AE148,AH148:AR149,2)</f>
        <v>0</v>
      </c>
      <c r="AH148" s="141">
        <v>721</v>
      </c>
      <c r="AI148" s="58">
        <f t="shared" ref="AI148:AR148" si="144">AH148+60</f>
        <v>781</v>
      </c>
      <c r="AJ148" s="58">
        <f t="shared" si="144"/>
        <v>841</v>
      </c>
      <c r="AK148" s="58">
        <f t="shared" si="144"/>
        <v>901</v>
      </c>
      <c r="AL148" s="58">
        <f t="shared" si="144"/>
        <v>961</v>
      </c>
      <c r="AM148" s="58">
        <f t="shared" si="144"/>
        <v>1021</v>
      </c>
      <c r="AN148" s="58">
        <f t="shared" si="144"/>
        <v>1081</v>
      </c>
      <c r="AO148" s="58">
        <f t="shared" si="144"/>
        <v>1141</v>
      </c>
      <c r="AP148" s="58">
        <f t="shared" si="144"/>
        <v>1201</v>
      </c>
      <c r="AQ148" s="58">
        <f t="shared" si="144"/>
        <v>1261</v>
      </c>
      <c r="AR148" s="58">
        <f t="shared" si="144"/>
        <v>1321</v>
      </c>
      <c r="AS148" s="148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147"/>
      <c r="BG148" s="60"/>
    </row>
    <row r="149" spans="1:59" x14ac:dyDescent="0.3">
      <c r="A149" s="147" t="s">
        <v>51</v>
      </c>
      <c r="B149" s="60">
        <f>B148+30</f>
        <v>1051</v>
      </c>
      <c r="C149" s="149"/>
      <c r="D149" s="147"/>
      <c r="E149" s="52">
        <f>E122</f>
        <v>-1.4165399999999999</v>
      </c>
      <c r="F149" s="52">
        <f t="shared" ref="F149:N149" si="145">F122</f>
        <v>-1.053161</v>
      </c>
      <c r="G149" s="52">
        <f t="shared" si="145"/>
        <v>-0.75975099999999995</v>
      </c>
      <c r="H149" s="52">
        <f t="shared" si="145"/>
        <v>-0.47238799999999997</v>
      </c>
      <c r="I149" s="52">
        <f t="shared" si="145"/>
        <v>-0.24160780000000001</v>
      </c>
      <c r="J149" s="52">
        <f t="shared" si="145"/>
        <v>0</v>
      </c>
      <c r="K149" s="52">
        <f t="shared" si="145"/>
        <v>0.2817133</v>
      </c>
      <c r="L149" s="52">
        <f t="shared" si="145"/>
        <v>0.53277759999999996</v>
      </c>
      <c r="M149" s="52">
        <f t="shared" si="145"/>
        <v>0.82499869999999997</v>
      </c>
      <c r="N149" s="52">
        <f t="shared" si="145"/>
        <v>1.133867</v>
      </c>
      <c r="O149" s="52">
        <f>O122</f>
        <v>1.4067400000000001</v>
      </c>
      <c r="P149" s="148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E149" s="130">
        <f>B149</f>
        <v>1051</v>
      </c>
      <c r="AF149" s="89"/>
      <c r="AH149" s="123">
        <f>E149</f>
        <v>-1.4165399999999999</v>
      </c>
      <c r="AI149" s="123">
        <f t="shared" ref="AI149:AR149" si="146">F149</f>
        <v>-1.053161</v>
      </c>
      <c r="AJ149" s="123">
        <f t="shared" si="146"/>
        <v>-0.75975099999999995</v>
      </c>
      <c r="AK149" s="123">
        <f t="shared" si="146"/>
        <v>-0.47238799999999997</v>
      </c>
      <c r="AL149" s="123">
        <f t="shared" si="146"/>
        <v>-0.24160780000000001</v>
      </c>
      <c r="AM149" s="126">
        <f t="shared" si="146"/>
        <v>0</v>
      </c>
      <c r="AN149" s="123">
        <f t="shared" si="146"/>
        <v>0.2817133</v>
      </c>
      <c r="AO149" s="123">
        <f t="shared" si="146"/>
        <v>0.53277759999999996</v>
      </c>
      <c r="AP149" s="123">
        <f t="shared" si="146"/>
        <v>0.82499869999999997</v>
      </c>
      <c r="AQ149" s="123">
        <f t="shared" si="146"/>
        <v>1.133867</v>
      </c>
      <c r="AR149" s="123">
        <f t="shared" si="146"/>
        <v>1.4067400000000001</v>
      </c>
      <c r="AS149" s="148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147"/>
      <c r="BG149" s="60"/>
    </row>
    <row r="150" spans="1:59" x14ac:dyDescent="0.3">
      <c r="A150" s="101" t="s">
        <v>34</v>
      </c>
      <c r="B150" s="60"/>
      <c r="C150" s="149">
        <f>D150*B149</f>
        <v>-12.767232700000001</v>
      </c>
      <c r="D150" s="147">
        <f>D123</f>
        <v>-1.2147700000000001E-2</v>
      </c>
      <c r="E150" s="60"/>
      <c r="F150" s="60"/>
      <c r="G150" s="60"/>
      <c r="H150" s="60"/>
      <c r="I150" s="60"/>
      <c r="J150" s="52"/>
      <c r="K150" s="60"/>
      <c r="L150" s="60"/>
      <c r="M150" s="60"/>
      <c r="N150" s="60"/>
      <c r="O150" s="60"/>
      <c r="P150" s="60"/>
      <c r="Q150" s="60"/>
      <c r="R150" s="60"/>
      <c r="S150" s="60"/>
      <c r="T150" s="148"/>
      <c r="U150" s="60"/>
      <c r="V150" s="60"/>
      <c r="W150" s="60"/>
      <c r="X150" s="60"/>
      <c r="Y150" s="60"/>
      <c r="Z150" s="60"/>
      <c r="AA150" s="60"/>
      <c r="AB150" s="60"/>
      <c r="AC150" s="60"/>
      <c r="AE150" s="60"/>
      <c r="AF150" s="149">
        <f>AG150*AE149</f>
        <v>-12.767232700000001</v>
      </c>
      <c r="AG150" s="131">
        <f>D150</f>
        <v>-1.2147700000000001E-2</v>
      </c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148"/>
      <c r="AX150" s="60"/>
      <c r="AY150" s="60"/>
      <c r="AZ150" s="60"/>
      <c r="BA150" s="60"/>
      <c r="BB150" s="60"/>
      <c r="BC150" s="60"/>
      <c r="BD150" s="60"/>
      <c r="BE150" s="60"/>
      <c r="BF150" s="147"/>
      <c r="BG150" s="60"/>
    </row>
    <row r="151" spans="1:59" x14ac:dyDescent="0.3">
      <c r="A151" s="147" t="s">
        <v>52</v>
      </c>
      <c r="B151" s="60"/>
      <c r="C151" s="149">
        <f>(1-B$8)*D151*B149</f>
        <v>0</v>
      </c>
      <c r="D151" s="147">
        <f>D124</f>
        <v>-2.0909999999999999E-4</v>
      </c>
      <c r="E151" s="60"/>
      <c r="F151" s="60"/>
      <c r="G151" s="60"/>
      <c r="H151" s="60"/>
      <c r="I151" s="60"/>
      <c r="J151" s="52"/>
      <c r="K151" s="60"/>
      <c r="L151" s="60"/>
      <c r="M151" s="60"/>
      <c r="N151" s="60"/>
      <c r="O151" s="60"/>
      <c r="P151" s="60"/>
      <c r="Q151" s="60"/>
      <c r="R151" s="60"/>
      <c r="S151" s="60"/>
      <c r="T151" s="148"/>
      <c r="U151" s="60"/>
      <c r="V151" s="60"/>
      <c r="W151" s="60"/>
      <c r="X151" s="60"/>
      <c r="Y151" s="60"/>
      <c r="Z151" s="60"/>
      <c r="AA151" s="60"/>
      <c r="AB151" s="60"/>
      <c r="AC151" s="60"/>
      <c r="AE151" s="60"/>
      <c r="AF151" s="149">
        <f>(1-AE$8)*AG151*AE149</f>
        <v>0</v>
      </c>
      <c r="AG151" s="131">
        <f>D151</f>
        <v>-2.0909999999999999E-4</v>
      </c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148"/>
      <c r="AX151" s="60"/>
      <c r="AY151" s="60"/>
      <c r="AZ151" s="60"/>
      <c r="BA151" s="60"/>
      <c r="BB151" s="60"/>
      <c r="BC151" s="60"/>
      <c r="BD151" s="60"/>
      <c r="BE151" s="60"/>
      <c r="BF151" s="147"/>
      <c r="BG151" s="60"/>
    </row>
    <row r="152" spans="1:59" x14ac:dyDescent="0.3">
      <c r="A152" s="147" t="s">
        <v>57</v>
      </c>
      <c r="B152" s="60"/>
      <c r="C152" s="149">
        <f>B$9*(D152+E152)*B149</f>
        <v>6.7260847000000004</v>
      </c>
      <c r="D152" s="147">
        <f>D125</f>
        <v>6.8659000000000003E-3</v>
      </c>
      <c r="E152" s="117">
        <f>E125</f>
        <v>-4.662E-4</v>
      </c>
      <c r="F152" s="60"/>
      <c r="G152" s="60"/>
      <c r="H152" s="60"/>
      <c r="I152" s="60"/>
      <c r="J152" s="52"/>
      <c r="K152" s="60"/>
      <c r="L152" s="60"/>
      <c r="M152" s="60"/>
      <c r="N152" s="60"/>
      <c r="O152" s="60"/>
      <c r="P152" s="60"/>
      <c r="Q152" s="60"/>
      <c r="R152" s="60"/>
      <c r="S152" s="60"/>
      <c r="T152" s="148"/>
      <c r="U152" s="60"/>
      <c r="V152" s="60"/>
      <c r="W152" s="60"/>
      <c r="X152" s="60"/>
      <c r="Y152" s="60"/>
      <c r="Z152" s="60"/>
      <c r="AA152" s="60"/>
      <c r="AB152" s="60"/>
      <c r="AC152" s="60"/>
      <c r="AE152" s="60"/>
      <c r="AF152" s="89">
        <f>AE$9*(AG152+AH152)*AE149</f>
        <v>6.7260847000000004</v>
      </c>
      <c r="AG152" s="131">
        <f>D152</f>
        <v>6.8659000000000003E-3</v>
      </c>
      <c r="AH152" s="150">
        <f>E152</f>
        <v>-4.662E-4</v>
      </c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148"/>
      <c r="AX152" s="60"/>
      <c r="AY152" s="60"/>
      <c r="AZ152" s="60"/>
      <c r="BA152" s="60"/>
      <c r="BB152" s="60"/>
      <c r="BC152" s="60"/>
      <c r="BD152" s="60"/>
      <c r="BE152" s="60"/>
      <c r="BF152" s="147"/>
      <c r="BG152" s="60"/>
    </row>
    <row r="153" spans="1:59" x14ac:dyDescent="0.3">
      <c r="A153" s="147" t="s">
        <v>58</v>
      </c>
      <c r="B153" s="60"/>
      <c r="C153" s="149">
        <f>((1-B$10)*D153+B$10*E153)*B149</f>
        <v>5.1176342999999997</v>
      </c>
      <c r="D153" s="147">
        <f>D126</f>
        <v>4.8693E-3</v>
      </c>
      <c r="E153" s="117">
        <f>E126</f>
        <v>5.6910000000000001E-4</v>
      </c>
      <c r="F153" s="60"/>
      <c r="G153" s="60"/>
      <c r="H153" s="60"/>
      <c r="I153" s="60"/>
      <c r="J153" s="52"/>
      <c r="K153" s="60"/>
      <c r="L153" s="60"/>
      <c r="M153" s="60"/>
      <c r="N153" s="60"/>
      <c r="O153" s="60"/>
      <c r="P153" s="60"/>
      <c r="Q153" s="60"/>
      <c r="R153" s="60"/>
      <c r="S153" s="60"/>
      <c r="T153" s="148"/>
      <c r="U153" s="60"/>
      <c r="V153" s="60"/>
      <c r="W153" s="60"/>
      <c r="X153" s="60" t="s">
        <v>47</v>
      </c>
      <c r="Y153" s="60" t="s">
        <v>47</v>
      </c>
      <c r="Z153" s="60" t="s">
        <v>47</v>
      </c>
      <c r="AA153" s="60"/>
      <c r="AB153" s="60"/>
      <c r="AC153" s="60"/>
      <c r="AE153" s="43"/>
      <c r="AF153" s="149">
        <f>((1-AE$10)*AG153+AE$10*AH153)*AE149</f>
        <v>0.59812410000000005</v>
      </c>
      <c r="AG153" s="151">
        <f>D153</f>
        <v>4.8693E-3</v>
      </c>
      <c r="AH153" s="150">
        <f>E153</f>
        <v>5.6910000000000001E-4</v>
      </c>
      <c r="AW153" s="103"/>
      <c r="BA153" s="58" t="s">
        <v>47</v>
      </c>
      <c r="BB153" s="58" t="s">
        <v>47</v>
      </c>
      <c r="BC153" s="58" t="s">
        <v>47</v>
      </c>
      <c r="BD153" s="60"/>
      <c r="BE153" s="60"/>
      <c r="BF153" s="147"/>
      <c r="BG153" s="60"/>
    </row>
    <row r="154" spans="1:59" x14ac:dyDescent="0.3">
      <c r="A154" s="147" t="s">
        <v>59</v>
      </c>
      <c r="B154" s="60"/>
      <c r="C154" s="149">
        <f>B$10*B$9*(D154+E154)*B149</f>
        <v>0</v>
      </c>
      <c r="D154" s="147">
        <f>D127</f>
        <v>1.031E-3</v>
      </c>
      <c r="E154" s="117">
        <f>E127</f>
        <v>-8.2540000000000001E-4</v>
      </c>
      <c r="F154" s="60"/>
      <c r="G154" s="60"/>
      <c r="H154" s="60"/>
      <c r="I154" s="60"/>
      <c r="J154" s="52"/>
      <c r="K154" s="60"/>
      <c r="L154" s="60" t="s">
        <v>47</v>
      </c>
      <c r="M154" s="60" t="s">
        <v>47</v>
      </c>
      <c r="N154" s="60" t="s">
        <v>47</v>
      </c>
      <c r="O154" s="60"/>
      <c r="P154" s="60"/>
      <c r="Q154" s="60"/>
      <c r="R154" s="60" t="s">
        <v>48</v>
      </c>
      <c r="S154" s="60" t="s">
        <v>48</v>
      </c>
      <c r="T154" s="60" t="s">
        <v>48</v>
      </c>
      <c r="U154" s="60" t="s">
        <v>47</v>
      </c>
      <c r="V154" s="60" t="s">
        <v>47</v>
      </c>
      <c r="W154" s="60" t="s">
        <v>47</v>
      </c>
      <c r="X154" s="60" t="s">
        <v>48</v>
      </c>
      <c r="Y154" s="60" t="s">
        <v>48</v>
      </c>
      <c r="Z154" s="60" t="s">
        <v>48</v>
      </c>
      <c r="AA154" s="60"/>
      <c r="AB154" s="60"/>
      <c r="AC154" s="60"/>
      <c r="AE154" s="43"/>
      <c r="AF154" s="149">
        <f>AE$10*AE$9*(AG154+AH154)*AE149</f>
        <v>0.21608560000000002</v>
      </c>
      <c r="AG154" s="151">
        <f>D154</f>
        <v>1.031E-3</v>
      </c>
      <c r="AH154" s="150">
        <f>E154</f>
        <v>-8.2540000000000001E-4</v>
      </c>
      <c r="AO154" s="58" t="s">
        <v>47</v>
      </c>
      <c r="AP154" s="58" t="s">
        <v>47</v>
      </c>
      <c r="AQ154" s="58" t="s">
        <v>47</v>
      </c>
      <c r="AU154" s="58" t="s">
        <v>48</v>
      </c>
      <c r="AV154" s="58" t="s">
        <v>48</v>
      </c>
      <c r="AW154" s="58" t="s">
        <v>48</v>
      </c>
      <c r="AX154" s="58" t="s">
        <v>47</v>
      </c>
      <c r="AY154" s="58" t="s">
        <v>47</v>
      </c>
      <c r="AZ154" s="58" t="s">
        <v>47</v>
      </c>
      <c r="BA154" s="58" t="s">
        <v>48</v>
      </c>
      <c r="BB154" s="58" t="s">
        <v>48</v>
      </c>
      <c r="BC154" s="58" t="s">
        <v>48</v>
      </c>
      <c r="BD154" s="60"/>
      <c r="BE154" s="60"/>
      <c r="BF154" s="147"/>
      <c r="BG154" s="60"/>
    </row>
    <row r="155" spans="1:59" x14ac:dyDescent="0.3">
      <c r="A155" s="69" t="s">
        <v>14</v>
      </c>
      <c r="B155" s="148"/>
      <c r="C155" s="149">
        <f>C$11+C148+SUM(C150:C154)</f>
        <v>-11.058562200000001</v>
      </c>
      <c r="D155" s="147"/>
      <c r="E155" s="60"/>
      <c r="F155" s="148" t="s">
        <v>15</v>
      </c>
      <c r="G155" s="148" t="s">
        <v>16</v>
      </c>
      <c r="H155" s="148" t="s">
        <v>17</v>
      </c>
      <c r="I155" s="60" t="s">
        <v>47</v>
      </c>
      <c r="J155" s="52" t="s">
        <v>47</v>
      </c>
      <c r="K155" s="60" t="s">
        <v>47</v>
      </c>
      <c r="L155" s="148" t="s">
        <v>15</v>
      </c>
      <c r="M155" s="148" t="s">
        <v>16</v>
      </c>
      <c r="N155" s="148" t="s">
        <v>17</v>
      </c>
      <c r="O155" s="60" t="s">
        <v>48</v>
      </c>
      <c r="P155" s="60" t="s">
        <v>48</v>
      </c>
      <c r="Q155" s="60" t="s">
        <v>48</v>
      </c>
      <c r="R155" s="148" t="s">
        <v>36</v>
      </c>
      <c r="S155" s="148" t="s">
        <v>16</v>
      </c>
      <c r="T155" s="148" t="s">
        <v>17</v>
      </c>
      <c r="U155" s="60" t="s">
        <v>48</v>
      </c>
      <c r="V155" s="60" t="s">
        <v>48</v>
      </c>
      <c r="W155" s="60" t="s">
        <v>48</v>
      </c>
      <c r="X155" s="148" t="s">
        <v>36</v>
      </c>
      <c r="Y155" s="148" t="s">
        <v>16</v>
      </c>
      <c r="Z155" s="148" t="s">
        <v>17</v>
      </c>
      <c r="AA155" s="60"/>
      <c r="AB155" s="60"/>
      <c r="AC155" s="60"/>
      <c r="AE155" s="148"/>
      <c r="AF155" s="149">
        <f>AF$11+AF148+SUM(AF150:AF154)</f>
        <v>-11.091522800000002</v>
      </c>
      <c r="AG155" s="147"/>
      <c r="AH155" s="60"/>
      <c r="AI155" s="103" t="s">
        <v>15</v>
      </c>
      <c r="AJ155" s="103" t="s">
        <v>16</v>
      </c>
      <c r="AK155" s="103" t="s">
        <v>17</v>
      </c>
      <c r="AL155" s="58" t="s">
        <v>47</v>
      </c>
      <c r="AM155" s="58" t="s">
        <v>47</v>
      </c>
      <c r="AN155" s="58" t="s">
        <v>47</v>
      </c>
      <c r="AO155" s="103" t="s">
        <v>15</v>
      </c>
      <c r="AP155" s="103" t="s">
        <v>16</v>
      </c>
      <c r="AQ155" s="103" t="s">
        <v>17</v>
      </c>
      <c r="AR155" s="58" t="s">
        <v>48</v>
      </c>
      <c r="AS155" s="58" t="s">
        <v>48</v>
      </c>
      <c r="AT155" s="58" t="s">
        <v>48</v>
      </c>
      <c r="AU155" s="103" t="s">
        <v>36</v>
      </c>
      <c r="AV155" s="103" t="s">
        <v>16</v>
      </c>
      <c r="AW155" s="103" t="s">
        <v>17</v>
      </c>
      <c r="AX155" s="58" t="s">
        <v>48</v>
      </c>
      <c r="AY155" s="58" t="s">
        <v>48</v>
      </c>
      <c r="AZ155" s="58" t="s">
        <v>48</v>
      </c>
      <c r="BA155" s="103" t="s">
        <v>36</v>
      </c>
      <c r="BB155" s="103" t="s">
        <v>16</v>
      </c>
      <c r="BC155" s="103" t="s">
        <v>17</v>
      </c>
      <c r="BD155" s="60"/>
      <c r="BE155" s="60"/>
      <c r="BF155" s="147"/>
      <c r="BG155" s="60"/>
    </row>
    <row r="156" spans="1:59" x14ac:dyDescent="0.3">
      <c r="A156" s="71" t="s">
        <v>18</v>
      </c>
      <c r="B156" s="60" t="s">
        <v>19</v>
      </c>
      <c r="C156" s="60" t="s">
        <v>20</v>
      </c>
      <c r="D156" s="147" t="s">
        <v>21</v>
      </c>
      <c r="E156" s="60" t="s">
        <v>22</v>
      </c>
      <c r="F156" s="148" t="s">
        <v>56</v>
      </c>
      <c r="G156" s="148" t="s">
        <v>56</v>
      </c>
      <c r="H156" s="148" t="s">
        <v>56</v>
      </c>
      <c r="I156" s="148" t="s">
        <v>36</v>
      </c>
      <c r="J156" s="70" t="s">
        <v>37</v>
      </c>
      <c r="K156" s="148" t="s">
        <v>38</v>
      </c>
      <c r="L156" s="148" t="s">
        <v>56</v>
      </c>
      <c r="M156" s="148" t="s">
        <v>56</v>
      </c>
      <c r="N156" s="148" t="s">
        <v>56</v>
      </c>
      <c r="O156" s="148" t="s">
        <v>36</v>
      </c>
      <c r="P156" s="148" t="s">
        <v>16</v>
      </c>
      <c r="Q156" s="148" t="s">
        <v>17</v>
      </c>
      <c r="R156" s="148" t="s">
        <v>56</v>
      </c>
      <c r="S156" s="148" t="s">
        <v>56</v>
      </c>
      <c r="T156" s="148" t="s">
        <v>56</v>
      </c>
      <c r="U156" s="148" t="s">
        <v>36</v>
      </c>
      <c r="V156" s="148" t="s">
        <v>37</v>
      </c>
      <c r="W156" s="148" t="s">
        <v>38</v>
      </c>
      <c r="X156" s="148" t="s">
        <v>56</v>
      </c>
      <c r="Y156" s="148" t="s">
        <v>56</v>
      </c>
      <c r="Z156" s="148"/>
      <c r="AA156" s="60" t="s">
        <v>24</v>
      </c>
      <c r="AB156" s="152" t="s">
        <v>25</v>
      </c>
      <c r="AC156" s="152" t="s">
        <v>26</v>
      </c>
      <c r="AE156" s="60" t="s">
        <v>19</v>
      </c>
      <c r="AF156" s="60" t="s">
        <v>20</v>
      </c>
      <c r="AG156" s="147" t="s">
        <v>21</v>
      </c>
      <c r="AH156" s="60" t="s">
        <v>22</v>
      </c>
      <c r="AI156" s="103" t="s">
        <v>56</v>
      </c>
      <c r="AJ156" s="103" t="s">
        <v>56</v>
      </c>
      <c r="AK156" s="103" t="s">
        <v>56</v>
      </c>
      <c r="AL156" s="103" t="s">
        <v>36</v>
      </c>
      <c r="AM156" s="103" t="s">
        <v>37</v>
      </c>
      <c r="AN156" s="103" t="s">
        <v>38</v>
      </c>
      <c r="AO156" s="103" t="s">
        <v>56</v>
      </c>
      <c r="AP156" s="103" t="s">
        <v>56</v>
      </c>
      <c r="AQ156" s="103" t="s">
        <v>56</v>
      </c>
      <c r="AR156" s="103" t="s">
        <v>36</v>
      </c>
      <c r="AS156" s="103" t="s">
        <v>16</v>
      </c>
      <c r="AT156" s="103" t="s">
        <v>17</v>
      </c>
      <c r="AU156" s="103" t="s">
        <v>56</v>
      </c>
      <c r="AV156" s="103" t="s">
        <v>56</v>
      </c>
      <c r="AW156" s="103" t="s">
        <v>56</v>
      </c>
      <c r="AX156" s="103" t="s">
        <v>36</v>
      </c>
      <c r="AY156" s="103" t="s">
        <v>37</v>
      </c>
      <c r="AZ156" s="103" t="s">
        <v>38</v>
      </c>
      <c r="BA156" s="103" t="s">
        <v>56</v>
      </c>
      <c r="BB156" s="103" t="s">
        <v>56</v>
      </c>
      <c r="BC156" s="103"/>
      <c r="BD156" s="60" t="s">
        <v>24</v>
      </c>
      <c r="BE156" s="152" t="s">
        <v>25</v>
      </c>
      <c r="BF156" s="153" t="s">
        <v>26</v>
      </c>
      <c r="BG156" s="60"/>
    </row>
    <row r="157" spans="1:59" x14ac:dyDescent="0.3">
      <c r="A157" s="147"/>
      <c r="B157" s="60"/>
      <c r="C157" s="60"/>
      <c r="D157" s="147"/>
      <c r="E157" s="60"/>
      <c r="F157" s="60">
        <f>F130</f>
        <v>3.4999999999999997E-5</v>
      </c>
      <c r="G157" s="60">
        <f t="shared" ref="G157:Z157" si="147">G130</f>
        <v>-1.6000000000000001E-8</v>
      </c>
      <c r="H157" s="60">
        <f t="shared" si="147"/>
        <v>-4.5399999999999999E-5</v>
      </c>
      <c r="I157" s="60">
        <f t="shared" si="147"/>
        <v>-8.0922999999999995E-2</v>
      </c>
      <c r="J157" s="60">
        <f t="shared" si="147"/>
        <v>6.69E-5</v>
      </c>
      <c r="K157" s="60">
        <f t="shared" si="147"/>
        <v>2.3956189999999999</v>
      </c>
      <c r="L157" s="60">
        <f t="shared" si="147"/>
        <v>-8.53E-5</v>
      </c>
      <c r="M157" s="60">
        <f t="shared" si="147"/>
        <v>9.2500000000000001E-8</v>
      </c>
      <c r="N157" s="60">
        <f t="shared" si="147"/>
        <v>2.5254000000000001E-3</v>
      </c>
      <c r="O157" s="60">
        <f t="shared" si="147"/>
        <v>-5.8911100000000001E-2</v>
      </c>
      <c r="P157" s="60">
        <f t="shared" si="147"/>
        <v>1.8300000000000001E-5</v>
      </c>
      <c r="Q157" s="60">
        <f t="shared" si="147"/>
        <v>2.5303059999999999</v>
      </c>
      <c r="R157" s="60">
        <f t="shared" si="147"/>
        <v>8.0400000000000003E-5</v>
      </c>
      <c r="S157" s="60">
        <f t="shared" si="147"/>
        <v>-1.3300000000000001E-7</v>
      </c>
      <c r="T157" s="60">
        <f t="shared" si="147"/>
        <v>-2.4455000000000002E-3</v>
      </c>
      <c r="U157" s="60">
        <f t="shared" si="147"/>
        <v>-3.7718399999999999E-2</v>
      </c>
      <c r="V157" s="60">
        <f t="shared" si="147"/>
        <v>-6.2899999999999997E-5</v>
      </c>
      <c r="W157" s="60">
        <f t="shared" si="147"/>
        <v>0.81032749999999998</v>
      </c>
      <c r="X157" s="60">
        <f t="shared" si="147"/>
        <v>3.0599999999999998E-5</v>
      </c>
      <c r="Y157" s="60">
        <f t="shared" si="147"/>
        <v>7.5800000000000004E-8</v>
      </c>
      <c r="Z157" s="60">
        <f t="shared" si="147"/>
        <v>-7.6800000000000002E-4</v>
      </c>
      <c r="AA157" s="60"/>
      <c r="AB157" s="60"/>
      <c r="AC157" s="60"/>
      <c r="AE157" s="60"/>
      <c r="AF157" s="60"/>
      <c r="AG157" s="147"/>
      <c r="AH157" s="60"/>
      <c r="AI157" s="132">
        <f t="shared" ref="AI157:BC157" si="148">F157</f>
        <v>3.4999999999999997E-5</v>
      </c>
      <c r="AJ157" s="132">
        <f t="shared" si="148"/>
        <v>-1.6000000000000001E-8</v>
      </c>
      <c r="AK157" s="132">
        <f t="shared" si="148"/>
        <v>-4.5399999999999999E-5</v>
      </c>
      <c r="AL157" s="132">
        <f t="shared" si="148"/>
        <v>-8.0922999999999995E-2</v>
      </c>
      <c r="AM157" s="132">
        <f t="shared" si="148"/>
        <v>6.69E-5</v>
      </c>
      <c r="AN157" s="132">
        <f t="shared" si="148"/>
        <v>2.3956189999999999</v>
      </c>
      <c r="AO157" s="132">
        <f t="shared" si="148"/>
        <v>-8.53E-5</v>
      </c>
      <c r="AP157" s="132">
        <f t="shared" si="148"/>
        <v>9.2500000000000001E-8</v>
      </c>
      <c r="AQ157" s="132">
        <f t="shared" si="148"/>
        <v>2.5254000000000001E-3</v>
      </c>
      <c r="AR157" s="132">
        <f t="shared" si="148"/>
        <v>-5.8911100000000001E-2</v>
      </c>
      <c r="AS157" s="132">
        <f t="shared" si="148"/>
        <v>1.8300000000000001E-5</v>
      </c>
      <c r="AT157" s="132">
        <f t="shared" si="148"/>
        <v>2.5303059999999999</v>
      </c>
      <c r="AU157" s="132">
        <f t="shared" si="148"/>
        <v>8.0400000000000003E-5</v>
      </c>
      <c r="AV157" s="132">
        <f t="shared" si="148"/>
        <v>-1.3300000000000001E-7</v>
      </c>
      <c r="AW157" s="132">
        <f t="shared" si="148"/>
        <v>-2.4455000000000002E-3</v>
      </c>
      <c r="AX157" s="132">
        <f t="shared" si="148"/>
        <v>-3.7718399999999999E-2</v>
      </c>
      <c r="AY157" s="132">
        <f t="shared" si="148"/>
        <v>-6.2899999999999997E-5</v>
      </c>
      <c r="AZ157" s="132">
        <f t="shared" si="148"/>
        <v>0.81032749999999998</v>
      </c>
      <c r="BA157" s="132">
        <f t="shared" si="148"/>
        <v>3.0599999999999998E-5</v>
      </c>
      <c r="BB157" s="132">
        <f t="shared" si="148"/>
        <v>7.5800000000000004E-8</v>
      </c>
      <c r="BC157" s="132">
        <f t="shared" si="148"/>
        <v>-7.6800000000000002E-4</v>
      </c>
      <c r="BD157" s="60"/>
      <c r="BE157" s="60"/>
      <c r="BF157" s="147"/>
      <c r="BG157" s="60"/>
    </row>
    <row r="158" spans="1:59" x14ac:dyDescent="0.3">
      <c r="A158" s="147">
        <v>0</v>
      </c>
      <c r="B158" s="60">
        <v>4.5</v>
      </c>
      <c r="C158" s="60">
        <f>B158*B158</f>
        <v>20.25</v>
      </c>
      <c r="D158" s="154">
        <f>LN(B158)</f>
        <v>1.5040773967762742</v>
      </c>
      <c r="E158" s="60">
        <f>E131</f>
        <v>-1.0080089999999999</v>
      </c>
      <c r="F158" s="118">
        <f>F$22*B158*$B149</f>
        <v>0.16553249999999997</v>
      </c>
      <c r="G158" s="118">
        <f>G$22*C158*$B149</f>
        <v>-3.4052400000000003E-4</v>
      </c>
      <c r="H158" s="118">
        <f>H$22*D158*$B149</f>
        <v>-7.1767654618138638E-2</v>
      </c>
      <c r="I158" s="118">
        <f t="shared" ref="I158:K173" si="149">I$22*B158*(1-$B$10)</f>
        <v>-0.36415349999999996</v>
      </c>
      <c r="J158" s="43">
        <f t="shared" si="149"/>
        <v>1.354725E-3</v>
      </c>
      <c r="K158" s="118">
        <f t="shared" si="149"/>
        <v>3.6031963891877812</v>
      </c>
      <c r="L158" s="118">
        <f>L$22*B158*$B149*B$10</f>
        <v>0</v>
      </c>
      <c r="M158" s="118">
        <f>M$22*C158*$B149*B$10</f>
        <v>0</v>
      </c>
      <c r="N158" s="118">
        <f>N$22*D158*$B149*B$10</f>
        <v>0</v>
      </c>
      <c r="O158" s="119">
        <f>O$22*B158*$B$9</f>
        <v>-0.26509995000000003</v>
      </c>
      <c r="P158" s="119">
        <f t="shared" ref="P158:Q173" si="150">P$22*C158*$B$9</f>
        <v>3.70575E-4</v>
      </c>
      <c r="Q158" s="119">
        <f t="shared" si="150"/>
        <v>3.805776061527387</v>
      </c>
      <c r="R158" s="118">
        <f>$B$9*R$22*B158*$B149</f>
        <v>0.38025180000000003</v>
      </c>
      <c r="S158" s="118">
        <f>$B$9*S$22*C158*$B149</f>
        <v>-2.8306057500000004E-3</v>
      </c>
      <c r="T158" s="118">
        <f>$B$9*T$22*D158*$B149</f>
        <v>-3.8658105587810141</v>
      </c>
      <c r="U158" s="118">
        <f>B$10*$B$9*U$22*B158</f>
        <v>0</v>
      </c>
      <c r="V158" s="118">
        <f>B$10*$B$9*V$22*C158</f>
        <v>0</v>
      </c>
      <c r="W158" s="118">
        <f>B$10*$B$9*W$22*D158</f>
        <v>0</v>
      </c>
      <c r="X158" s="118">
        <f>B$10*$B$9*X$22*B158*B149</f>
        <v>0</v>
      </c>
      <c r="Y158" s="118">
        <f>B$10*$B$9*Y$22*C158*B149</f>
        <v>0</v>
      </c>
      <c r="Z158" s="118">
        <f>B$10*$B$9*Z$22*D158*B149</f>
        <v>0</v>
      </c>
      <c r="AA158" s="155">
        <f>C155+SUM(E158:Z158)</f>
        <v>-8.680091942433986</v>
      </c>
      <c r="AB158" s="149">
        <f>EXP(AA158)</f>
        <v>1.6993544260252502E-4</v>
      </c>
      <c r="AC158" s="60">
        <v>1</v>
      </c>
      <c r="AE158" s="60">
        <v>4.5</v>
      </c>
      <c r="AF158" s="60">
        <f>AE158*AE158</f>
        <v>20.25</v>
      </c>
      <c r="AG158" s="154">
        <f>LN(AE158)</f>
        <v>1.5040773967762742</v>
      </c>
      <c r="AH158" s="133">
        <f>E158</f>
        <v>-1.0080089999999999</v>
      </c>
      <c r="AI158" s="118">
        <f>AI$22*AE158*$B149</f>
        <v>0.16553249999999997</v>
      </c>
      <c r="AJ158" s="118">
        <f>AJ$22*AF158*$B149</f>
        <v>-3.4052400000000003E-4</v>
      </c>
      <c r="AK158" s="118">
        <f>AK$22*AG158*$B149</f>
        <v>-7.1767654618138638E-2</v>
      </c>
      <c r="AL158" s="118">
        <f t="shared" ref="AL158:AN173" si="151">AL$22*AE158*(1-$AE$10)</f>
        <v>0</v>
      </c>
      <c r="AM158" s="118">
        <f t="shared" si="151"/>
        <v>0</v>
      </c>
      <c r="AN158" s="118">
        <f t="shared" si="151"/>
        <v>0</v>
      </c>
      <c r="AO158" s="118">
        <f>AO$22*AE158*$B149*AE$10</f>
        <v>-0.40342634999999999</v>
      </c>
      <c r="AP158" s="118">
        <f>AP$22*AF158*$B149*AE$10</f>
        <v>1.968654375E-3</v>
      </c>
      <c r="AQ158" s="118">
        <f>AQ$22*AG158*$B149*AE$10</f>
        <v>3.9921153077675617</v>
      </c>
      <c r="AR158" s="108">
        <f>AR$22*AE158*$AE$9</f>
        <v>-0.26509995000000003</v>
      </c>
      <c r="AS158" s="108">
        <f t="shared" ref="AS158:AT173" si="152">AS$22*AF158*$AE$9</f>
        <v>3.70575E-4</v>
      </c>
      <c r="AT158" s="108">
        <f t="shared" si="152"/>
        <v>3.805776061527387</v>
      </c>
      <c r="AU158" s="118">
        <f>$AE$9*AU$22*AE158*$B149</f>
        <v>0.38025180000000003</v>
      </c>
      <c r="AV158" s="118">
        <f>$AE$9*AV$22*AF158*$B149</f>
        <v>-2.8306057500000004E-3</v>
      </c>
      <c r="AW158" s="118">
        <f>$AE$9*AW$22*AG158*$B149</f>
        <v>-3.8658105587810141</v>
      </c>
      <c r="AX158" s="118">
        <f>AE$10*$AE$9*AX$22*AE158</f>
        <v>-0.16973279999999999</v>
      </c>
      <c r="AY158" s="118">
        <f>AE$10*$AE$9*AY$22*AF158</f>
        <v>-1.2737249999999999E-3</v>
      </c>
      <c r="AZ158" s="118">
        <f>AE$10*$AE$9*AZ$22*AG158</f>
        <v>1.2187952767362262</v>
      </c>
      <c r="BA158" s="118">
        <f>AE$10*$AE$9*BA$22*AE158*$B149</f>
        <v>0.14472269999999998</v>
      </c>
      <c r="BB158" s="118">
        <f>AE$10*$AE$9*BB$22*AF158*$B149</f>
        <v>1.61323245E-3</v>
      </c>
      <c r="BC158" s="118">
        <f>AE$10*$AE$9*BC$22*AG158*$B149</f>
        <v>-1.2140431442011117</v>
      </c>
      <c r="BD158" s="155">
        <f>AF155+SUM(AH158:BC158)</f>
        <v>-8.3827110044940909</v>
      </c>
      <c r="BE158" s="149">
        <f>EXP(BD158)</f>
        <v>2.2878885633047103E-4</v>
      </c>
      <c r="BF158" s="147">
        <v>1</v>
      </c>
      <c r="BG158" s="60"/>
    </row>
    <row r="159" spans="1:59" x14ac:dyDescent="0.3">
      <c r="A159" s="147">
        <v>9</v>
      </c>
      <c r="B159" s="60">
        <v>13.5</v>
      </c>
      <c r="C159" s="60">
        <f t="shared" ref="C159:C173" si="153">B159*B159</f>
        <v>182.25</v>
      </c>
      <c r="D159" s="154">
        <f t="shared" ref="D159:D173" si="154">LN(B159)</f>
        <v>2.6026896854443837</v>
      </c>
      <c r="E159" s="60">
        <f t="shared" ref="E159:E173" si="155">E132</f>
        <v>-7.4230199999999996E-2</v>
      </c>
      <c r="F159" s="118">
        <f>F$22*B159*$B149</f>
        <v>0.49659749999999991</v>
      </c>
      <c r="G159" s="118">
        <f>G$22*C159*$B149</f>
        <v>-3.0647160000000003E-3</v>
      </c>
      <c r="H159" s="118">
        <f>H$22*D159*$B149</f>
        <v>-0.12418837941685294</v>
      </c>
      <c r="I159" s="118">
        <f t="shared" si="149"/>
        <v>-1.0924604999999998</v>
      </c>
      <c r="J159" s="43">
        <f t="shared" si="149"/>
        <v>1.2192524999999999E-2</v>
      </c>
      <c r="K159" s="118">
        <f t="shared" si="149"/>
        <v>6.235052861554589</v>
      </c>
      <c r="L159" s="118">
        <f>L$22*B159*$B149*B$10</f>
        <v>0</v>
      </c>
      <c r="M159" s="118">
        <f>M$22*C159*$B149*B$10</f>
        <v>0</v>
      </c>
      <c r="N159" s="118">
        <f>N$22*D159*$B149*B$10</f>
        <v>0</v>
      </c>
      <c r="O159" s="119">
        <f t="shared" ref="O159:O172" si="156">O$22*B159*$B$9</f>
        <v>-0.79529985000000003</v>
      </c>
      <c r="P159" s="119">
        <f t="shared" si="150"/>
        <v>3.3351750000000001E-3</v>
      </c>
      <c r="Q159" s="119">
        <f t="shared" si="150"/>
        <v>6.5856013272180363</v>
      </c>
      <c r="R159" s="118">
        <f>$B$9*R$22*B159*$B149</f>
        <v>1.1407554</v>
      </c>
      <c r="S159" s="118">
        <f>$B$9*S$22*C159*$B149</f>
        <v>-2.5475451750000003E-2</v>
      </c>
      <c r="T159" s="118">
        <f>$B$9*T$22*D159*$B149</f>
        <v>-6.6894863846677071</v>
      </c>
      <c r="U159" s="118">
        <f>B$10*$B$9*U$22*B159</f>
        <v>0</v>
      </c>
      <c r="V159" s="118">
        <f t="shared" ref="V159:V173" si="157">B$10*$B$9*V$22*C159</f>
        <v>0</v>
      </c>
      <c r="W159" s="118">
        <f t="shared" ref="W159:W173" si="158">B$10*$B$9*W$22*D159</f>
        <v>0</v>
      </c>
      <c r="X159" s="118">
        <f>B$10*$B$9*X$22*B159*B149</f>
        <v>0</v>
      </c>
      <c r="Y159" s="118">
        <f>B$10*$B$9*Y$22*C159*B149</f>
        <v>0</v>
      </c>
      <c r="Z159" s="118">
        <f>B$10*$B$9*Z$22*D159*B149</f>
        <v>0</v>
      </c>
      <c r="AA159" s="155">
        <f>C155+SUM(E159:Z159)</f>
        <v>-5.3892328930619362</v>
      </c>
      <c r="AB159" s="149">
        <f t="shared" ref="AB159:AB173" si="159">EXP(AA159)</f>
        <v>4.5654741997290544E-3</v>
      </c>
      <c r="AC159" s="155">
        <f>AC158*(1-(AB158*($A159-$A158)/(1+AB158*($A159-$A158)/2)))</f>
        <v>0.99847174968409957</v>
      </c>
      <c r="AE159" s="60">
        <v>13.5</v>
      </c>
      <c r="AF159" s="60">
        <f t="shared" ref="AF159:AF173" si="160">AE159*AE159</f>
        <v>182.25</v>
      </c>
      <c r="AG159" s="154">
        <f t="shared" ref="AG159:AG173" si="161">LN(AE159)</f>
        <v>2.6026896854443837</v>
      </c>
      <c r="AH159" s="133">
        <f t="shared" ref="AH159:AH173" si="162">E159</f>
        <v>-7.4230199999999996E-2</v>
      </c>
      <c r="AI159" s="118">
        <f>AI$22*AE159*$B149</f>
        <v>0.49659749999999991</v>
      </c>
      <c r="AJ159" s="118">
        <f>AJ$22*AF159*$B149</f>
        <v>-3.0647160000000003E-3</v>
      </c>
      <c r="AK159" s="118">
        <f>AK$22*AG159*$B149</f>
        <v>-0.12418837941685294</v>
      </c>
      <c r="AL159" s="118">
        <f t="shared" si="151"/>
        <v>0</v>
      </c>
      <c r="AM159" s="118">
        <f t="shared" si="151"/>
        <v>0</v>
      </c>
      <c r="AN159" s="118">
        <f t="shared" si="151"/>
        <v>0</v>
      </c>
      <c r="AO159" s="118">
        <f>AO$22*AE159*$B149*AE$10</f>
        <v>-1.21027905</v>
      </c>
      <c r="AP159" s="118">
        <f>AP$22*AF159*$B149*AE$10</f>
        <v>1.7717889375E-2</v>
      </c>
      <c r="AQ159" s="118">
        <f>AQ$22*AG159*$B149*AE$10</f>
        <v>6.9080469907339301</v>
      </c>
      <c r="AR159" s="108">
        <f t="shared" ref="AR159:AR173" si="163">AR$22*AE159*$AE$9</f>
        <v>-0.79529985000000003</v>
      </c>
      <c r="AS159" s="108">
        <f t="shared" si="152"/>
        <v>3.3351750000000001E-3</v>
      </c>
      <c r="AT159" s="108">
        <f t="shared" si="152"/>
        <v>6.5856013272180363</v>
      </c>
      <c r="AU159" s="118">
        <f>$AE$9*AU$22*AE159*$B149</f>
        <v>1.1407554</v>
      </c>
      <c r="AV159" s="118">
        <f>$AE$9*AV$22*AF159*$B149</f>
        <v>-2.5475451750000003E-2</v>
      </c>
      <c r="AW159" s="118">
        <f>$AE$9*AW$22*AG159*$B149</f>
        <v>-6.6894863846677071</v>
      </c>
      <c r="AX159" s="118">
        <f t="shared" ref="AX159:AX169" si="164">AE$10*$AE$9*AX$22*AE159</f>
        <v>-0.50919839999999994</v>
      </c>
      <c r="AY159" s="118">
        <f t="shared" ref="AY159:AY168" si="165">AE$10*$AE$9*AY$22*AF159</f>
        <v>-1.1463524999999999E-2</v>
      </c>
      <c r="AZ159" s="118">
        <f t="shared" ref="AZ159:AZ173" si="166">AE$10*$AE$9*AZ$22*AG159</f>
        <v>2.1090310260819338</v>
      </c>
      <c r="BA159" s="118">
        <f>AE$10*$AE$9*BA$22*AE159*$B149</f>
        <v>0.43416809999999995</v>
      </c>
      <c r="BB159" s="118">
        <f>AE$10*$AE$9*BB$22*AF159*$B149</f>
        <v>1.4519092050000001E-2</v>
      </c>
      <c r="BC159" s="118">
        <f>AE$10*$AE$9*BC$22*AG159*$B149</f>
        <v>-2.1008078280207725</v>
      </c>
      <c r="BD159" s="155">
        <f>AF155+SUM(AH159:BC159)</f>
        <v>-4.9252440843964349</v>
      </c>
      <c r="BE159" s="149">
        <f t="shared" ref="BE159:BE173" si="167">EXP(BD159)</f>
        <v>7.2609537779832296E-3</v>
      </c>
      <c r="BF159" s="154">
        <f>BF158*(1-(BE158*($A159-$A158)/(1+BE158*($A159-$A158)/2)))</f>
        <v>0.99794301805848229</v>
      </c>
      <c r="BG159" s="60"/>
    </row>
    <row r="160" spans="1:59" x14ac:dyDescent="0.3">
      <c r="A160" s="147">
        <v>18</v>
      </c>
      <c r="B160" s="60">
        <v>21</v>
      </c>
      <c r="C160" s="60">
        <f t="shared" si="153"/>
        <v>441</v>
      </c>
      <c r="D160" s="154">
        <f t="shared" si="154"/>
        <v>3.044522437723423</v>
      </c>
      <c r="E160" s="60">
        <f t="shared" si="155"/>
        <v>0.27121099999999998</v>
      </c>
      <c r="F160" s="118">
        <f>F$22*B160*$B149</f>
        <v>0.77248499999999998</v>
      </c>
      <c r="G160" s="118">
        <f>G$22*C160*$B149</f>
        <v>-7.4158560000000011E-3</v>
      </c>
      <c r="H160" s="118">
        <f>H$22*D160*$B149</f>
        <v>-0.1452706059249482</v>
      </c>
      <c r="I160" s="118">
        <f t="shared" si="149"/>
        <v>-1.6993829999999999</v>
      </c>
      <c r="J160" s="43">
        <f t="shared" si="149"/>
        <v>2.9502899999999999E-2</v>
      </c>
      <c r="K160" s="118">
        <f t="shared" si="149"/>
        <v>7.293515797736549</v>
      </c>
      <c r="L160" s="118">
        <f>L$22*B160*$B149*B$10</f>
        <v>0</v>
      </c>
      <c r="M160" s="118">
        <f>M$22*C160*$B149*B$10</f>
        <v>0</v>
      </c>
      <c r="N160" s="118">
        <f>N$22*D160*$B149*B$10</f>
        <v>0</v>
      </c>
      <c r="O160" s="119">
        <f t="shared" si="156"/>
        <v>-1.2371331000000001</v>
      </c>
      <c r="P160" s="119">
        <f t="shared" si="150"/>
        <v>8.0703000000000007E-3</v>
      </c>
      <c r="Q160" s="119">
        <f t="shared" si="150"/>
        <v>7.703573391306203</v>
      </c>
      <c r="R160" s="118">
        <f>$B$9*R$22*B160*$B149</f>
        <v>1.7745084</v>
      </c>
      <c r="S160" s="118">
        <f>$B$9*S$22*C160*$B149</f>
        <v>-6.1644303000000004E-2</v>
      </c>
      <c r="T160" s="118">
        <f>$B$9*T$22*D160*$B149</f>
        <v>-7.8250939821467158</v>
      </c>
      <c r="U160" s="118">
        <f>B$10*$B$9*U$22*B160</f>
        <v>0</v>
      </c>
      <c r="V160" s="118">
        <f t="shared" si="157"/>
        <v>0</v>
      </c>
      <c r="W160" s="118">
        <f t="shared" si="158"/>
        <v>0</v>
      </c>
      <c r="X160" s="118">
        <f>B$10*$B$9*X$22*B160*B149</f>
        <v>0</v>
      </c>
      <c r="Y160" s="118">
        <f>B$10*$B$9*Y$22*C160*B149</f>
        <v>0</v>
      </c>
      <c r="Z160" s="118">
        <f>B$10*$B$9*Z$22*D160*B149</f>
        <v>0</v>
      </c>
      <c r="AA160" s="155">
        <f>C155+SUM(E160:Z160)</f>
        <v>-4.1816362580289121</v>
      </c>
      <c r="AB160" s="149">
        <f t="shared" si="159"/>
        <v>1.5273495729379357E-2</v>
      </c>
      <c r="AC160" s="155">
        <f t="shared" ref="AC160:AC173" si="168">AC159*(1-(AB159*($A160-$A159)/(1+AB159*($A160-$A159)/2)))</f>
        <v>0.95827118250818244</v>
      </c>
      <c r="AE160" s="60">
        <v>21</v>
      </c>
      <c r="AF160" s="60">
        <f t="shared" si="160"/>
        <v>441</v>
      </c>
      <c r="AG160" s="154">
        <f t="shared" si="161"/>
        <v>3.044522437723423</v>
      </c>
      <c r="AH160" s="133">
        <f t="shared" si="162"/>
        <v>0.27121099999999998</v>
      </c>
      <c r="AI160" s="118">
        <f>AI$22*AE160*$B149</f>
        <v>0.77248499999999998</v>
      </c>
      <c r="AJ160" s="118">
        <f>AJ$22*AF160*$B149</f>
        <v>-7.4158560000000011E-3</v>
      </c>
      <c r="AK160" s="118">
        <f>AK$22*AG160*$B149</f>
        <v>-0.1452706059249482</v>
      </c>
      <c r="AL160" s="118">
        <f t="shared" si="151"/>
        <v>0</v>
      </c>
      <c r="AM160" s="118">
        <f t="shared" si="151"/>
        <v>0</v>
      </c>
      <c r="AN160" s="118">
        <f t="shared" si="151"/>
        <v>0</v>
      </c>
      <c r="AO160" s="118">
        <f>AO$22*AE160*$B149*AE$10</f>
        <v>-1.8826563000000001</v>
      </c>
      <c r="AP160" s="118">
        <f>AP$22*AF160*$B149*AE$10</f>
        <v>4.2872917499999996E-2</v>
      </c>
      <c r="AQ160" s="118">
        <f>AQ$22*AG160*$B149*AE$10</f>
        <v>8.0807574494022969</v>
      </c>
      <c r="AR160" s="108">
        <f t="shared" si="163"/>
        <v>-1.2371331000000001</v>
      </c>
      <c r="AS160" s="108">
        <f t="shared" si="152"/>
        <v>8.0703000000000007E-3</v>
      </c>
      <c r="AT160" s="108">
        <f t="shared" si="152"/>
        <v>7.703573391306203</v>
      </c>
      <c r="AU160" s="118">
        <f>$AE$9*AU$22*AE160*$B149</f>
        <v>1.7745084</v>
      </c>
      <c r="AV160" s="118">
        <f>$AE$9*AV$22*AF160*$B149</f>
        <v>-6.1644303000000004E-2</v>
      </c>
      <c r="AW160" s="118">
        <f>$AE$9*AW$22*AG160*$B149</f>
        <v>-7.8250939821467158</v>
      </c>
      <c r="AX160" s="118">
        <f t="shared" si="164"/>
        <v>-0.79208639999999997</v>
      </c>
      <c r="AY160" s="118">
        <f t="shared" si="165"/>
        <v>-2.77389E-2</v>
      </c>
      <c r="AZ160" s="118">
        <f t="shared" si="166"/>
        <v>2.4670602556543271</v>
      </c>
      <c r="BA160" s="118">
        <f>AE$10*$AE$9*BA$22*AE160*$B149</f>
        <v>0.67537259999999999</v>
      </c>
      <c r="BB160" s="118">
        <f>AE$10*$AE$9*BB$22*AF160*$B149</f>
        <v>3.5132617800000002E-2</v>
      </c>
      <c r="BC160" s="118">
        <f>AE$10*$AE$9*BC$22*AG160*$B149</f>
        <v>-2.4574410870123398</v>
      </c>
      <c r="BD160" s="155">
        <f>AF155+SUM(AH160:BC160)</f>
        <v>-3.6969594024211787</v>
      </c>
      <c r="BE160" s="149">
        <f t="shared" si="167"/>
        <v>2.4798815168376388E-2</v>
      </c>
      <c r="BF160" s="154">
        <f t="shared" ref="BF160:BF173" si="169">BF159*(1-(BE159*($A160-$A159)/(1+BE159*($A160-$A159)/2)))</f>
        <v>0.93479226118402414</v>
      </c>
      <c r="BG160" s="60"/>
    </row>
    <row r="161" spans="1:59" x14ac:dyDescent="0.3">
      <c r="A161" s="147">
        <v>24</v>
      </c>
      <c r="B161" s="60">
        <v>27</v>
      </c>
      <c r="C161" s="60">
        <f t="shared" si="153"/>
        <v>729</v>
      </c>
      <c r="D161" s="154">
        <f t="shared" si="154"/>
        <v>3.2958368660043291</v>
      </c>
      <c r="E161" s="60">
        <f t="shared" si="155"/>
        <v>0.38299349999999999</v>
      </c>
      <c r="F161" s="118">
        <f>F$22*B161*$B149</f>
        <v>0.99319499999999983</v>
      </c>
      <c r="G161" s="118">
        <f>G$22*C161*$B149</f>
        <v>-1.2258864000000001E-2</v>
      </c>
      <c r="H161" s="118">
        <f>H$22*D161*$B149</f>
        <v>-0.15726217439614298</v>
      </c>
      <c r="I161" s="118">
        <f t="shared" si="149"/>
        <v>-2.1849209999999997</v>
      </c>
      <c r="J161" s="43">
        <f t="shared" si="149"/>
        <v>4.8770099999999997E-2</v>
      </c>
      <c r="K161" s="118">
        <f t="shared" si="149"/>
        <v>7.8955694171004245</v>
      </c>
      <c r="L161" s="118">
        <f>L$22*B161*$B149*B$10</f>
        <v>0</v>
      </c>
      <c r="M161" s="118">
        <f>M$22*C161*$B149*B$10</f>
        <v>0</v>
      </c>
      <c r="N161" s="118">
        <f>N$22*D161*$B149*B$10</f>
        <v>0</v>
      </c>
      <c r="O161" s="119">
        <f t="shared" si="156"/>
        <v>-1.5905997000000001</v>
      </c>
      <c r="P161" s="119">
        <f t="shared" si="150"/>
        <v>1.33407E-2</v>
      </c>
      <c r="Q161" s="119">
        <f t="shared" si="150"/>
        <v>8.33947579707195</v>
      </c>
      <c r="R161" s="118">
        <f>$B$9*R$22*B161*$B149</f>
        <v>2.2815107999999999</v>
      </c>
      <c r="S161" s="118">
        <f>$B$9*S$22*C161*$B149</f>
        <v>-0.10190180700000001</v>
      </c>
      <c r="T161" s="118">
        <f>$B$9*T$22*D161*$B149</f>
        <v>-8.4710274776600816</v>
      </c>
      <c r="U161" s="118">
        <f t="shared" ref="U161:U173" si="170">B$10*$B$9*U$22*B161</f>
        <v>0</v>
      </c>
      <c r="V161" s="118">
        <f t="shared" si="157"/>
        <v>0</v>
      </c>
      <c r="W161" s="118">
        <f t="shared" si="158"/>
        <v>0</v>
      </c>
      <c r="X161" s="118">
        <f>B$10*$B$9*X$22*B161*B149</f>
        <v>0</v>
      </c>
      <c r="Y161" s="118">
        <f>B$10*$B$9*Y$22*C161*B149</f>
        <v>0</v>
      </c>
      <c r="Z161" s="118">
        <f>B$10*$B$9*Z$22*D161*B149</f>
        <v>0</v>
      </c>
      <c r="AA161" s="155">
        <f>C155+SUM(E161:Z161)</f>
        <v>-3.6216779088838518</v>
      </c>
      <c r="AB161" s="149">
        <f t="shared" si="159"/>
        <v>2.6737775282422101E-2</v>
      </c>
      <c r="AC161" s="155">
        <f t="shared" si="168"/>
        <v>0.87430179583278222</v>
      </c>
      <c r="AE161" s="60">
        <v>27</v>
      </c>
      <c r="AF161" s="60">
        <f t="shared" si="160"/>
        <v>729</v>
      </c>
      <c r="AG161" s="154">
        <f t="shared" si="161"/>
        <v>3.2958368660043291</v>
      </c>
      <c r="AH161" s="133">
        <f t="shared" si="162"/>
        <v>0.38299349999999999</v>
      </c>
      <c r="AI161" s="118">
        <f>AI$22*AE161*$B149</f>
        <v>0.99319499999999983</v>
      </c>
      <c r="AJ161" s="118">
        <f>AJ$22*AF161*$B149</f>
        <v>-1.2258864000000001E-2</v>
      </c>
      <c r="AK161" s="118">
        <f>AK$22*AG161*$B149</f>
        <v>-0.15726217439614298</v>
      </c>
      <c r="AL161" s="118">
        <f t="shared" si="151"/>
        <v>0</v>
      </c>
      <c r="AM161" s="118">
        <f t="shared" si="151"/>
        <v>0</v>
      </c>
      <c r="AN161" s="118">
        <f t="shared" si="151"/>
        <v>0</v>
      </c>
      <c r="AO161" s="118">
        <f>AO$22*AE161*$B149*AE$10</f>
        <v>-2.4205581</v>
      </c>
      <c r="AP161" s="118">
        <f>AP$22*AF161*$B149*AE$10</f>
        <v>7.0871557500000001E-2</v>
      </c>
      <c r="AQ161" s="118">
        <f>AQ$22*AG161*$B149*AE$10</f>
        <v>8.747795048899107</v>
      </c>
      <c r="AR161" s="108">
        <f t="shared" si="163"/>
        <v>-1.5905997000000001</v>
      </c>
      <c r="AS161" s="108">
        <f t="shared" si="152"/>
        <v>1.33407E-2</v>
      </c>
      <c r="AT161" s="108">
        <f t="shared" si="152"/>
        <v>8.33947579707195</v>
      </c>
      <c r="AU161" s="118">
        <f>$AE$9*AU$22*AE161*$B149</f>
        <v>2.2815107999999999</v>
      </c>
      <c r="AV161" s="118">
        <f>$AE$9*AV$22*AF161*$B149</f>
        <v>-0.10190180700000001</v>
      </c>
      <c r="AW161" s="118">
        <f>$AE$9*AW$22*AG161*$B149</f>
        <v>-8.4710274776600816</v>
      </c>
      <c r="AX161" s="118">
        <f t="shared" si="164"/>
        <v>-1.0183967999999999</v>
      </c>
      <c r="AY161" s="118">
        <f t="shared" si="165"/>
        <v>-4.5854099999999995E-2</v>
      </c>
      <c r="AZ161" s="118">
        <f t="shared" si="166"/>
        <v>2.670707248037123</v>
      </c>
      <c r="BA161" s="118">
        <f>AE$10*$AE$9*BA$22*AE161*$B149</f>
        <v>0.86833619999999989</v>
      </c>
      <c r="BB161" s="118">
        <f>AE$10*$AE$9*BB$22*AF161*$B149</f>
        <v>5.8076368200000006E-2</v>
      </c>
      <c r="BC161" s="118">
        <f>AE$10*$AE$9*BC$22*AG161*$B149</f>
        <v>-2.6602940514589823</v>
      </c>
      <c r="BD161" s="155">
        <f>AF155+SUM(AH161:BC161)</f>
        <v>-3.1433736548070277</v>
      </c>
      <c r="BE161" s="149">
        <f t="shared" si="167"/>
        <v>4.3137022718598608E-2</v>
      </c>
      <c r="BF161" s="154">
        <f t="shared" si="169"/>
        <v>0.80533311822288578</v>
      </c>
      <c r="BG161" s="60"/>
    </row>
    <row r="162" spans="1:59" x14ac:dyDescent="0.3">
      <c r="A162" s="147">
        <v>30</v>
      </c>
      <c r="B162" s="60">
        <v>33</v>
      </c>
      <c r="C162" s="60">
        <f t="shared" si="153"/>
        <v>1089</v>
      </c>
      <c r="D162" s="154">
        <f t="shared" si="154"/>
        <v>3.4965075614664802</v>
      </c>
      <c r="E162" s="60">
        <f t="shared" si="155"/>
        <v>0.2283868</v>
      </c>
      <c r="F162" s="118">
        <f>F$22*B162*$B149</f>
        <v>1.213905</v>
      </c>
      <c r="G162" s="118">
        <f>G$22*C162*$B149</f>
        <v>-1.8312624E-2</v>
      </c>
      <c r="H162" s="118">
        <f>H$22*D162*$B149</f>
        <v>-0.16683725689839771</v>
      </c>
      <c r="I162" s="118">
        <f t="shared" si="149"/>
        <v>-2.6704589999999997</v>
      </c>
      <c r="J162" s="43">
        <f t="shared" si="149"/>
        <v>7.2854100000000005E-2</v>
      </c>
      <c r="K162" s="118">
        <f t="shared" si="149"/>
        <v>8.3762999478927682</v>
      </c>
      <c r="L162" s="118">
        <f>L$22*B162*$B149*B$10</f>
        <v>0</v>
      </c>
      <c r="M162" s="118">
        <f>M$22*C162*$B149*B$10</f>
        <v>0</v>
      </c>
      <c r="N162" s="118">
        <f>N$22*D162*$B149*B$10</f>
        <v>0</v>
      </c>
      <c r="O162" s="119">
        <f t="shared" si="156"/>
        <v>-1.9440663</v>
      </c>
      <c r="P162" s="119">
        <f t="shared" si="150"/>
        <v>1.9928700000000001E-2</v>
      </c>
      <c r="Q162" s="119">
        <f t="shared" si="150"/>
        <v>8.847234061824004</v>
      </c>
      <c r="R162" s="118">
        <f>$B$9*R$22*B162*$B149</f>
        <v>2.7885132000000001</v>
      </c>
      <c r="S162" s="118">
        <f>$B$9*S$22*C162*$B149</f>
        <v>-0.152223687</v>
      </c>
      <c r="T162" s="118">
        <f>$B$9*T$22*D162*$B149</f>
        <v>-8.986795412886158</v>
      </c>
      <c r="U162" s="118">
        <f t="shared" si="170"/>
        <v>0</v>
      </c>
      <c r="V162" s="118">
        <f t="shared" si="157"/>
        <v>0</v>
      </c>
      <c r="W162" s="118">
        <f t="shared" si="158"/>
        <v>0</v>
      </c>
      <c r="X162" s="118">
        <f>B$10*$B$9*X$22*B162*B149</f>
        <v>0</v>
      </c>
      <c r="Y162" s="118">
        <f>B$10*$B$9*Y$22*C162*B149</f>
        <v>0</v>
      </c>
      <c r="Z162" s="118">
        <f>B$10*$B$9*Z$22*D162*B149</f>
        <v>0</v>
      </c>
      <c r="AA162" s="155">
        <f>C155+SUM(E162:Z162)</f>
        <v>-3.4501346710677847</v>
      </c>
      <c r="AB162" s="149">
        <f t="shared" si="159"/>
        <v>3.1741361447180622E-2</v>
      </c>
      <c r="AC162" s="155">
        <f t="shared" si="168"/>
        <v>0.74445586047926671</v>
      </c>
      <c r="AE162" s="60">
        <v>33</v>
      </c>
      <c r="AF162" s="60">
        <f t="shared" si="160"/>
        <v>1089</v>
      </c>
      <c r="AG162" s="154">
        <f t="shared" si="161"/>
        <v>3.4965075614664802</v>
      </c>
      <c r="AH162" s="133">
        <f t="shared" si="162"/>
        <v>0.2283868</v>
      </c>
      <c r="AI162" s="118">
        <f>AI$22*AE162*$B149</f>
        <v>1.213905</v>
      </c>
      <c r="AJ162" s="118">
        <f>AJ$22*AF162*$B149</f>
        <v>-1.8312624E-2</v>
      </c>
      <c r="AK162" s="118">
        <f>AK$22*AG162*$B149</f>
        <v>-0.16683725689839771</v>
      </c>
      <c r="AL162" s="118">
        <f t="shared" si="151"/>
        <v>0</v>
      </c>
      <c r="AM162" s="118">
        <f t="shared" si="151"/>
        <v>0</v>
      </c>
      <c r="AN162" s="118">
        <f t="shared" si="151"/>
        <v>0</v>
      </c>
      <c r="AO162" s="118">
        <f>AO$22*AE162*$B149*AE$10</f>
        <v>-2.9584598999999998</v>
      </c>
      <c r="AP162" s="118">
        <f>AP$22*AF162*$B149*AE$10</f>
        <v>0.10586985750000001</v>
      </c>
      <c r="AQ162" s="118">
        <f>AQ$22*AG162*$B149*AE$10</f>
        <v>9.2804142857095506</v>
      </c>
      <c r="AR162" s="108">
        <f t="shared" si="163"/>
        <v>-1.9440663</v>
      </c>
      <c r="AS162" s="108">
        <f t="shared" si="152"/>
        <v>1.9928700000000001E-2</v>
      </c>
      <c r="AT162" s="108">
        <f t="shared" si="152"/>
        <v>8.847234061824004</v>
      </c>
      <c r="AU162" s="118">
        <f>$AE$9*AU$22*AE162*$B149</f>
        <v>2.7885132000000001</v>
      </c>
      <c r="AV162" s="118">
        <f>$AE$9*AV$22*AF162*$B149</f>
        <v>-0.152223687</v>
      </c>
      <c r="AW162" s="118">
        <f>$AE$9*AW$22*AG162*$B149</f>
        <v>-8.986795412886158</v>
      </c>
      <c r="AX162" s="118">
        <f t="shared" si="164"/>
        <v>-1.2447071999999999</v>
      </c>
      <c r="AY162" s="118">
        <f t="shared" si="165"/>
        <v>-6.8498099999999992E-2</v>
      </c>
      <c r="AZ162" s="118">
        <f t="shared" si="166"/>
        <v>2.833316231014229</v>
      </c>
      <c r="BA162" s="118">
        <f>AE$10*$AE$9*BA$22*AE162*$B149</f>
        <v>1.0612998</v>
      </c>
      <c r="BB162" s="118">
        <f>AE$10*$AE$9*BB$22*AF162*$B149</f>
        <v>8.6756056200000001E-2</v>
      </c>
      <c r="BC162" s="118">
        <f>AE$10*$AE$9*BC$22*AG162*$B149</f>
        <v>-2.8222690153737759</v>
      </c>
      <c r="BD162" s="155">
        <f>AF155+SUM(AH162:BC162)</f>
        <v>-2.9880683039105467</v>
      </c>
      <c r="BE162" s="149">
        <f t="shared" si="167"/>
        <v>5.0384670651423255E-2</v>
      </c>
      <c r="BF162" s="154">
        <f t="shared" si="169"/>
        <v>0.62077849149934994</v>
      </c>
      <c r="BG162" s="60"/>
    </row>
    <row r="163" spans="1:59" x14ac:dyDescent="0.3">
      <c r="A163" s="147">
        <v>36</v>
      </c>
      <c r="B163" s="60">
        <v>39</v>
      </c>
      <c r="C163" s="60">
        <f t="shared" si="153"/>
        <v>1521</v>
      </c>
      <c r="D163" s="154">
        <f t="shared" si="154"/>
        <v>3.6635616461296463</v>
      </c>
      <c r="E163" s="60">
        <f t="shared" si="155"/>
        <v>0</v>
      </c>
      <c r="F163" s="118">
        <f>F$22*B163*$B149</f>
        <v>1.434615</v>
      </c>
      <c r="G163" s="118">
        <f>G$22*C163*$B149</f>
        <v>-2.5577136000000004E-2</v>
      </c>
      <c r="H163" s="118">
        <f>H$22*D163*$B149</f>
        <v>-0.17480830936973452</v>
      </c>
      <c r="I163" s="118">
        <f t="shared" si="149"/>
        <v>-3.1559969999999997</v>
      </c>
      <c r="J163" s="43">
        <f t="shared" si="149"/>
        <v>0.1017549</v>
      </c>
      <c r="K163" s="118">
        <f t="shared" si="149"/>
        <v>8.7764978871394561</v>
      </c>
      <c r="L163" s="118">
        <f>L$22*B163*$B149*B$10</f>
        <v>0</v>
      </c>
      <c r="M163" s="118">
        <f>M$22*C163*$B149*B$10</f>
        <v>0</v>
      </c>
      <c r="N163" s="118">
        <f>N$22*D163*$B149*B$10</f>
        <v>0</v>
      </c>
      <c r="O163" s="119">
        <f t="shared" si="156"/>
        <v>-2.2975329000000002</v>
      </c>
      <c r="P163" s="119">
        <f t="shared" si="150"/>
        <v>2.7834300000000003E-2</v>
      </c>
      <c r="Q163" s="119">
        <f t="shared" si="150"/>
        <v>9.2699320145717206</v>
      </c>
      <c r="R163" s="118">
        <f>$B$9*R$22*B163*$B149</f>
        <v>3.2955156000000003</v>
      </c>
      <c r="S163" s="118">
        <f>$B$9*S$22*C163*$B149</f>
        <v>-0.21260994300000002</v>
      </c>
      <c r="T163" s="118">
        <f>$B$9*T$22*D163*$B149</f>
        <v>-9.4161612458961628</v>
      </c>
      <c r="U163" s="118">
        <f t="shared" si="170"/>
        <v>0</v>
      </c>
      <c r="V163" s="118">
        <f t="shared" si="157"/>
        <v>0</v>
      </c>
      <c r="W163" s="118">
        <f t="shared" si="158"/>
        <v>0</v>
      </c>
      <c r="X163" s="118">
        <f>B$10*$B$9*X$22*B163*B149</f>
        <v>0</v>
      </c>
      <c r="Y163" s="118">
        <f>B$10*$B$9*Y$22*C163*B149</f>
        <v>0</v>
      </c>
      <c r="Z163" s="118">
        <f>B$10*$B$9*Z$22*D163*B149</f>
        <v>0</v>
      </c>
      <c r="AA163" s="155">
        <f>C155+SUM(E163:Z163)</f>
        <v>-3.4350990325547208</v>
      </c>
      <c r="AB163" s="149">
        <f t="shared" si="159"/>
        <v>3.2222219025233895E-2</v>
      </c>
      <c r="AC163" s="155">
        <f t="shared" si="168"/>
        <v>0.61500266699977424</v>
      </c>
      <c r="AE163" s="60">
        <v>39</v>
      </c>
      <c r="AF163" s="60">
        <f t="shared" si="160"/>
        <v>1521</v>
      </c>
      <c r="AG163" s="154">
        <f t="shared" si="161"/>
        <v>3.6635616461296463</v>
      </c>
      <c r="AH163" s="134">
        <f t="shared" si="162"/>
        <v>0</v>
      </c>
      <c r="AI163" s="118">
        <f>AI$22*AE163*$B149</f>
        <v>1.434615</v>
      </c>
      <c r="AJ163" s="118">
        <f>AJ$22*AF163*$B149</f>
        <v>-2.5577136000000004E-2</v>
      </c>
      <c r="AK163" s="118">
        <f>AK$22*AG163*$B149</f>
        <v>-0.17480830936973452</v>
      </c>
      <c r="AL163" s="118">
        <f t="shared" si="151"/>
        <v>0</v>
      </c>
      <c r="AM163" s="118">
        <f t="shared" si="151"/>
        <v>0</v>
      </c>
      <c r="AN163" s="118">
        <f t="shared" si="151"/>
        <v>0</v>
      </c>
      <c r="AO163" s="118">
        <f>AO$22*AE163*$B149*AE$10</f>
        <v>-3.4963617</v>
      </c>
      <c r="AP163" s="118">
        <f>AP$22*AF163*$B149*AE$10</f>
        <v>0.1478678175</v>
      </c>
      <c r="AQ163" s="118">
        <f>AQ$22*AG163*$B149*AE$10</f>
        <v>9.7238084687737345</v>
      </c>
      <c r="AR163" s="108">
        <f t="shared" si="163"/>
        <v>-2.2975329000000002</v>
      </c>
      <c r="AS163" s="108">
        <f t="shared" si="152"/>
        <v>2.7834300000000003E-2</v>
      </c>
      <c r="AT163" s="108">
        <f t="shared" si="152"/>
        <v>9.2699320145717206</v>
      </c>
      <c r="AU163" s="118">
        <f>$AE$9*AU$22*AE163*$B149</f>
        <v>3.2955156000000003</v>
      </c>
      <c r="AV163" s="118">
        <f>$AE$9*AV$22*AF163*$B149</f>
        <v>-0.21260994300000002</v>
      </c>
      <c r="AW163" s="118">
        <f>$AE$9*AW$22*AG163*$B149</f>
        <v>-9.4161612458961628</v>
      </c>
      <c r="AX163" s="118">
        <f t="shared" si="164"/>
        <v>-1.4710175999999999</v>
      </c>
      <c r="AY163" s="118">
        <f t="shared" si="165"/>
        <v>-9.5670899999999989E-2</v>
      </c>
      <c r="AZ163" s="118">
        <f t="shared" si="166"/>
        <v>2.9686847498041207</v>
      </c>
      <c r="BA163" s="118">
        <f>AE$10*$AE$9*BA$22*AE163*$B149</f>
        <v>1.2542633999999999</v>
      </c>
      <c r="BB163" s="118">
        <f>AE$10*$AE$9*BB$22*AF163*$B149</f>
        <v>0.1211716818</v>
      </c>
      <c r="BC163" s="118">
        <f>AE$10*$AE$9*BC$22*AG163*$B149</f>
        <v>-2.9571097267831745</v>
      </c>
      <c r="BD163" s="155">
        <f>AF155+SUM(AH163:BC163)</f>
        <v>-2.9946792285994981</v>
      </c>
      <c r="BE163" s="149">
        <f t="shared" si="167"/>
        <v>5.0052679980050155E-2</v>
      </c>
      <c r="BF163" s="154">
        <f t="shared" si="169"/>
        <v>0.45775398122422289</v>
      </c>
      <c r="BG163" s="60"/>
    </row>
    <row r="164" spans="1:59" x14ac:dyDescent="0.3">
      <c r="A164" s="147">
        <v>42</v>
      </c>
      <c r="B164" s="60">
        <v>45</v>
      </c>
      <c r="C164" s="60">
        <f t="shared" si="153"/>
        <v>2025</v>
      </c>
      <c r="D164" s="154">
        <f t="shared" si="154"/>
        <v>3.8066624897703196</v>
      </c>
      <c r="E164" s="60">
        <f t="shared" si="155"/>
        <v>-0.27290690000000001</v>
      </c>
      <c r="F164" s="118">
        <f>F$22*B164*$B149</f>
        <v>1.6553249999999997</v>
      </c>
      <c r="G164" s="118">
        <f>G$22*C164*$B149</f>
        <v>-3.4052400000000003E-2</v>
      </c>
      <c r="H164" s="118">
        <f>H$22*D164*$B149</f>
        <v>-0.18163642336438668</v>
      </c>
      <c r="I164" s="118">
        <f t="shared" si="149"/>
        <v>-3.6415349999999997</v>
      </c>
      <c r="J164" s="43">
        <f t="shared" si="149"/>
        <v>0.1354725</v>
      </c>
      <c r="K164" s="118">
        <f t="shared" si="149"/>
        <v>9.1193129870810825</v>
      </c>
      <c r="L164" s="118">
        <f>L$22*B164*$B149*B$10</f>
        <v>0</v>
      </c>
      <c r="M164" s="118">
        <f>M$22*C164*$B149*B$10</f>
        <v>0</v>
      </c>
      <c r="N164" s="118">
        <f>N$22*D164*$B149*B$10</f>
        <v>0</v>
      </c>
      <c r="O164" s="119">
        <f t="shared" si="156"/>
        <v>-2.6509995000000002</v>
      </c>
      <c r="P164" s="119">
        <f t="shared" si="150"/>
        <v>3.70575E-2</v>
      </c>
      <c r="Q164" s="119">
        <f t="shared" si="150"/>
        <v>9.6320209378407782</v>
      </c>
      <c r="R164" s="118">
        <f>$B$9*R$22*B164*$B149</f>
        <v>3.8025180000000001</v>
      </c>
      <c r="S164" s="118">
        <f>$B$9*S$22*C164*$B149</f>
        <v>-0.28306057499999998</v>
      </c>
      <c r="T164" s="118">
        <f>$B$9*T$22*D164*$B149</f>
        <v>-9.7839619677887164</v>
      </c>
      <c r="U164" s="118">
        <f t="shared" si="170"/>
        <v>0</v>
      </c>
      <c r="V164" s="118">
        <f t="shared" si="157"/>
        <v>0</v>
      </c>
      <c r="W164" s="118">
        <f t="shared" si="158"/>
        <v>0</v>
      </c>
      <c r="X164" s="118">
        <f>B$10*$B$9*X$22*B164*B149</f>
        <v>0</v>
      </c>
      <c r="Y164" s="118">
        <f>B$10*$B$9*Y$22*C164*B149</f>
        <v>0</v>
      </c>
      <c r="Z164" s="118">
        <f>B$10*$B$9*Z$22*D164*B149</f>
        <v>0</v>
      </c>
      <c r="AA164" s="155">
        <f>C155+SUM(E164:Z164)</f>
        <v>-3.5250080412312421</v>
      </c>
      <c r="AB164" s="149">
        <f t="shared" si="159"/>
        <v>2.9451570541265931E-2</v>
      </c>
      <c r="AC164" s="155">
        <f t="shared" si="168"/>
        <v>0.50658275375095674</v>
      </c>
      <c r="AE164" s="60">
        <v>45</v>
      </c>
      <c r="AF164" s="60">
        <f t="shared" si="160"/>
        <v>2025</v>
      </c>
      <c r="AG164" s="154">
        <f t="shared" si="161"/>
        <v>3.8066624897703196</v>
      </c>
      <c r="AH164" s="133">
        <f t="shared" si="162"/>
        <v>-0.27290690000000001</v>
      </c>
      <c r="AI164" s="118">
        <f>AI$22*AE164*$B149</f>
        <v>1.6553249999999997</v>
      </c>
      <c r="AJ164" s="118">
        <f>AJ$22*AF164*$B149</f>
        <v>-3.4052400000000003E-2</v>
      </c>
      <c r="AK164" s="118">
        <f>AK$22*AG164*$B149</f>
        <v>-0.18163642336438668</v>
      </c>
      <c r="AL164" s="118">
        <f t="shared" si="151"/>
        <v>0</v>
      </c>
      <c r="AM164" s="118">
        <f t="shared" si="151"/>
        <v>0</v>
      </c>
      <c r="AN164" s="118">
        <f t="shared" si="151"/>
        <v>0</v>
      </c>
      <c r="AO164" s="118">
        <f>AO$22*AE164*$B149*AE$10</f>
        <v>-4.0342634999999998</v>
      </c>
      <c r="AP164" s="118">
        <f>AP$22*AF164*$B149*AE$10</f>
        <v>0.19686543750000002</v>
      </c>
      <c r="AQ164" s="118">
        <f>AQ$22*AG164*$B149*AE$10</f>
        <v>10.10362606970093</v>
      </c>
      <c r="AR164" s="108">
        <f t="shared" si="163"/>
        <v>-2.6509995000000002</v>
      </c>
      <c r="AS164" s="108">
        <f t="shared" si="152"/>
        <v>3.70575E-2</v>
      </c>
      <c r="AT164" s="108">
        <f t="shared" si="152"/>
        <v>9.6320209378407782</v>
      </c>
      <c r="AU164" s="118">
        <f>$AE$9*AU$22*AE164*$B149</f>
        <v>3.8025180000000001</v>
      </c>
      <c r="AV164" s="118">
        <f>$AE$9*AV$22*AF164*$B149</f>
        <v>-0.28306057499999998</v>
      </c>
      <c r="AW164" s="118">
        <f>$AE$9*AW$22*AG164*$B149</f>
        <v>-9.7839619677887164</v>
      </c>
      <c r="AX164" s="118">
        <f t="shared" si="164"/>
        <v>-1.6973279999999999</v>
      </c>
      <c r="AY164" s="118">
        <f t="shared" si="165"/>
        <v>-0.1273725</v>
      </c>
      <c r="AZ164" s="118">
        <f t="shared" si="166"/>
        <v>3.0846432986793584</v>
      </c>
      <c r="BA164" s="118">
        <f>AE$10*$AE$9*BA$22*AE164*$B149</f>
        <v>1.447227</v>
      </c>
      <c r="BB164" s="118">
        <f>AE$10*$AE$9*BB$22*AF164*$B149</f>
        <v>0.16132324500000003</v>
      </c>
      <c r="BC164" s="118">
        <f>AE$10*$AE$9*BC$22*AG164*$B149</f>
        <v>-3.0726161485429295</v>
      </c>
      <c r="BD164" s="155">
        <f>AF155+SUM(AH164:BC164)</f>
        <v>-3.1091142259749667</v>
      </c>
      <c r="BE164" s="149">
        <f t="shared" si="167"/>
        <v>4.4640479210031031E-2</v>
      </c>
      <c r="BF164" s="154">
        <f t="shared" si="169"/>
        <v>0.33823051017322464</v>
      </c>
      <c r="BG164" s="60"/>
    </row>
    <row r="165" spans="1:59" x14ac:dyDescent="0.3">
      <c r="A165" s="147">
        <v>48</v>
      </c>
      <c r="B165" s="60">
        <v>51</v>
      </c>
      <c r="C165" s="60">
        <f t="shared" si="153"/>
        <v>2601</v>
      </c>
      <c r="D165" s="154">
        <f t="shared" si="154"/>
        <v>3.9318256327243257</v>
      </c>
      <c r="E165" s="60">
        <f t="shared" si="155"/>
        <v>-0.52001529999999996</v>
      </c>
      <c r="F165" s="118">
        <f>F$22*B165*$B149</f>
        <v>1.8760349999999999</v>
      </c>
      <c r="G165" s="118">
        <f>G$22*C165*$B149</f>
        <v>-4.3738416000000002E-2</v>
      </c>
      <c r="H165" s="118">
        <f>H$22*D165*$B149</f>
        <v>-0.18760863279569429</v>
      </c>
      <c r="I165" s="118">
        <f t="shared" si="149"/>
        <v>-4.1270729999999993</v>
      </c>
      <c r="J165" s="43">
        <f t="shared" si="149"/>
        <v>0.17400689999999999</v>
      </c>
      <c r="K165" s="118">
        <f t="shared" si="149"/>
        <v>9.4191561904414165</v>
      </c>
      <c r="L165" s="118">
        <f>L$22*B165*$B149*B$10</f>
        <v>0</v>
      </c>
      <c r="M165" s="118">
        <f>M$22*C165*$B149*B$10</f>
        <v>0</v>
      </c>
      <c r="N165" s="118">
        <f>N$22*D165*$B149*B$10</f>
        <v>0</v>
      </c>
      <c r="O165" s="119">
        <f t="shared" si="156"/>
        <v>-3.0044661000000001</v>
      </c>
      <c r="P165" s="119">
        <f t="shared" si="150"/>
        <v>4.7598300000000003E-2</v>
      </c>
      <c r="Q165" s="119">
        <f t="shared" si="150"/>
        <v>9.9487219894361569</v>
      </c>
      <c r="R165" s="118">
        <f>$B$9*R$22*B165*$B149</f>
        <v>4.3095204000000003</v>
      </c>
      <c r="S165" s="118">
        <f>$B$9*S$22*C165*$B149</f>
        <v>-0.36357558300000004</v>
      </c>
      <c r="T165" s="118">
        <f>$B$9*T$22*D165*$B149</f>
        <v>-10.105658843653533</v>
      </c>
      <c r="U165" s="118">
        <f t="shared" si="170"/>
        <v>0</v>
      </c>
      <c r="V165" s="118">
        <f t="shared" si="157"/>
        <v>0</v>
      </c>
      <c r="W165" s="118">
        <f t="shared" si="158"/>
        <v>0</v>
      </c>
      <c r="X165" s="118">
        <f>B$10*$B$9*X$22*B165*B149</f>
        <v>0</v>
      </c>
      <c r="Y165" s="118">
        <f>B$10*$B$9*Y$22*C165*B149</f>
        <v>0</v>
      </c>
      <c r="Z165" s="118">
        <f>B$10*$B$9*Z$22*D165*B149</f>
        <v>0</v>
      </c>
      <c r="AA165" s="155">
        <f>C155+SUM(E165:Z165)</f>
        <v>-3.6356592955716529</v>
      </c>
      <c r="AB165" s="149">
        <f t="shared" si="159"/>
        <v>2.6366545309220741E-2</v>
      </c>
      <c r="AC165" s="155">
        <f t="shared" si="168"/>
        <v>0.42433204514792067</v>
      </c>
      <c r="AE165" s="60">
        <v>51</v>
      </c>
      <c r="AF165" s="60">
        <f t="shared" si="160"/>
        <v>2601</v>
      </c>
      <c r="AG165" s="154">
        <f t="shared" si="161"/>
        <v>3.9318256327243257</v>
      </c>
      <c r="AH165" s="133">
        <f t="shared" si="162"/>
        <v>-0.52001529999999996</v>
      </c>
      <c r="AI165" s="118">
        <f>AI$22*AE165*$B149</f>
        <v>1.8760349999999999</v>
      </c>
      <c r="AJ165" s="118">
        <f>AJ$22*AF165*$B149</f>
        <v>-4.3738416000000002E-2</v>
      </c>
      <c r="AK165" s="118">
        <f>AK$22*AG165*$B149</f>
        <v>-0.18760863279569429</v>
      </c>
      <c r="AL165" s="118">
        <f t="shared" si="151"/>
        <v>0</v>
      </c>
      <c r="AM165" s="118">
        <f t="shared" si="151"/>
        <v>0</v>
      </c>
      <c r="AN165" s="118">
        <f t="shared" si="151"/>
        <v>0</v>
      </c>
      <c r="AO165" s="118">
        <f>AO$22*AE165*$B149*AE$10</f>
        <v>-4.5721653</v>
      </c>
      <c r="AP165" s="118">
        <f>AP$22*AF165*$B149*AE$10</f>
        <v>0.2528627175</v>
      </c>
      <c r="AQ165" s="118">
        <f>AQ$22*AG165*$B149*AE$10</f>
        <v>10.435833507978996</v>
      </c>
      <c r="AR165" s="108">
        <f t="shared" si="163"/>
        <v>-3.0044661000000001</v>
      </c>
      <c r="AS165" s="108">
        <f t="shared" si="152"/>
        <v>4.7598300000000003E-2</v>
      </c>
      <c r="AT165" s="108">
        <f t="shared" si="152"/>
        <v>9.9487219894361569</v>
      </c>
      <c r="AU165" s="118">
        <f>$AE$9*AU$22*AE165*$B149</f>
        <v>4.3095204000000003</v>
      </c>
      <c r="AV165" s="118">
        <f>$AE$9*AV$22*AF165*$B149</f>
        <v>-0.36357558300000004</v>
      </c>
      <c r="AW165" s="118">
        <f>$AE$9*AW$22*AG165*$B149</f>
        <v>-10.105658843653533</v>
      </c>
      <c r="AX165" s="118">
        <f t="shared" si="164"/>
        <v>-1.9236384</v>
      </c>
      <c r="AY165" s="118">
        <f t="shared" si="165"/>
        <v>-0.1636029</v>
      </c>
      <c r="AZ165" s="118">
        <f t="shared" si="166"/>
        <v>3.186066435401421</v>
      </c>
      <c r="BA165" s="118">
        <f>AE$10*$AE$9*BA$22*AE165*$B149</f>
        <v>1.6401905999999999</v>
      </c>
      <c r="BB165" s="118">
        <f>AE$10*$AE$9*BB$22*AF165*$B149</f>
        <v>0.20721074580000001</v>
      </c>
      <c r="BC165" s="118">
        <f>AE$10*$AE$9*BC$22*AG165*$B149</f>
        <v>-3.1736438323148284</v>
      </c>
      <c r="BD165" s="155">
        <f>AF155+SUM(AH165:BC165)</f>
        <v>-3.2455964116474831</v>
      </c>
      <c r="BE165" s="149">
        <f t="shared" si="167"/>
        <v>3.8945329980931948E-2</v>
      </c>
      <c r="BF165" s="154">
        <f t="shared" si="169"/>
        <v>0.25833729240775438</v>
      </c>
      <c r="BG165" s="60"/>
    </row>
    <row r="166" spans="1:59" x14ac:dyDescent="0.3">
      <c r="A166" s="147">
        <v>54</v>
      </c>
      <c r="B166" s="60">
        <v>57</v>
      </c>
      <c r="C166" s="60">
        <f t="shared" si="153"/>
        <v>3249</v>
      </c>
      <c r="D166" s="154">
        <f t="shared" si="154"/>
        <v>4.0430512678345503</v>
      </c>
      <c r="E166" s="60">
        <f t="shared" si="155"/>
        <v>-0.67699200000000004</v>
      </c>
      <c r="F166" s="118">
        <f>F$22*B166*$B149</f>
        <v>2.0967449999999999</v>
      </c>
      <c r="G166" s="118">
        <f>G$22*C166*$B149</f>
        <v>-5.4635184000000003E-2</v>
      </c>
      <c r="H166" s="118">
        <f>H$22*D166*$B149</f>
        <v>-0.19291580846523271</v>
      </c>
      <c r="I166" s="118">
        <f t="shared" si="149"/>
        <v>-4.6126109999999994</v>
      </c>
      <c r="J166" s="43">
        <f t="shared" si="149"/>
        <v>0.2173581</v>
      </c>
      <c r="K166" s="118">
        <f t="shared" si="149"/>
        <v>9.6856104351985373</v>
      </c>
      <c r="L166" s="118">
        <f>L$22*B166*$B149*B$10</f>
        <v>0</v>
      </c>
      <c r="M166" s="118">
        <f>M$22*C166*$B149*B$10</f>
        <v>0</v>
      </c>
      <c r="N166" s="118">
        <f>N$22*D166*$B149*B$10</f>
        <v>0</v>
      </c>
      <c r="O166" s="119">
        <f t="shared" si="156"/>
        <v>-3.3579327000000001</v>
      </c>
      <c r="P166" s="119">
        <f t="shared" si="150"/>
        <v>5.9456700000000001E-2</v>
      </c>
      <c r="Q166" s="119">
        <f t="shared" si="150"/>
        <v>10.23015688130937</v>
      </c>
      <c r="R166" s="118">
        <f>$B$9*R$22*B166*$B149</f>
        <v>4.8165227999999995</v>
      </c>
      <c r="S166" s="118">
        <f>$B$9*S$22*C166*$B149</f>
        <v>-0.45415496700000002</v>
      </c>
      <c r="T166" s="118">
        <f>$B$9*T$22*D166*$B149</f>
        <v>-10.391533251139354</v>
      </c>
      <c r="U166" s="118">
        <f t="shared" si="170"/>
        <v>0</v>
      </c>
      <c r="V166" s="118">
        <f t="shared" si="157"/>
        <v>0</v>
      </c>
      <c r="W166" s="118">
        <f t="shared" si="158"/>
        <v>0</v>
      </c>
      <c r="X166" s="118">
        <f>B$10*$B$9*X$22*B166*B149</f>
        <v>0</v>
      </c>
      <c r="Y166" s="118">
        <f>B$10*$B$9*Y$22*C166*B149</f>
        <v>0</v>
      </c>
      <c r="Z166" s="118">
        <f>B$10*$B$9*Z$22*D166*B149</f>
        <v>0</v>
      </c>
      <c r="AA166" s="155">
        <f>C155+SUM(E166:Z166)</f>
        <v>-3.6934871940966829</v>
      </c>
      <c r="AB166" s="149">
        <f t="shared" si="159"/>
        <v>2.488507148412997E-2</v>
      </c>
      <c r="AC166" s="155">
        <f t="shared" si="168"/>
        <v>0.36212368335047335</v>
      </c>
      <c r="AE166" s="60">
        <v>57</v>
      </c>
      <c r="AF166" s="60">
        <f t="shared" si="160"/>
        <v>3249</v>
      </c>
      <c r="AG166" s="154">
        <f t="shared" si="161"/>
        <v>4.0430512678345503</v>
      </c>
      <c r="AH166" s="133">
        <f t="shared" si="162"/>
        <v>-0.67699200000000004</v>
      </c>
      <c r="AI166" s="118">
        <f>AI$22*AE166*$B149</f>
        <v>2.0967449999999999</v>
      </c>
      <c r="AJ166" s="118">
        <f>AJ$22*AF166*$B149</f>
        <v>-5.4635184000000003E-2</v>
      </c>
      <c r="AK166" s="118">
        <f>AK$22*AG166*$B149</f>
        <v>-0.19291580846523271</v>
      </c>
      <c r="AL166" s="118">
        <f t="shared" si="151"/>
        <v>0</v>
      </c>
      <c r="AM166" s="118">
        <f t="shared" si="151"/>
        <v>0</v>
      </c>
      <c r="AN166" s="118">
        <f t="shared" si="151"/>
        <v>0</v>
      </c>
      <c r="AO166" s="118">
        <f>AO$22*AE166*$B149*AE$10</f>
        <v>-5.1100671000000002</v>
      </c>
      <c r="AP166" s="118">
        <f>AP$22*AF166*$B149*AE$10</f>
        <v>0.3158596575</v>
      </c>
      <c r="AQ166" s="118">
        <f>AQ$22*AG166*$B149*AE$10</f>
        <v>10.731048077050632</v>
      </c>
      <c r="AR166" s="108">
        <f t="shared" si="163"/>
        <v>-3.3579327000000001</v>
      </c>
      <c r="AS166" s="108">
        <f t="shared" si="152"/>
        <v>5.9456700000000001E-2</v>
      </c>
      <c r="AT166" s="108">
        <f t="shared" si="152"/>
        <v>10.23015688130937</v>
      </c>
      <c r="AU166" s="118">
        <f>$AE$9*AU$22*AE166*$B149</f>
        <v>4.8165227999999995</v>
      </c>
      <c r="AV166" s="118">
        <f>$AE$9*AV$22*AF166*$B149</f>
        <v>-0.45415496700000002</v>
      </c>
      <c r="AW166" s="118">
        <f>$AE$9*AW$22*AG166*$B149</f>
        <v>-10.391533251139354</v>
      </c>
      <c r="AX166" s="118">
        <f t="shared" si="164"/>
        <v>-2.1499487999999998</v>
      </c>
      <c r="AY166" s="118">
        <f t="shared" si="165"/>
        <v>-0.20436209999999999</v>
      </c>
      <c r="AZ166" s="118">
        <f t="shared" si="166"/>
        <v>3.2761956262362015</v>
      </c>
      <c r="BA166" s="118">
        <f>AE$10*$AE$9*BA$22*AE166*$B149</f>
        <v>1.8331542000000001</v>
      </c>
      <c r="BB166" s="118">
        <f>AE$10*$AE$9*BB$22*AF166*$B149</f>
        <v>0.25883418419999998</v>
      </c>
      <c r="BC166" s="118">
        <f>AE$10*$AE$9*BC$22*AG166*$B149</f>
        <v>-3.2634216057554783</v>
      </c>
      <c r="BD166" s="155">
        <f>AF155+SUM(AH166:BC166)</f>
        <v>-3.3295131900638637</v>
      </c>
      <c r="BE166" s="149">
        <f t="shared" si="167"/>
        <v>3.581053374873077E-2</v>
      </c>
      <c r="BF166" s="154">
        <f t="shared" si="169"/>
        <v>0.20428621674507363</v>
      </c>
      <c r="BG166" s="60"/>
    </row>
    <row r="167" spans="1:59" x14ac:dyDescent="0.3">
      <c r="A167" s="147">
        <v>60</v>
      </c>
      <c r="B167" s="60">
        <v>63</v>
      </c>
      <c r="C167" s="60">
        <f t="shared" si="153"/>
        <v>3969</v>
      </c>
      <c r="D167" s="154">
        <f t="shared" si="154"/>
        <v>4.1431347263915326</v>
      </c>
      <c r="E167" s="60">
        <f t="shared" si="155"/>
        <v>-0.81814180000000003</v>
      </c>
      <c r="F167" s="118">
        <f>F$22*B167*$B149</f>
        <v>2.3174549999999998</v>
      </c>
      <c r="G167" s="118">
        <f>G$22*C167*$B149</f>
        <v>-6.6742704000000014E-2</v>
      </c>
      <c r="H167" s="118">
        <f>H$22*D167*$B149</f>
        <v>-0.19769133072366254</v>
      </c>
      <c r="I167" s="118">
        <f t="shared" si="149"/>
        <v>-5.0981489999999994</v>
      </c>
      <c r="J167" s="43">
        <f t="shared" si="149"/>
        <v>0.26552609999999999</v>
      </c>
      <c r="K167" s="118">
        <f t="shared" si="149"/>
        <v>9.925372270103356</v>
      </c>
      <c r="L167" s="118">
        <f>L$22*B167*$B149*B$10</f>
        <v>0</v>
      </c>
      <c r="M167" s="118">
        <f>M$22*C167*$B149*B$10</f>
        <v>0</v>
      </c>
      <c r="N167" s="118">
        <f>N$22*D167*$B149*B$10</f>
        <v>0</v>
      </c>
      <c r="O167" s="119">
        <f t="shared" si="156"/>
        <v>-3.7113993000000001</v>
      </c>
      <c r="P167" s="119">
        <f t="shared" si="150"/>
        <v>7.2632700000000008E-2</v>
      </c>
      <c r="Q167" s="119">
        <f t="shared" si="150"/>
        <v>10.483398656996853</v>
      </c>
      <c r="R167" s="118">
        <f>$B$9*R$22*B167*$B149</f>
        <v>5.3235252000000006</v>
      </c>
      <c r="S167" s="118">
        <f>$B$9*S$22*C167*$B149</f>
        <v>-0.5547987270000001</v>
      </c>
      <c r="T167" s="118">
        <f>$B$9*T$22*D167*$B149</f>
        <v>-10.648769808033409</v>
      </c>
      <c r="U167" s="118">
        <f t="shared" si="170"/>
        <v>0</v>
      </c>
      <c r="V167" s="118">
        <f t="shared" si="157"/>
        <v>0</v>
      </c>
      <c r="W167" s="118">
        <f t="shared" si="158"/>
        <v>0</v>
      </c>
      <c r="X167" s="118">
        <f>B$10*$B$9*X$22*B167*B149</f>
        <v>0</v>
      </c>
      <c r="Y167" s="118">
        <f>B$10*$B$9*Y$22*C167*B149</f>
        <v>0</v>
      </c>
      <c r="Z167" s="118">
        <f>B$10*$B$9*Z$22*D167*B149</f>
        <v>0</v>
      </c>
      <c r="AA167" s="155">
        <f>C155+SUM(E167:Z167)</f>
        <v>-3.7663449426568629</v>
      </c>
      <c r="AB167" s="149">
        <f t="shared" si="159"/>
        <v>2.3136474069569521E-2</v>
      </c>
      <c r="AC167" s="155">
        <f t="shared" si="168"/>
        <v>0.3118109488561922</v>
      </c>
      <c r="AE167" s="60">
        <v>63</v>
      </c>
      <c r="AF167" s="60">
        <f t="shared" si="160"/>
        <v>3969</v>
      </c>
      <c r="AG167" s="154">
        <f t="shared" si="161"/>
        <v>4.1431347263915326</v>
      </c>
      <c r="AH167" s="133">
        <f t="shared" si="162"/>
        <v>-0.81814180000000003</v>
      </c>
      <c r="AI167" s="118">
        <f>AI$22*AE167*$B149</f>
        <v>2.3174549999999998</v>
      </c>
      <c r="AJ167" s="118">
        <f>AJ$22*AF167*$B149</f>
        <v>-6.6742704000000014E-2</v>
      </c>
      <c r="AK167" s="118">
        <f>AK$22*AG167*$B149</f>
        <v>-0.19769133072366254</v>
      </c>
      <c r="AL167" s="118">
        <f t="shared" si="151"/>
        <v>0</v>
      </c>
      <c r="AM167" s="118">
        <f t="shared" si="151"/>
        <v>0</v>
      </c>
      <c r="AN167" s="118">
        <f t="shared" si="151"/>
        <v>0</v>
      </c>
      <c r="AO167" s="118">
        <f>AO$22*AE167*$B149*AE$10</f>
        <v>-5.6479689000000004</v>
      </c>
      <c r="AP167" s="118">
        <f>AP$22*AF167*$B149*AE$10</f>
        <v>0.38585625750000002</v>
      </c>
      <c r="AQ167" s="118">
        <f>AQ$22*AG167*$B149*AE$10</f>
        <v>10.996689132368665</v>
      </c>
      <c r="AR167" s="108">
        <f t="shared" si="163"/>
        <v>-3.7113993000000001</v>
      </c>
      <c r="AS167" s="108">
        <f t="shared" si="152"/>
        <v>7.2632700000000008E-2</v>
      </c>
      <c r="AT167" s="108">
        <f t="shared" si="152"/>
        <v>10.483398656996853</v>
      </c>
      <c r="AU167" s="118">
        <f>$AE$9*AU$22*AE167*$B149</f>
        <v>5.3235252000000006</v>
      </c>
      <c r="AV167" s="118">
        <f>$AE$9*AV$22*AF167*$B149</f>
        <v>-0.5547987270000001</v>
      </c>
      <c r="AW167" s="118">
        <f>$AE$9*AW$22*AG167*$B149</f>
        <v>-10.648769808033409</v>
      </c>
      <c r="AX167" s="118">
        <f t="shared" si="164"/>
        <v>-2.3762591999999998</v>
      </c>
      <c r="AY167" s="118">
        <f t="shared" si="165"/>
        <v>-0.24965009999999999</v>
      </c>
      <c r="AZ167" s="118">
        <f t="shared" si="166"/>
        <v>3.3572960050000344</v>
      </c>
      <c r="BA167" s="118">
        <f>AE$10*$AE$9*BA$22*AE167*$B149</f>
        <v>2.0261177999999997</v>
      </c>
      <c r="BB167" s="118">
        <f>AE$10*$AE$9*BB$22*AF167*$B149</f>
        <v>0.31619356020000006</v>
      </c>
      <c r="BC167" s="118">
        <f>AE$10*$AE$9*BC$22*AG167*$B149</f>
        <v>-3.3442057708320005</v>
      </c>
      <c r="BD167" s="155">
        <f>AF155+SUM(AH167:BC167)</f>
        <v>-3.427986128523524</v>
      </c>
      <c r="BE167" s="149">
        <f t="shared" si="167"/>
        <v>3.2452229628756296E-2</v>
      </c>
      <c r="BF167" s="154">
        <f t="shared" si="169"/>
        <v>0.16465072981702636</v>
      </c>
      <c r="BG167" s="60"/>
    </row>
    <row r="168" spans="1:59" x14ac:dyDescent="0.3">
      <c r="A168" s="147">
        <v>66</v>
      </c>
      <c r="B168" s="60">
        <v>69</v>
      </c>
      <c r="C168" s="60">
        <f t="shared" si="153"/>
        <v>4761</v>
      </c>
      <c r="D168" s="154">
        <f t="shared" si="154"/>
        <v>4.2341065045972597</v>
      </c>
      <c r="E168" s="60">
        <f t="shared" si="155"/>
        <v>-0.96292549999999999</v>
      </c>
      <c r="F168" s="118">
        <f>F$22*B168*$B149</f>
        <v>2.5381649999999998</v>
      </c>
      <c r="G168" s="118">
        <f>G$22*C168*$B149</f>
        <v>-8.0060976000000006E-2</v>
      </c>
      <c r="H168" s="118">
        <f>H$22*D168*$B149</f>
        <v>-0.20203208550946009</v>
      </c>
      <c r="I168" s="118">
        <f t="shared" si="149"/>
        <v>-5.5836869999999994</v>
      </c>
      <c r="J168" s="43">
        <f t="shared" si="149"/>
        <v>0.31851089999999999</v>
      </c>
      <c r="K168" s="118">
        <f t="shared" si="149"/>
        <v>10.143305990436783</v>
      </c>
      <c r="L168" s="118">
        <f>L$22*B168*$B149*B$10</f>
        <v>0</v>
      </c>
      <c r="M168" s="118">
        <f>M$22*C168*$B149*B$10</f>
        <v>0</v>
      </c>
      <c r="N168" s="118">
        <f>N$22*D168*$B149*B$10</f>
        <v>0</v>
      </c>
      <c r="O168" s="119">
        <f t="shared" si="156"/>
        <v>-4.0648659</v>
      </c>
      <c r="P168" s="119">
        <f t="shared" si="150"/>
        <v>8.7126300000000004E-2</v>
      </c>
      <c r="Q168" s="119">
        <f t="shared" si="150"/>
        <v>10.713585093221473</v>
      </c>
      <c r="R168" s="118">
        <f>$B$9*R$22*B168*$B149</f>
        <v>5.8305275999999999</v>
      </c>
      <c r="S168" s="118">
        <f>$B$9*S$22*C168*$B149</f>
        <v>-0.66550686300000006</v>
      </c>
      <c r="T168" s="118">
        <f>$B$9*T$22*D168*$B149</f>
        <v>-10.882587337299222</v>
      </c>
      <c r="U168" s="118">
        <f t="shared" si="170"/>
        <v>0</v>
      </c>
      <c r="V168" s="118">
        <f t="shared" si="157"/>
        <v>0</v>
      </c>
      <c r="W168" s="118">
        <f t="shared" si="158"/>
        <v>0</v>
      </c>
      <c r="X168" s="118">
        <f>B$10*$B$9*X$22*B168*B149</f>
        <v>0</v>
      </c>
      <c r="Y168" s="118">
        <f>B$10*$B$9*Y$22*C168*B149</f>
        <v>0</v>
      </c>
      <c r="Z168" s="118">
        <f>B$10*$B$9*Z$22*D168*B149</f>
        <v>0</v>
      </c>
      <c r="AA168" s="155">
        <f>C155+SUM(E168:Z168)</f>
        <v>-3.8690069781504253</v>
      </c>
      <c r="AB168" s="149">
        <f t="shared" si="159"/>
        <v>2.0879092529345149E-2</v>
      </c>
      <c r="AC168" s="155">
        <f t="shared" si="168"/>
        <v>0.27133511733834786</v>
      </c>
      <c r="AE168" s="60">
        <v>69</v>
      </c>
      <c r="AF168" s="60">
        <f t="shared" si="160"/>
        <v>4761</v>
      </c>
      <c r="AG168" s="154">
        <f t="shared" si="161"/>
        <v>4.2341065045972597</v>
      </c>
      <c r="AH168" s="133">
        <f t="shared" si="162"/>
        <v>-0.96292549999999999</v>
      </c>
      <c r="AI168" s="118">
        <f>AI$22*AE168*$B149</f>
        <v>2.5381649999999998</v>
      </c>
      <c r="AJ168" s="118">
        <f>AJ$22*AF168*$B149</f>
        <v>-8.0060976000000006E-2</v>
      </c>
      <c r="AK168" s="118">
        <f>AK$22*AG168*$B149</f>
        <v>-0.20203208550946009</v>
      </c>
      <c r="AL168" s="118">
        <f t="shared" si="151"/>
        <v>0</v>
      </c>
      <c r="AM168" s="118">
        <f t="shared" si="151"/>
        <v>0</v>
      </c>
      <c r="AN168" s="118">
        <f t="shared" si="151"/>
        <v>0</v>
      </c>
      <c r="AO168" s="118">
        <f>AO$22*AE168*$B149*AE$10</f>
        <v>-6.1858706999999997</v>
      </c>
      <c r="AP168" s="118">
        <f>AP$22*AF168*$B149*AE$10</f>
        <v>0.4628525175</v>
      </c>
      <c r="AQ168" s="118">
        <f>AQ$22*AG168*$B149*AE$10</f>
        <v>11.238146007612126</v>
      </c>
      <c r="AR168" s="108">
        <f t="shared" si="163"/>
        <v>-4.0648659</v>
      </c>
      <c r="AS168" s="108">
        <f t="shared" si="152"/>
        <v>8.7126300000000004E-2</v>
      </c>
      <c r="AT168" s="108">
        <f t="shared" si="152"/>
        <v>10.713585093221473</v>
      </c>
      <c r="AU168" s="118">
        <f>$AE$9*AU$22*AE168*$B149</f>
        <v>5.8305275999999999</v>
      </c>
      <c r="AV168" s="118">
        <f>$AE$9*AV$22*AF168*$B149</f>
        <v>-0.66550686300000006</v>
      </c>
      <c r="AW168" s="118">
        <f>$AE$9*AW$22*AG168*$B149</f>
        <v>-10.882587337299222</v>
      </c>
      <c r="AX168" s="118">
        <f t="shared" si="164"/>
        <v>-2.6025695999999998</v>
      </c>
      <c r="AY168" s="118">
        <f t="shared" si="165"/>
        <v>-0.29946689999999998</v>
      </c>
      <c r="AZ168" s="118">
        <f t="shared" si="166"/>
        <v>3.4310129386040358</v>
      </c>
      <c r="BA168" s="118">
        <f>AE$10*$AE$9*BA$22*AE168*$B149</f>
        <v>2.2190813999999999</v>
      </c>
      <c r="BB168" s="118">
        <f>AE$10*$AE$9*BB$22*AF168*$B149</f>
        <v>0.37928887379999998</v>
      </c>
      <c r="BC168" s="118">
        <f>AE$10*$AE$9*BC$22*AG168*$B149</f>
        <v>-3.4176352791027607</v>
      </c>
      <c r="BD168" s="155">
        <f>AF155+SUM(AH168:BC168)</f>
        <v>-3.5552582101738075</v>
      </c>
      <c r="BE168" s="149">
        <f t="shared" si="167"/>
        <v>2.8573995867210187E-2</v>
      </c>
      <c r="BF168" s="154">
        <f t="shared" si="169"/>
        <v>0.1354353433523712</v>
      </c>
      <c r="BG168" s="60"/>
    </row>
    <row r="169" spans="1:59" x14ac:dyDescent="0.3">
      <c r="A169" s="147">
        <v>72</v>
      </c>
      <c r="B169" s="60">
        <v>78</v>
      </c>
      <c r="C169" s="60">
        <f t="shared" si="153"/>
        <v>6084</v>
      </c>
      <c r="D169" s="154">
        <f t="shared" si="154"/>
        <v>4.3567088266895917</v>
      </c>
      <c r="E169" s="60">
        <f t="shared" si="155"/>
        <v>-1.1183920000000001</v>
      </c>
      <c r="F169" s="118">
        <f>F$22*B169*$B149</f>
        <v>2.8692299999999999</v>
      </c>
      <c r="G169" s="118">
        <f>G$22*C169*$B149</f>
        <v>-0.10230854400000002</v>
      </c>
      <c r="H169" s="118">
        <f>H$22*D169*$B149</f>
        <v>-0.20788210434902454</v>
      </c>
      <c r="I169" s="118">
        <f t="shared" si="149"/>
        <v>-6.3119939999999994</v>
      </c>
      <c r="J169" s="43">
        <f t="shared" si="149"/>
        <v>0.40701959999999998</v>
      </c>
      <c r="K169" s="118">
        <f t="shared" si="149"/>
        <v>10.437014442685292</v>
      </c>
      <c r="L169" s="118">
        <f>L$22*B169*$B149*B$10</f>
        <v>0</v>
      </c>
      <c r="M169" s="118">
        <f>M$22*C169*$B149*B$10</f>
        <v>0</v>
      </c>
      <c r="N169" s="118">
        <f>N$22*D169*$B149*B$10</f>
        <v>0</v>
      </c>
      <c r="O169" s="119">
        <f t="shared" si="156"/>
        <v>-4.5950658000000004</v>
      </c>
      <c r="P169" s="119">
        <f t="shared" si="150"/>
        <v>0.11133720000000001</v>
      </c>
      <c r="Q169" s="119">
        <f t="shared" si="150"/>
        <v>11.023806484425634</v>
      </c>
      <c r="R169" s="118">
        <f>$B$9*R$22*B169*$B149</f>
        <v>6.5910312000000006</v>
      </c>
      <c r="S169" s="118">
        <f>$B$9*S$22*C169*$B149</f>
        <v>-0.85043977200000009</v>
      </c>
      <c r="T169" s="118">
        <f>$B$9*T$22*D169*$B149</f>
        <v>-11.197702338888536</v>
      </c>
      <c r="U169" s="118">
        <f t="shared" si="170"/>
        <v>0</v>
      </c>
      <c r="V169" s="118">
        <f t="shared" si="157"/>
        <v>0</v>
      </c>
      <c r="W169" s="118">
        <f t="shared" si="158"/>
        <v>0</v>
      </c>
      <c r="X169" s="118">
        <f>B$10*$B$9*X$22*B169*B149</f>
        <v>0</v>
      </c>
      <c r="Y169" s="118">
        <f>B$10*$B$9*Y$22*C169*B149</f>
        <v>0</v>
      </c>
      <c r="Z169" s="118">
        <f>B$10*$B$9*Z$22*D169*B149</f>
        <v>0</v>
      </c>
      <c r="AA169" s="155">
        <f>C155+SUM(E169:Z169)</f>
        <v>-4.0029078321266347</v>
      </c>
      <c r="AB169" s="149">
        <f t="shared" si="159"/>
        <v>1.8262457444382808E-2</v>
      </c>
      <c r="AC169" s="155">
        <f t="shared" si="168"/>
        <v>0.23934735740829735</v>
      </c>
      <c r="AE169" s="60">
        <v>78</v>
      </c>
      <c r="AF169" s="60">
        <f t="shared" si="160"/>
        <v>6084</v>
      </c>
      <c r="AG169" s="154">
        <f t="shared" si="161"/>
        <v>4.3567088266895917</v>
      </c>
      <c r="AH169" s="133">
        <f t="shared" si="162"/>
        <v>-1.1183920000000001</v>
      </c>
      <c r="AI169" s="118">
        <f>AI$22*AE169*$B149</f>
        <v>2.8692299999999999</v>
      </c>
      <c r="AJ169" s="118">
        <f>AJ$22*AF169*$B149</f>
        <v>-0.10230854400000002</v>
      </c>
      <c r="AK169" s="118">
        <f>AK$22*AG169*$B149</f>
        <v>-0.20788210434902454</v>
      </c>
      <c r="AL169" s="118">
        <f t="shared" si="151"/>
        <v>0</v>
      </c>
      <c r="AM169" s="118">
        <f t="shared" si="151"/>
        <v>0</v>
      </c>
      <c r="AN169" s="118">
        <f t="shared" si="151"/>
        <v>0</v>
      </c>
      <c r="AO169" s="118">
        <f>AO$22*AE169*$B149*AE$10</f>
        <v>-6.9927234</v>
      </c>
      <c r="AP169" s="118">
        <f>AP$22*AF169*$B149*AE$10</f>
        <v>0.59147126999999999</v>
      </c>
      <c r="AQ169" s="118">
        <f>AQ$22*AG169*$B149*AE$10</f>
        <v>11.563556526938912</v>
      </c>
      <c r="AR169" s="108">
        <f t="shared" si="163"/>
        <v>-4.5950658000000004</v>
      </c>
      <c r="AS169" s="108">
        <f t="shared" si="152"/>
        <v>0.11133720000000001</v>
      </c>
      <c r="AT169" s="108">
        <f t="shared" si="152"/>
        <v>11.023806484425634</v>
      </c>
      <c r="AU169" s="118">
        <f>$AE$9*AU$22*AE169*$B149</f>
        <v>6.5910312000000006</v>
      </c>
      <c r="AV169" s="118">
        <f>$AE$9*AV$22*AF169*$B149</f>
        <v>-0.85043977200000009</v>
      </c>
      <c r="AW169" s="118">
        <f>$AE$9*AW$22*AG169*$B149</f>
        <v>-11.197702338888536</v>
      </c>
      <c r="AX169" s="118">
        <f t="shared" si="164"/>
        <v>-2.9420351999999999</v>
      </c>
      <c r="AY169" s="118">
        <f>AE$10*$AE$9*AY$22*AF169</f>
        <v>-0.38268359999999996</v>
      </c>
      <c r="AZ169" s="118">
        <f t="shared" si="166"/>
        <v>3.5303609717593099</v>
      </c>
      <c r="BA169" s="118">
        <f>AE$10*$AE$9*BA$22*AE169*$B149</f>
        <v>2.5085267999999998</v>
      </c>
      <c r="BB169" s="118">
        <f>AE$10*$AE$9*BB$22*AF169*$B149</f>
        <v>0.4846867272</v>
      </c>
      <c r="BC169" s="118">
        <f>AE$10*$AE$9*BC$22*AG169*$B149</f>
        <v>-3.5165959502213844</v>
      </c>
      <c r="BD169" s="155">
        <f>AF155+SUM(AH169:BC169)</f>
        <v>-3.7233443291350916</v>
      </c>
      <c r="BE169" s="149">
        <f t="shared" si="167"/>
        <v>2.4153056852873868E-2</v>
      </c>
      <c r="BF169" s="154">
        <f t="shared" si="169"/>
        <v>0.11404904565139037</v>
      </c>
      <c r="BG169" s="60"/>
    </row>
    <row r="170" spans="1:59" x14ac:dyDescent="0.3">
      <c r="A170" s="147">
        <v>84</v>
      </c>
      <c r="B170" s="60">
        <v>90</v>
      </c>
      <c r="C170" s="60">
        <f t="shared" si="153"/>
        <v>8100</v>
      </c>
      <c r="D170" s="154">
        <f t="shared" si="154"/>
        <v>4.499809670330265</v>
      </c>
      <c r="E170" s="60">
        <f t="shared" si="155"/>
        <v>-1.256964</v>
      </c>
      <c r="F170" s="118">
        <f>F$22*B170*$B149</f>
        <v>3.3106499999999994</v>
      </c>
      <c r="G170" s="118">
        <f>G$22*C170*$B149</f>
        <v>-0.13620960000000001</v>
      </c>
      <c r="H170" s="118">
        <f>H$22*D170*$B149</f>
        <v>-0.21471021834367673</v>
      </c>
      <c r="I170" s="118">
        <f t="shared" si="149"/>
        <v>-7.2830699999999995</v>
      </c>
      <c r="J170" s="43">
        <f t="shared" si="149"/>
        <v>0.54188999999999998</v>
      </c>
      <c r="K170" s="118">
        <f t="shared" si="149"/>
        <v>10.779829542626919</v>
      </c>
      <c r="L170" s="118">
        <f>L$22*B170*$B149*B$10</f>
        <v>0</v>
      </c>
      <c r="M170" s="118">
        <f>M$22*C170*$B149*B$10</f>
        <v>0</v>
      </c>
      <c r="N170" s="118">
        <f>N$22*D170*$B149*B$10</f>
        <v>0</v>
      </c>
      <c r="O170" s="119">
        <f t="shared" si="156"/>
        <v>-5.3019990000000004</v>
      </c>
      <c r="P170" s="119">
        <f t="shared" si="150"/>
        <v>0.14823</v>
      </c>
      <c r="Q170" s="119">
        <f t="shared" si="150"/>
        <v>11.385895407694692</v>
      </c>
      <c r="R170" s="118">
        <f>$B$9*R$22*B170*$B149</f>
        <v>7.6050360000000001</v>
      </c>
      <c r="S170" s="118">
        <f>$B$9*S$22*C170*$B149</f>
        <v>-1.1322422999999999</v>
      </c>
      <c r="T170" s="118">
        <f>$B$9*T$22*D170*$B149</f>
        <v>-11.56550306078109</v>
      </c>
      <c r="U170" s="118">
        <f t="shared" si="170"/>
        <v>0</v>
      </c>
      <c r="V170" s="118">
        <f t="shared" si="157"/>
        <v>0</v>
      </c>
      <c r="W170" s="118">
        <f t="shared" si="158"/>
        <v>0</v>
      </c>
      <c r="X170" s="118">
        <f>B$10*$B$9*X$22*B170*B149</f>
        <v>0</v>
      </c>
      <c r="Y170" s="118">
        <f>B$10*$B$9*Y$22*C170*B149</f>
        <v>0</v>
      </c>
      <c r="Z170" s="118">
        <f>B$10*$B$9*Z$22*D170*B149</f>
        <v>0</v>
      </c>
      <c r="AA170" s="155">
        <f>C155+SUM(E170:Z170)</f>
        <v>-4.1777294288031577</v>
      </c>
      <c r="AB170" s="149">
        <f t="shared" si="159"/>
        <v>1.5333283382903936E-2</v>
      </c>
      <c r="AC170" s="155">
        <f t="shared" si="168"/>
        <v>0.19207442568263045</v>
      </c>
      <c r="AE170" s="60">
        <v>90</v>
      </c>
      <c r="AF170" s="60">
        <f t="shared" si="160"/>
        <v>8100</v>
      </c>
      <c r="AG170" s="154">
        <f t="shared" si="161"/>
        <v>4.499809670330265</v>
      </c>
      <c r="AH170" s="133">
        <f t="shared" si="162"/>
        <v>-1.256964</v>
      </c>
      <c r="AI170" s="118">
        <f>AI$22*AE170*$B149</f>
        <v>3.3106499999999994</v>
      </c>
      <c r="AJ170" s="118">
        <f>AJ$22*AF170*$B149</f>
        <v>-0.13620960000000001</v>
      </c>
      <c r="AK170" s="118">
        <f>AK$22*AG170*$B149</f>
        <v>-0.21471021834367673</v>
      </c>
      <c r="AL170" s="118">
        <f t="shared" si="151"/>
        <v>0</v>
      </c>
      <c r="AM170" s="118">
        <f t="shared" si="151"/>
        <v>0</v>
      </c>
      <c r="AN170" s="118">
        <f t="shared" si="151"/>
        <v>0</v>
      </c>
      <c r="AO170" s="118">
        <f>AO$22*AE170*$B149*AE$10</f>
        <v>-8.0685269999999996</v>
      </c>
      <c r="AP170" s="118">
        <f>AP$22*AF170*$B149*AE$10</f>
        <v>0.78746175000000007</v>
      </c>
      <c r="AQ170" s="118">
        <f>AQ$22*AG170*$B149*AE$10</f>
        <v>11.943374127866106</v>
      </c>
      <c r="AR170" s="108">
        <f t="shared" si="163"/>
        <v>-5.3019990000000004</v>
      </c>
      <c r="AS170" s="108">
        <f t="shared" si="152"/>
        <v>0.14823</v>
      </c>
      <c r="AT170" s="108">
        <f t="shared" si="152"/>
        <v>11.385895407694692</v>
      </c>
      <c r="AU170" s="118">
        <f>$AE$9*AU$22*AE170*$B149</f>
        <v>7.6050360000000001</v>
      </c>
      <c r="AV170" s="118">
        <f>$AE$9*AV$22*AF170*$B149</f>
        <v>-1.1322422999999999</v>
      </c>
      <c r="AW170" s="118">
        <f>$AE$9*AW$22*AG170*$B149</f>
        <v>-11.56550306078109</v>
      </c>
      <c r="AX170" s="118">
        <f>AE$10*$AE$9*AX$22*AE170</f>
        <v>-3.3946559999999999</v>
      </c>
      <c r="AY170" s="118">
        <f>AE$10*$AE$9*AY$22*AF170</f>
        <v>-0.50949</v>
      </c>
      <c r="AZ170" s="118">
        <f t="shared" si="166"/>
        <v>3.6463195206345476</v>
      </c>
      <c r="BA170" s="118">
        <f>AE$10*$AE$9*BA$22*AE170*$B149</f>
        <v>2.8944540000000001</v>
      </c>
      <c r="BB170" s="118">
        <f>AE$10*$AE$9*BB$22*AF170*$B149</f>
        <v>0.64529298000000013</v>
      </c>
      <c r="BC170" s="118">
        <f>AE$10*$AE$9*BC$22*AG170*$B149</f>
        <v>-3.6321023719811394</v>
      </c>
      <c r="BD170" s="155">
        <f>AF155+SUM(AH170:BC170)</f>
        <v>-3.9372125649105634</v>
      </c>
      <c r="BE170" s="149">
        <f t="shared" si="167"/>
        <v>1.9502501006158232E-2</v>
      </c>
      <c r="BF170" s="154">
        <f t="shared" si="169"/>
        <v>8.5177469560337532E-2</v>
      </c>
      <c r="BG170" s="60"/>
    </row>
    <row r="171" spans="1:59" x14ac:dyDescent="0.3">
      <c r="A171" s="147">
        <v>96</v>
      </c>
      <c r="B171" s="60">
        <v>102</v>
      </c>
      <c r="C171" s="60">
        <f t="shared" si="153"/>
        <v>10404</v>
      </c>
      <c r="D171" s="154">
        <f t="shared" si="154"/>
        <v>4.6249728132842707</v>
      </c>
      <c r="E171" s="60">
        <f t="shared" si="155"/>
        <v>-1.427462</v>
      </c>
      <c r="F171" s="118">
        <f>F$22*B171*$B149</f>
        <v>3.7520699999999998</v>
      </c>
      <c r="G171" s="118">
        <f>G$22*C171*$B149</f>
        <v>-0.17495366400000001</v>
      </c>
      <c r="H171" s="118">
        <f>H$22*D171*$B149</f>
        <v>-0.22068242777498429</v>
      </c>
      <c r="I171" s="118">
        <f t="shared" si="149"/>
        <v>-8.2541459999999987</v>
      </c>
      <c r="J171" s="43">
        <f t="shared" si="149"/>
        <v>0.69602759999999997</v>
      </c>
      <c r="K171" s="118">
        <f t="shared" si="149"/>
        <v>11.079672745987251</v>
      </c>
      <c r="L171" s="118">
        <f>L$22*B171*$B149*B$10</f>
        <v>0</v>
      </c>
      <c r="M171" s="118">
        <f>M$22*C171*$B149*B$10</f>
        <v>0</v>
      </c>
      <c r="N171" s="118">
        <f>N$22*D171*$B149*B$10</f>
        <v>0</v>
      </c>
      <c r="O171" s="119">
        <f t="shared" si="156"/>
        <v>-6.0089322000000003</v>
      </c>
      <c r="P171" s="119">
        <f t="shared" si="150"/>
        <v>0.19039320000000001</v>
      </c>
      <c r="Q171" s="119">
        <f t="shared" si="150"/>
        <v>11.702596459290069</v>
      </c>
      <c r="R171" s="118">
        <f>$B$9*R$22*B171*$B149</f>
        <v>8.6190408000000005</v>
      </c>
      <c r="S171" s="118">
        <f>$B$9*S$22*C171*$B149</f>
        <v>-1.4543023320000001</v>
      </c>
      <c r="T171" s="118">
        <f>$B$9*T$22*D171*$B149</f>
        <v>-11.887199936645906</v>
      </c>
      <c r="U171" s="118">
        <f t="shared" si="170"/>
        <v>0</v>
      </c>
      <c r="V171" s="118">
        <f t="shared" si="157"/>
        <v>0</v>
      </c>
      <c r="W171" s="118">
        <f t="shared" si="158"/>
        <v>0</v>
      </c>
      <c r="X171" s="118">
        <f>B$10*$B$9*X$22*B171*B149</f>
        <v>0</v>
      </c>
      <c r="Y171" s="118">
        <f>B$10*$B$9*Y$22*C171*B149</f>
        <v>0</v>
      </c>
      <c r="Z171" s="118">
        <f>B$10*$B$9*Z$22*D171*B149</f>
        <v>0</v>
      </c>
      <c r="AA171" s="155">
        <f>C155+SUM(E171:Z171)</f>
        <v>-4.4464399551435712</v>
      </c>
      <c r="AB171" s="149">
        <f t="shared" si="159"/>
        <v>1.1720217287177488E-2</v>
      </c>
      <c r="AC171" s="155">
        <f t="shared" si="168"/>
        <v>0.15971033328812001</v>
      </c>
      <c r="AE171" s="60">
        <v>102</v>
      </c>
      <c r="AF171" s="60">
        <f t="shared" si="160"/>
        <v>10404</v>
      </c>
      <c r="AG171" s="154">
        <f t="shared" si="161"/>
        <v>4.6249728132842707</v>
      </c>
      <c r="AH171" s="133">
        <f t="shared" si="162"/>
        <v>-1.427462</v>
      </c>
      <c r="AI171" s="118">
        <f>AI$22*AE171*$B149</f>
        <v>3.7520699999999998</v>
      </c>
      <c r="AJ171" s="118">
        <f>AJ$22*AF171*$B149</f>
        <v>-0.17495366400000001</v>
      </c>
      <c r="AK171" s="118">
        <f>AK$22*AG171*$B149</f>
        <v>-0.22068242777498429</v>
      </c>
      <c r="AL171" s="118">
        <f t="shared" si="151"/>
        <v>0</v>
      </c>
      <c r="AM171" s="118">
        <f t="shared" si="151"/>
        <v>0</v>
      </c>
      <c r="AN171" s="118">
        <f t="shared" si="151"/>
        <v>0</v>
      </c>
      <c r="AO171" s="118">
        <f>AO$22*AE171*$B149*AE$10</f>
        <v>-9.1443306</v>
      </c>
      <c r="AP171" s="118">
        <f>AP$22*AF171*$B149*AE$10</f>
        <v>1.01145087</v>
      </c>
      <c r="AQ171" s="118">
        <f>AQ$22*AG171*$B149*AE$10</f>
        <v>12.275581566144171</v>
      </c>
      <c r="AR171" s="108">
        <f t="shared" si="163"/>
        <v>-6.0089322000000003</v>
      </c>
      <c r="AS171" s="108">
        <f t="shared" si="152"/>
        <v>0.19039320000000001</v>
      </c>
      <c r="AT171" s="108">
        <f t="shared" si="152"/>
        <v>11.702596459290069</v>
      </c>
      <c r="AU171" s="118">
        <f>$AE$9*AU$22*AE171*$B149</f>
        <v>8.6190408000000005</v>
      </c>
      <c r="AV171" s="118">
        <f>$AE$9*AV$22*AF171*$B149</f>
        <v>-1.4543023320000001</v>
      </c>
      <c r="AW171" s="118">
        <f>$AE$9*AW$22*AG171*$B149</f>
        <v>-11.887199936645906</v>
      </c>
      <c r="AX171" s="118">
        <f>AE$10*$AE$9*AX$22*AE171</f>
        <v>-3.8472767999999999</v>
      </c>
      <c r="AY171" s="118">
        <f>AE$10*$AE$9*AY$22*AF171</f>
        <v>-0.65441159999999998</v>
      </c>
      <c r="AZ171" s="118">
        <f t="shared" si="166"/>
        <v>3.7477426573566097</v>
      </c>
      <c r="BA171" s="118">
        <f>AE$10*$AE$9*BA$22*AE171*$B149</f>
        <v>3.2803811999999999</v>
      </c>
      <c r="BB171" s="118">
        <f>AE$10*$AE$9*BB$22*AF171*$B149</f>
        <v>0.82884298320000005</v>
      </c>
      <c r="BC171" s="118">
        <f>AE$10*$AE$9*BC$22*AG171*$B149</f>
        <v>-3.7331300557530382</v>
      </c>
      <c r="BD171" s="155">
        <f>AF155+SUM(AH171:BC171)</f>
        <v>-4.2361046801830842</v>
      </c>
      <c r="BE171" s="149">
        <f t="shared" si="167"/>
        <v>1.4463823470115758E-2</v>
      </c>
      <c r="BF171" s="154">
        <f t="shared" si="169"/>
        <v>6.7331617784044978E-2</v>
      </c>
      <c r="BG171" s="60"/>
    </row>
    <row r="172" spans="1:59" x14ac:dyDescent="0.3">
      <c r="A172" s="147">
        <v>108</v>
      </c>
      <c r="B172" s="60">
        <v>114</v>
      </c>
      <c r="C172" s="60">
        <f t="shared" si="153"/>
        <v>12996</v>
      </c>
      <c r="D172" s="154">
        <f t="shared" si="154"/>
        <v>4.7361984483944957</v>
      </c>
      <c r="E172" s="60">
        <f t="shared" si="155"/>
        <v>-1.7135629999999999</v>
      </c>
      <c r="F172" s="118">
        <f>F$22*B172*$B149</f>
        <v>4.1934899999999997</v>
      </c>
      <c r="G172" s="118">
        <f>G$22*C172*$B149</f>
        <v>-0.21854073600000001</v>
      </c>
      <c r="H172" s="118">
        <f>H$22*D172*$B149</f>
        <v>-0.22598960344452271</v>
      </c>
      <c r="I172" s="118">
        <f t="shared" si="149"/>
        <v>-9.2252219999999987</v>
      </c>
      <c r="J172" s="43">
        <f t="shared" si="149"/>
        <v>0.86943239999999999</v>
      </c>
      <c r="K172" s="118">
        <f t="shared" si="149"/>
        <v>11.346126990744374</v>
      </c>
      <c r="L172" s="118">
        <f>L$22*B172*$B149*B$10</f>
        <v>0</v>
      </c>
      <c r="M172" s="118">
        <f>M$22*C172*$B149*B$10</f>
        <v>0</v>
      </c>
      <c r="N172" s="118">
        <f>N$22*D172*$B149*B$10</f>
        <v>0</v>
      </c>
      <c r="O172" s="119">
        <f t="shared" si="156"/>
        <v>-6.7158654000000002</v>
      </c>
      <c r="P172" s="119">
        <f t="shared" si="150"/>
        <v>0.2378268</v>
      </c>
      <c r="Q172" s="119">
        <f t="shared" si="150"/>
        <v>11.984031351163283</v>
      </c>
      <c r="R172" s="118">
        <f>$B$9*R$22*B172*$B149</f>
        <v>9.6330455999999991</v>
      </c>
      <c r="S172" s="118">
        <f>$B$9*S$22*C172*$B149</f>
        <v>-1.8166198680000001</v>
      </c>
      <c r="T172" s="118">
        <f>$B$9*T$22*D172*$B149</f>
        <v>-12.173074344131727</v>
      </c>
      <c r="U172" s="118">
        <f t="shared" si="170"/>
        <v>0</v>
      </c>
      <c r="V172" s="118">
        <f t="shared" si="157"/>
        <v>0</v>
      </c>
      <c r="W172" s="118">
        <f t="shared" si="158"/>
        <v>0</v>
      </c>
      <c r="X172" s="118">
        <f>B$10*$B$9*X$22*B172*B149</f>
        <v>0</v>
      </c>
      <c r="Y172" s="118">
        <f>B$10*$B$9*Y$22*C172*B149</f>
        <v>0</v>
      </c>
      <c r="Z172" s="118">
        <f>B$10*$B$9*Z$22*D172*B149</f>
        <v>0</v>
      </c>
      <c r="AA172" s="155">
        <f>C155+SUM(E172:Z172)</f>
        <v>-4.8834840096685923</v>
      </c>
      <c r="AB172" s="149">
        <f t="shared" si="159"/>
        <v>7.5705920112597884E-3</v>
      </c>
      <c r="AC172" s="155">
        <f t="shared" si="168"/>
        <v>0.13872403914298967</v>
      </c>
      <c r="AE172" s="60">
        <v>114</v>
      </c>
      <c r="AF172" s="60">
        <f t="shared" si="160"/>
        <v>12996</v>
      </c>
      <c r="AG172" s="154">
        <f t="shared" si="161"/>
        <v>4.7361984483944957</v>
      </c>
      <c r="AH172" s="133">
        <f t="shared" si="162"/>
        <v>-1.7135629999999999</v>
      </c>
      <c r="AI172" s="118">
        <f>AI$22*AE172*$B149</f>
        <v>4.1934899999999997</v>
      </c>
      <c r="AJ172" s="118">
        <f>AJ$22*AF172*$B149</f>
        <v>-0.21854073600000001</v>
      </c>
      <c r="AK172" s="118">
        <f>AK$22*AG172*$B149</f>
        <v>-0.22598960344452271</v>
      </c>
      <c r="AL172" s="118">
        <f t="shared" si="151"/>
        <v>0</v>
      </c>
      <c r="AM172" s="118">
        <f t="shared" si="151"/>
        <v>0</v>
      </c>
      <c r="AN172" s="118">
        <f t="shared" si="151"/>
        <v>0</v>
      </c>
      <c r="AO172" s="118">
        <f>AO$22*AE172*$B149*AE$10</f>
        <v>-10.2201342</v>
      </c>
      <c r="AP172" s="118">
        <f>AP$22*AF172*$B149*AE$10</f>
        <v>1.26343863</v>
      </c>
      <c r="AQ172" s="118">
        <f>AQ$22*AG172*$B149*AE$10</f>
        <v>12.570796135215808</v>
      </c>
      <c r="AR172" s="108">
        <f t="shared" si="163"/>
        <v>-6.7158654000000002</v>
      </c>
      <c r="AS172" s="108">
        <f t="shared" si="152"/>
        <v>0.2378268</v>
      </c>
      <c r="AT172" s="108">
        <f t="shared" si="152"/>
        <v>11.984031351163283</v>
      </c>
      <c r="AU172" s="118">
        <f>$AE$9*AU$22*AE172*$B149</f>
        <v>9.6330455999999991</v>
      </c>
      <c r="AV172" s="118">
        <f>$AE$9*AV$22*AF172*$B149</f>
        <v>-1.8166198680000001</v>
      </c>
      <c r="AW172" s="118">
        <f>$AE$9*AW$22*AG172*$B149</f>
        <v>-12.173074344131727</v>
      </c>
      <c r="AX172" s="118">
        <f>AE$10*$AE$9*AX$22*AE172</f>
        <v>-4.2998975999999995</v>
      </c>
      <c r="AY172" s="118">
        <f>AE$10*$AE$9*AY$22*AF172</f>
        <v>-0.81744839999999996</v>
      </c>
      <c r="AZ172" s="118">
        <f t="shared" si="166"/>
        <v>3.8378718481913907</v>
      </c>
      <c r="BA172" s="118">
        <f>AE$10*$AE$9*BA$22*AE172*$B149</f>
        <v>3.6663084000000001</v>
      </c>
      <c r="BB172" s="118">
        <f>AE$10*$AE$9*BB$22*AF172*$B149</f>
        <v>1.0353367367999999</v>
      </c>
      <c r="BC172" s="118">
        <f>AE$10*$AE$9*BC$22*AG172*$B149</f>
        <v>-3.8229078291936887</v>
      </c>
      <c r="BD172" s="155">
        <f>AF155+SUM(AH172:BC172)</f>
        <v>-4.6934182793994594</v>
      </c>
      <c r="BE172" s="149">
        <f t="shared" si="167"/>
        <v>9.1553371066378838E-3</v>
      </c>
      <c r="BF172" s="154">
        <f t="shared" si="169"/>
        <v>5.6578346671596662E-2</v>
      </c>
      <c r="BG172" s="60"/>
    </row>
    <row r="173" spans="1:59" x14ac:dyDescent="0.3">
      <c r="A173" s="156">
        <v>120</v>
      </c>
      <c r="B173" s="95">
        <v>126</v>
      </c>
      <c r="C173" s="95">
        <f t="shared" si="153"/>
        <v>15876</v>
      </c>
      <c r="D173" s="157">
        <f t="shared" si="154"/>
        <v>4.836281906951478</v>
      </c>
      <c r="E173" s="120">
        <f t="shared" si="155"/>
        <v>-1.535658</v>
      </c>
      <c r="F173" s="121">
        <f>F$22*B173*$B149</f>
        <v>4.6349099999999996</v>
      </c>
      <c r="G173" s="121">
        <f>G$22*C173*$B149</f>
        <v>-0.26697081600000006</v>
      </c>
      <c r="H173" s="121">
        <f>H$22*D173*$B149</f>
        <v>-0.23076512570295254</v>
      </c>
      <c r="I173" s="121">
        <f t="shared" si="149"/>
        <v>-10.196297999999999</v>
      </c>
      <c r="J173" s="136">
        <f t="shared" si="149"/>
        <v>1.0621043999999999</v>
      </c>
      <c r="K173" s="121">
        <f t="shared" si="149"/>
        <v>11.585888825649192</v>
      </c>
      <c r="L173" s="121">
        <f>L$22*B173*$B149*B$10</f>
        <v>0</v>
      </c>
      <c r="M173" s="121">
        <f>M$22*C173*$B149*B$10</f>
        <v>0</v>
      </c>
      <c r="N173" s="121">
        <f>N$22*D173*$B149*B$10</f>
        <v>0</v>
      </c>
      <c r="O173" s="121">
        <f>O$22*B173*$B$9</f>
        <v>-7.4227986000000001</v>
      </c>
      <c r="P173" s="121">
        <f t="shared" si="150"/>
        <v>0.29053080000000003</v>
      </c>
      <c r="Q173" s="121">
        <f t="shared" si="150"/>
        <v>12.237273126850766</v>
      </c>
      <c r="R173" s="121">
        <f>$B$9*R$22*B173*$B149</f>
        <v>10.647050400000001</v>
      </c>
      <c r="S173" s="121">
        <f>$B$9*S$22*C173*$B149</f>
        <v>-2.2191949080000004</v>
      </c>
      <c r="T173" s="121">
        <f>$B$9*T$22*D173*$B149</f>
        <v>-12.430310901025782</v>
      </c>
      <c r="U173" s="121">
        <f t="shared" si="170"/>
        <v>0</v>
      </c>
      <c r="V173" s="121">
        <f t="shared" si="157"/>
        <v>0</v>
      </c>
      <c r="W173" s="121">
        <f t="shared" si="158"/>
        <v>0</v>
      </c>
      <c r="X173" s="121">
        <f>B$10*$B$9*X$22*B173*B149</f>
        <v>0</v>
      </c>
      <c r="Y173" s="121">
        <f>B$10*$B$9*Y$22*C173*B149</f>
        <v>0</v>
      </c>
      <c r="Z173" s="121">
        <f>B$10*$B$9*Z$22*D173*B149</f>
        <v>0</v>
      </c>
      <c r="AA173" s="158">
        <f>C155+SUM(E173:Z173)</f>
        <v>-4.9028009982287717</v>
      </c>
      <c r="AB173" s="96">
        <f t="shared" si="159"/>
        <v>7.4257543891005032E-3</v>
      </c>
      <c r="AC173" s="159">
        <f t="shared" si="168"/>
        <v>0.12666894701775233</v>
      </c>
      <c r="AD173" s="139"/>
      <c r="AE173" s="95">
        <v>126</v>
      </c>
      <c r="AF173" s="95">
        <f t="shared" si="160"/>
        <v>15876</v>
      </c>
      <c r="AG173" s="157">
        <f t="shared" si="161"/>
        <v>4.836281906951478</v>
      </c>
      <c r="AH173" s="135">
        <f t="shared" si="162"/>
        <v>-1.535658</v>
      </c>
      <c r="AI173" s="121">
        <f>AI$22*AE173*$B149</f>
        <v>4.6349099999999996</v>
      </c>
      <c r="AJ173" s="121">
        <f>AJ$22*AF173*$B149</f>
        <v>-0.26697081600000006</v>
      </c>
      <c r="AK173" s="121">
        <f>AK$22*AG173*$B149</f>
        <v>-0.23076512570295254</v>
      </c>
      <c r="AL173" s="121">
        <f t="shared" si="151"/>
        <v>0</v>
      </c>
      <c r="AM173" s="121">
        <f t="shared" si="151"/>
        <v>0</v>
      </c>
      <c r="AN173" s="121">
        <f t="shared" si="151"/>
        <v>0</v>
      </c>
      <c r="AO173" s="121">
        <f>AO$22*AE173*$B149*AE$10</f>
        <v>-11.295937800000001</v>
      </c>
      <c r="AP173" s="121">
        <f>AP$22*AF173*$B149*AE$10</f>
        <v>1.5434250300000001</v>
      </c>
      <c r="AQ173" s="121">
        <f>AQ$22*AG173*$B149*AE$10</f>
        <v>12.836437190533841</v>
      </c>
      <c r="AR173" s="112">
        <f t="shared" si="163"/>
        <v>-7.4227986000000001</v>
      </c>
      <c r="AS173" s="112">
        <f t="shared" si="152"/>
        <v>0.29053080000000003</v>
      </c>
      <c r="AT173" s="112">
        <f t="shared" si="152"/>
        <v>12.237273126850766</v>
      </c>
      <c r="AU173" s="121">
        <f>$AE$9*AU$22*AE173*$B149</f>
        <v>10.647050400000001</v>
      </c>
      <c r="AV173" s="121">
        <f>$AE$9*AV$22*AF173*$B149</f>
        <v>-2.2191949080000004</v>
      </c>
      <c r="AW173" s="121">
        <f>$AE$9*AW$22*AG173*$B149</f>
        <v>-12.430310901025782</v>
      </c>
      <c r="AX173" s="121">
        <f>AE$10*$AE$9*AX$22*AE173</f>
        <v>-4.7525183999999996</v>
      </c>
      <c r="AY173" s="121">
        <f>AE$10*$AE$9*AY$22*AF173</f>
        <v>-0.99860039999999994</v>
      </c>
      <c r="AZ173" s="121">
        <f t="shared" si="166"/>
        <v>3.9189722269552236</v>
      </c>
      <c r="BA173" s="121">
        <f>AE$10*$AE$9*BA$22*AE173*$B149</f>
        <v>4.0522355999999995</v>
      </c>
      <c r="BB173" s="121">
        <f>AE$10*$AE$9*BB$22*AF173*$B149</f>
        <v>1.2647742408000002</v>
      </c>
      <c r="BC173" s="121">
        <f>AE$10*$AE$9*BC$22*AG173*$B149</f>
        <v>-3.9036919942702104</v>
      </c>
      <c r="BD173" s="158">
        <f>AF155+SUM(AH173:BC173)</f>
        <v>-4.7223611298591157</v>
      </c>
      <c r="BE173" s="96">
        <f t="shared" si="167"/>
        <v>8.8941534853893382E-3</v>
      </c>
      <c r="BF173" s="154">
        <f t="shared" si="169"/>
        <v>5.0686093988791793E-2</v>
      </c>
      <c r="BG173" s="95"/>
    </row>
    <row r="174" spans="1:59" x14ac:dyDescent="0.3">
      <c r="A174" s="86" t="s">
        <v>9</v>
      </c>
      <c r="B174" s="60"/>
      <c r="C174" s="60"/>
      <c r="D174" s="147"/>
      <c r="E174" s="60"/>
      <c r="F174" s="161"/>
      <c r="G174" s="161"/>
      <c r="H174" s="161"/>
      <c r="I174" s="161"/>
      <c r="J174" s="80"/>
      <c r="K174" s="161"/>
      <c r="L174" s="161"/>
      <c r="M174" s="161"/>
      <c r="N174" s="161"/>
      <c r="O174" s="161"/>
      <c r="P174" s="161"/>
      <c r="Q174" s="161"/>
      <c r="R174" s="118"/>
      <c r="S174" s="118"/>
      <c r="T174" s="118"/>
      <c r="U174" s="118"/>
      <c r="V174" s="118"/>
      <c r="W174" s="118"/>
      <c r="X174" s="118"/>
      <c r="Y174" s="118"/>
      <c r="Z174" s="118"/>
      <c r="AA174" s="60"/>
      <c r="AB174" s="60"/>
      <c r="AC174" s="162">
        <f ca="1">INDIRECT(ADDRESS(ROW(AC158)+MATCH(0.5,AC159:AC173,-1),COLUMN(A158),2,1))+(INDIRECT(ADDRESS(ROW(AC158)+MATCH(0.5,AC159:AC173,-1)+1,COLUMN(A158),2,1))-INDIRECT(ADDRESS(ROW(AC158)+MATCH(0.5,AC159:AC173,-1),COLUMN(A158),2,1)))*(INDIRECT(ADDRESS(ROW(AC158)+MATCH(0.5,AC159:AC173,-1),COLUMN(),2,1))-0.5)/(INDIRECT(ADDRESS(ROW(AC158)+MATCH(0.5,AC159:AC173,-1),COLUMN(),2,1))-INDIRECT(ADDRESS(ROW(AC158)+MATCH(0.5,AC159:AC173,-1)+1,COLUMN(),2,1)))</f>
        <v>42.480196744521209</v>
      </c>
      <c r="AI174" s="115"/>
      <c r="AJ174" s="115"/>
      <c r="AK174" s="115"/>
      <c r="AL174" s="115"/>
      <c r="AM174" s="115"/>
      <c r="AN174" s="115"/>
      <c r="AO174" s="115"/>
      <c r="AP174" s="115"/>
      <c r="AQ174" s="115"/>
      <c r="AR174" s="115"/>
      <c r="AS174" s="115"/>
      <c r="AT174" s="115"/>
      <c r="AU174" s="108"/>
      <c r="AV174" s="108"/>
      <c r="AW174" s="108"/>
      <c r="AX174" s="108"/>
      <c r="AY174" s="108"/>
      <c r="AZ174" s="108"/>
      <c r="BA174" s="108"/>
      <c r="BB174" s="108"/>
      <c r="BC174" s="108"/>
      <c r="BF174" s="116">
        <f ca="1">INDIRECT(ADDRESS(ROW(BF158)+MATCH(0.5,BF159:BF173,-1),COLUMN(A158),2,1))+(INDIRECT(ADDRESS(ROW(BF158)+MATCH(0.5,BF159:BF173,-1)+1,COLUMN(A158),2,1))-INDIRECT(ADDRESS(ROW(BF158)+MATCH(0.5,BF159:BF173,-1),COLUMN(A158),2,1)))*(INDIRECT(ADDRESS(ROW(BF158)+MATCH(0.5,BF159:BF173,-1),COLUMN(),2,1))-0.5)/(INDIRECT(ADDRESS(ROW(BF158)+MATCH(0.5,BF159:BF173,-1),COLUMN(),2,1))-INDIRECT(ADDRESS(ROW(BF158)+MATCH(0.5,BF159:BF173,-1)+1,COLUMN(),2,1)))</f>
        <v>34.44516562431695</v>
      </c>
    </row>
    <row r="175" spans="1:59" x14ac:dyDescent="0.3">
      <c r="A175" s="147" t="s">
        <v>10</v>
      </c>
      <c r="B175" s="60">
        <v>1081</v>
      </c>
      <c r="C175" s="118">
        <f>HLOOKUP(B175,E175:O176,2)</f>
        <v>0.2817133</v>
      </c>
      <c r="D175" s="147"/>
      <c r="E175" s="99">
        <v>721</v>
      </c>
      <c r="F175" s="60">
        <f>E175+60</f>
        <v>781</v>
      </c>
      <c r="G175" s="60">
        <f t="shared" ref="G175:I175" si="171">F175+60</f>
        <v>841</v>
      </c>
      <c r="H175" s="60">
        <f t="shared" si="171"/>
        <v>901</v>
      </c>
      <c r="I175" s="60">
        <f t="shared" si="171"/>
        <v>961</v>
      </c>
      <c r="J175" s="60">
        <f>I175+60</f>
        <v>1021</v>
      </c>
      <c r="K175" s="60">
        <f t="shared" ref="K175:M175" si="172">J175+60</f>
        <v>1081</v>
      </c>
      <c r="L175" s="60">
        <f t="shared" si="172"/>
        <v>1141</v>
      </c>
      <c r="M175" s="60">
        <f t="shared" si="172"/>
        <v>1201</v>
      </c>
      <c r="N175" s="60">
        <f>M175+60</f>
        <v>1261</v>
      </c>
      <c r="O175" s="60">
        <f>N175+60</f>
        <v>1321</v>
      </c>
      <c r="P175" s="148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E175" s="130">
        <f>B175</f>
        <v>1081</v>
      </c>
      <c r="AF175" s="108">
        <f>HLOOKUP(AE175,AH175:AR176,2)</f>
        <v>0.2817133</v>
      </c>
      <c r="AH175" s="141">
        <v>721</v>
      </c>
      <c r="AI175" s="58">
        <f t="shared" ref="AI175:AR175" si="173">AH175+60</f>
        <v>781</v>
      </c>
      <c r="AJ175" s="58">
        <f t="shared" si="173"/>
        <v>841</v>
      </c>
      <c r="AK175" s="58">
        <f t="shared" si="173"/>
        <v>901</v>
      </c>
      <c r="AL175" s="58">
        <f t="shared" si="173"/>
        <v>961</v>
      </c>
      <c r="AM175" s="58">
        <f t="shared" si="173"/>
        <v>1021</v>
      </c>
      <c r="AN175" s="58">
        <f t="shared" si="173"/>
        <v>1081</v>
      </c>
      <c r="AO175" s="58">
        <f t="shared" si="173"/>
        <v>1141</v>
      </c>
      <c r="AP175" s="58">
        <f t="shared" si="173"/>
        <v>1201</v>
      </c>
      <c r="AQ175" s="58">
        <f t="shared" si="173"/>
        <v>1261</v>
      </c>
      <c r="AR175" s="58">
        <f t="shared" si="173"/>
        <v>1321</v>
      </c>
      <c r="AS175" s="148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147"/>
      <c r="BG175" s="60"/>
    </row>
    <row r="176" spans="1:59" x14ac:dyDescent="0.3">
      <c r="A176" s="147" t="s">
        <v>51</v>
      </c>
      <c r="B176" s="60">
        <f>B175+30</f>
        <v>1111</v>
      </c>
      <c r="C176" s="149"/>
      <c r="D176" s="147"/>
      <c r="E176" s="52">
        <f>E149</f>
        <v>-1.4165399999999999</v>
      </c>
      <c r="F176" s="52">
        <f t="shared" ref="F176:N176" si="174">F149</f>
        <v>-1.053161</v>
      </c>
      <c r="G176" s="52">
        <f t="shared" si="174"/>
        <v>-0.75975099999999995</v>
      </c>
      <c r="H176" s="52">
        <f t="shared" si="174"/>
        <v>-0.47238799999999997</v>
      </c>
      <c r="I176" s="52">
        <f t="shared" si="174"/>
        <v>-0.24160780000000001</v>
      </c>
      <c r="J176" s="52">
        <f t="shared" si="174"/>
        <v>0</v>
      </c>
      <c r="K176" s="52">
        <f t="shared" si="174"/>
        <v>0.2817133</v>
      </c>
      <c r="L176" s="52">
        <f t="shared" si="174"/>
        <v>0.53277759999999996</v>
      </c>
      <c r="M176" s="52">
        <f t="shared" si="174"/>
        <v>0.82499869999999997</v>
      </c>
      <c r="N176" s="52">
        <f t="shared" si="174"/>
        <v>1.133867</v>
      </c>
      <c r="O176" s="52">
        <f>O149</f>
        <v>1.4067400000000001</v>
      </c>
      <c r="P176" s="148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E176" s="130">
        <f>B176</f>
        <v>1111</v>
      </c>
      <c r="AF176" s="89"/>
      <c r="AH176" s="123">
        <f>E176</f>
        <v>-1.4165399999999999</v>
      </c>
      <c r="AI176" s="123">
        <f t="shared" ref="AI176:AR176" si="175">F176</f>
        <v>-1.053161</v>
      </c>
      <c r="AJ176" s="123">
        <f t="shared" si="175"/>
        <v>-0.75975099999999995</v>
      </c>
      <c r="AK176" s="123">
        <f t="shared" si="175"/>
        <v>-0.47238799999999997</v>
      </c>
      <c r="AL176" s="123">
        <f t="shared" si="175"/>
        <v>-0.24160780000000001</v>
      </c>
      <c r="AM176" s="126">
        <f t="shared" si="175"/>
        <v>0</v>
      </c>
      <c r="AN176" s="123">
        <f t="shared" si="175"/>
        <v>0.2817133</v>
      </c>
      <c r="AO176" s="123">
        <f t="shared" si="175"/>
        <v>0.53277759999999996</v>
      </c>
      <c r="AP176" s="123">
        <f t="shared" si="175"/>
        <v>0.82499869999999997</v>
      </c>
      <c r="AQ176" s="123">
        <f t="shared" si="175"/>
        <v>1.133867</v>
      </c>
      <c r="AR176" s="123">
        <f t="shared" si="175"/>
        <v>1.4067400000000001</v>
      </c>
      <c r="AS176" s="148"/>
      <c r="AT176" s="60"/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147"/>
      <c r="BG176" s="60"/>
    </row>
    <row r="177" spans="1:59" x14ac:dyDescent="0.3">
      <c r="A177" s="101" t="s">
        <v>34</v>
      </c>
      <c r="B177" s="60"/>
      <c r="C177" s="149">
        <f>D177*B176</f>
        <v>-13.4960947</v>
      </c>
      <c r="D177" s="147">
        <f>D150</f>
        <v>-1.2147700000000001E-2</v>
      </c>
      <c r="E177" s="60"/>
      <c r="F177" s="60"/>
      <c r="G177" s="60"/>
      <c r="H177" s="60"/>
      <c r="I177" s="60"/>
      <c r="J177" s="52"/>
      <c r="K177" s="60"/>
      <c r="L177" s="60"/>
      <c r="M177" s="60"/>
      <c r="N177" s="60"/>
      <c r="O177" s="60"/>
      <c r="P177" s="60"/>
      <c r="Q177" s="60"/>
      <c r="R177" s="60"/>
      <c r="S177" s="60"/>
      <c r="T177" s="148"/>
      <c r="U177" s="60"/>
      <c r="V177" s="60"/>
      <c r="W177" s="60"/>
      <c r="X177" s="60"/>
      <c r="Y177" s="60"/>
      <c r="Z177" s="60"/>
      <c r="AA177" s="60"/>
      <c r="AB177" s="60"/>
      <c r="AC177" s="60"/>
      <c r="AE177" s="60"/>
      <c r="AF177" s="149">
        <f>AG177*AE176</f>
        <v>-13.4960947</v>
      </c>
      <c r="AG177" s="131">
        <f>D177</f>
        <v>-1.2147700000000001E-2</v>
      </c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60"/>
      <c r="AU177" s="60"/>
      <c r="AV177" s="60"/>
      <c r="AW177" s="148"/>
      <c r="AX177" s="60"/>
      <c r="AY177" s="60"/>
      <c r="AZ177" s="60"/>
      <c r="BA177" s="60"/>
      <c r="BB177" s="60"/>
      <c r="BC177" s="60"/>
      <c r="BD177" s="60"/>
      <c r="BE177" s="60"/>
      <c r="BF177" s="147"/>
      <c r="BG177" s="60"/>
    </row>
    <row r="178" spans="1:59" x14ac:dyDescent="0.3">
      <c r="A178" s="147" t="s">
        <v>52</v>
      </c>
      <c r="B178" s="60"/>
      <c r="C178" s="149">
        <f>(1-B$8)*D178*B176</f>
        <v>0</v>
      </c>
      <c r="D178" s="147">
        <f>D151</f>
        <v>-2.0909999999999999E-4</v>
      </c>
      <c r="E178" s="60"/>
      <c r="F178" s="60"/>
      <c r="G178" s="60"/>
      <c r="H178" s="60"/>
      <c r="I178" s="60"/>
      <c r="J178" s="52"/>
      <c r="K178" s="60"/>
      <c r="L178" s="60"/>
      <c r="M178" s="60"/>
      <c r="N178" s="60"/>
      <c r="O178" s="60"/>
      <c r="P178" s="60"/>
      <c r="Q178" s="60"/>
      <c r="R178" s="60"/>
      <c r="S178" s="60"/>
      <c r="T178" s="148"/>
      <c r="U178" s="60"/>
      <c r="V178" s="60"/>
      <c r="W178" s="60"/>
      <c r="X178" s="60"/>
      <c r="Y178" s="60"/>
      <c r="Z178" s="60"/>
      <c r="AA178" s="60"/>
      <c r="AB178" s="60"/>
      <c r="AC178" s="60"/>
      <c r="AE178" s="60"/>
      <c r="AF178" s="149">
        <f>(1-AE$8)*AG178*AE176</f>
        <v>0</v>
      </c>
      <c r="AG178" s="131">
        <f>D178</f>
        <v>-2.0909999999999999E-4</v>
      </c>
      <c r="AH178" s="60"/>
      <c r="AI178" s="60"/>
      <c r="AJ178" s="60"/>
      <c r="AK178" s="60"/>
      <c r="AL178" s="60"/>
      <c r="AM178" s="60"/>
      <c r="AN178" s="60"/>
      <c r="AO178" s="60"/>
      <c r="AP178" s="60"/>
      <c r="AQ178" s="60"/>
      <c r="AR178" s="60"/>
      <c r="AS178" s="60"/>
      <c r="AT178" s="60"/>
      <c r="AU178" s="60"/>
      <c r="AV178" s="60"/>
      <c r="AW178" s="148"/>
      <c r="AX178" s="60"/>
      <c r="AY178" s="60"/>
      <c r="AZ178" s="60"/>
      <c r="BA178" s="60"/>
      <c r="BB178" s="60"/>
      <c r="BC178" s="60"/>
      <c r="BD178" s="60"/>
      <c r="BE178" s="60"/>
      <c r="BF178" s="147"/>
      <c r="BG178" s="60"/>
    </row>
    <row r="179" spans="1:59" x14ac:dyDescent="0.3">
      <c r="A179" s="147" t="s">
        <v>57</v>
      </c>
      <c r="B179" s="60"/>
      <c r="C179" s="149">
        <f>B$9*(D179+E179)*B176</f>
        <v>7.1100667</v>
      </c>
      <c r="D179" s="147">
        <f>D152</f>
        <v>6.8659000000000003E-3</v>
      </c>
      <c r="E179" s="117">
        <f>E152</f>
        <v>-4.662E-4</v>
      </c>
      <c r="F179" s="60"/>
      <c r="G179" s="60"/>
      <c r="H179" s="60"/>
      <c r="I179" s="60"/>
      <c r="J179" s="52"/>
      <c r="K179" s="60"/>
      <c r="L179" s="60"/>
      <c r="M179" s="60"/>
      <c r="N179" s="60"/>
      <c r="O179" s="60"/>
      <c r="P179" s="60"/>
      <c r="Q179" s="60"/>
      <c r="R179" s="60"/>
      <c r="S179" s="60"/>
      <c r="T179" s="148"/>
      <c r="U179" s="60"/>
      <c r="V179" s="60"/>
      <c r="W179" s="60"/>
      <c r="X179" s="60"/>
      <c r="Y179" s="60"/>
      <c r="Z179" s="60"/>
      <c r="AA179" s="60"/>
      <c r="AB179" s="60"/>
      <c r="AC179" s="60"/>
      <c r="AE179" s="60"/>
      <c r="AF179" s="89">
        <f>AE$9*(AG179+AH179)*AE176</f>
        <v>7.1100667</v>
      </c>
      <c r="AG179" s="131">
        <f>D179</f>
        <v>6.8659000000000003E-3</v>
      </c>
      <c r="AH179" s="150">
        <f>E179</f>
        <v>-4.662E-4</v>
      </c>
      <c r="AI179" s="60"/>
      <c r="AJ179" s="60"/>
      <c r="AK179" s="60"/>
      <c r="AL179" s="60"/>
      <c r="AM179" s="60"/>
      <c r="AN179" s="60"/>
      <c r="AO179" s="60"/>
      <c r="AP179" s="60"/>
      <c r="AQ179" s="60"/>
      <c r="AR179" s="60"/>
      <c r="AS179" s="60"/>
      <c r="AT179" s="60"/>
      <c r="AU179" s="60"/>
      <c r="AV179" s="60"/>
      <c r="AW179" s="148"/>
      <c r="AX179" s="60"/>
      <c r="AY179" s="60"/>
      <c r="AZ179" s="60"/>
      <c r="BA179" s="60"/>
      <c r="BB179" s="60"/>
      <c r="BC179" s="60"/>
      <c r="BD179" s="60"/>
      <c r="BE179" s="60"/>
      <c r="BF179" s="147"/>
      <c r="BG179" s="60"/>
    </row>
    <row r="180" spans="1:59" x14ac:dyDescent="0.3">
      <c r="A180" s="147" t="s">
        <v>58</v>
      </c>
      <c r="B180" s="60"/>
      <c r="C180" s="149">
        <f>((1-B$10)*D180+B$10*E180)*B176</f>
        <v>5.4097923000000003</v>
      </c>
      <c r="D180" s="147">
        <f>D153</f>
        <v>4.8693E-3</v>
      </c>
      <c r="E180" s="117">
        <f>E153</f>
        <v>5.6910000000000001E-4</v>
      </c>
      <c r="F180" s="60"/>
      <c r="G180" s="60"/>
      <c r="H180" s="60"/>
      <c r="I180" s="60"/>
      <c r="J180" s="52"/>
      <c r="K180" s="60"/>
      <c r="L180" s="60"/>
      <c r="M180" s="60"/>
      <c r="N180" s="60"/>
      <c r="O180" s="60"/>
      <c r="P180" s="60"/>
      <c r="Q180" s="60"/>
      <c r="R180" s="60"/>
      <c r="S180" s="60"/>
      <c r="T180" s="148"/>
      <c r="U180" s="60"/>
      <c r="V180" s="60"/>
      <c r="W180" s="60"/>
      <c r="X180" s="60" t="s">
        <v>47</v>
      </c>
      <c r="Y180" s="60" t="s">
        <v>47</v>
      </c>
      <c r="Z180" s="60" t="s">
        <v>47</v>
      </c>
      <c r="AA180" s="60"/>
      <c r="AB180" s="60"/>
      <c r="AC180" s="60"/>
      <c r="AE180" s="43"/>
      <c r="AF180" s="149">
        <f>((1-AE$10)*AG180+AE$10*AH180)*AE176</f>
        <v>0.63227010000000006</v>
      </c>
      <c r="AG180" s="151">
        <f>D180</f>
        <v>4.8693E-3</v>
      </c>
      <c r="AH180" s="150">
        <f>E180</f>
        <v>5.6910000000000001E-4</v>
      </c>
      <c r="AW180" s="103"/>
      <c r="BA180" s="58" t="s">
        <v>47</v>
      </c>
      <c r="BB180" s="58" t="s">
        <v>47</v>
      </c>
      <c r="BC180" s="58" t="s">
        <v>47</v>
      </c>
      <c r="BD180" s="60"/>
      <c r="BE180" s="60"/>
      <c r="BF180" s="147"/>
      <c r="BG180" s="60"/>
    </row>
    <row r="181" spans="1:59" x14ac:dyDescent="0.3">
      <c r="A181" s="147" t="s">
        <v>59</v>
      </c>
      <c r="B181" s="60"/>
      <c r="C181" s="149">
        <f>B$10*B$9*(D181+E181)*B176</f>
        <v>0</v>
      </c>
      <c r="D181" s="147">
        <f>D154</f>
        <v>1.031E-3</v>
      </c>
      <c r="E181" s="117">
        <f>E154</f>
        <v>-8.2540000000000001E-4</v>
      </c>
      <c r="F181" s="60"/>
      <c r="G181" s="60"/>
      <c r="H181" s="60"/>
      <c r="I181" s="60"/>
      <c r="J181" s="52"/>
      <c r="K181" s="60"/>
      <c r="L181" s="60" t="s">
        <v>47</v>
      </c>
      <c r="M181" s="60" t="s">
        <v>47</v>
      </c>
      <c r="N181" s="60" t="s">
        <v>47</v>
      </c>
      <c r="O181" s="60"/>
      <c r="P181" s="60"/>
      <c r="Q181" s="60"/>
      <c r="R181" s="60" t="s">
        <v>48</v>
      </c>
      <c r="S181" s="60" t="s">
        <v>48</v>
      </c>
      <c r="T181" s="60" t="s">
        <v>48</v>
      </c>
      <c r="U181" s="60" t="s">
        <v>47</v>
      </c>
      <c r="V181" s="60" t="s">
        <v>47</v>
      </c>
      <c r="W181" s="60" t="s">
        <v>47</v>
      </c>
      <c r="X181" s="60" t="s">
        <v>48</v>
      </c>
      <c r="Y181" s="60" t="s">
        <v>48</v>
      </c>
      <c r="Z181" s="60" t="s">
        <v>48</v>
      </c>
      <c r="AA181" s="60"/>
      <c r="AB181" s="60"/>
      <c r="AC181" s="60"/>
      <c r="AE181" s="43"/>
      <c r="AF181" s="149">
        <f>AE$10*AE$9*(AG181+AH181)*AE176</f>
        <v>0.2284216</v>
      </c>
      <c r="AG181" s="151">
        <f>D181</f>
        <v>1.031E-3</v>
      </c>
      <c r="AH181" s="150">
        <f>E181</f>
        <v>-8.2540000000000001E-4</v>
      </c>
      <c r="AO181" s="58" t="s">
        <v>47</v>
      </c>
      <c r="AP181" s="58" t="s">
        <v>47</v>
      </c>
      <c r="AQ181" s="58" t="s">
        <v>47</v>
      </c>
      <c r="AU181" s="58" t="s">
        <v>48</v>
      </c>
      <c r="AV181" s="58" t="s">
        <v>48</v>
      </c>
      <c r="AW181" s="58" t="s">
        <v>48</v>
      </c>
      <c r="AX181" s="58" t="s">
        <v>47</v>
      </c>
      <c r="AY181" s="58" t="s">
        <v>47</v>
      </c>
      <c r="AZ181" s="58" t="s">
        <v>47</v>
      </c>
      <c r="BA181" s="58" t="s">
        <v>48</v>
      </c>
      <c r="BB181" s="58" t="s">
        <v>48</v>
      </c>
      <c r="BC181" s="58" t="s">
        <v>48</v>
      </c>
      <c r="BD181" s="60"/>
      <c r="BE181" s="60"/>
      <c r="BF181" s="147"/>
      <c r="BG181" s="60"/>
    </row>
    <row r="182" spans="1:59" x14ac:dyDescent="0.3">
      <c r="A182" s="69" t="s">
        <v>14</v>
      </c>
      <c r="B182" s="148"/>
      <c r="C182" s="149">
        <f>C$11+C175+SUM(C177:C181)</f>
        <v>-10.8295709</v>
      </c>
      <c r="D182" s="147"/>
      <c r="E182" s="60"/>
      <c r="F182" s="148" t="s">
        <v>15</v>
      </c>
      <c r="G182" s="148" t="s">
        <v>16</v>
      </c>
      <c r="H182" s="148" t="s">
        <v>17</v>
      </c>
      <c r="I182" s="60" t="s">
        <v>47</v>
      </c>
      <c r="J182" s="52" t="s">
        <v>47</v>
      </c>
      <c r="K182" s="60" t="s">
        <v>47</v>
      </c>
      <c r="L182" s="148" t="s">
        <v>15</v>
      </c>
      <c r="M182" s="148" t="s">
        <v>16</v>
      </c>
      <c r="N182" s="148" t="s">
        <v>17</v>
      </c>
      <c r="O182" s="60" t="s">
        <v>48</v>
      </c>
      <c r="P182" s="60" t="s">
        <v>48</v>
      </c>
      <c r="Q182" s="60" t="s">
        <v>48</v>
      </c>
      <c r="R182" s="148" t="s">
        <v>36</v>
      </c>
      <c r="S182" s="148" t="s">
        <v>16</v>
      </c>
      <c r="T182" s="148" t="s">
        <v>17</v>
      </c>
      <c r="U182" s="60" t="s">
        <v>48</v>
      </c>
      <c r="V182" s="60" t="s">
        <v>48</v>
      </c>
      <c r="W182" s="60" t="s">
        <v>48</v>
      </c>
      <c r="X182" s="148" t="s">
        <v>36</v>
      </c>
      <c r="Y182" s="148" t="s">
        <v>16</v>
      </c>
      <c r="Z182" s="148" t="s">
        <v>17</v>
      </c>
      <c r="AA182" s="60"/>
      <c r="AB182" s="60"/>
      <c r="AC182" s="60"/>
      <c r="AE182" s="148"/>
      <c r="AF182" s="149">
        <f>AF$11+AF175+SUM(AF177:AF181)</f>
        <v>-11.108207500000002</v>
      </c>
      <c r="AG182" s="147"/>
      <c r="AH182" s="60"/>
      <c r="AI182" s="103" t="s">
        <v>15</v>
      </c>
      <c r="AJ182" s="103" t="s">
        <v>16</v>
      </c>
      <c r="AK182" s="103" t="s">
        <v>17</v>
      </c>
      <c r="AL182" s="58" t="s">
        <v>47</v>
      </c>
      <c r="AM182" s="58" t="s">
        <v>47</v>
      </c>
      <c r="AN182" s="58" t="s">
        <v>47</v>
      </c>
      <c r="AO182" s="103" t="s">
        <v>15</v>
      </c>
      <c r="AP182" s="103" t="s">
        <v>16</v>
      </c>
      <c r="AQ182" s="103" t="s">
        <v>17</v>
      </c>
      <c r="AR182" s="58" t="s">
        <v>48</v>
      </c>
      <c r="AS182" s="58" t="s">
        <v>48</v>
      </c>
      <c r="AT182" s="58" t="s">
        <v>48</v>
      </c>
      <c r="AU182" s="103" t="s">
        <v>36</v>
      </c>
      <c r="AV182" s="103" t="s">
        <v>16</v>
      </c>
      <c r="AW182" s="103" t="s">
        <v>17</v>
      </c>
      <c r="AX182" s="58" t="s">
        <v>48</v>
      </c>
      <c r="AY182" s="58" t="s">
        <v>48</v>
      </c>
      <c r="AZ182" s="58" t="s">
        <v>48</v>
      </c>
      <c r="BA182" s="103" t="s">
        <v>36</v>
      </c>
      <c r="BB182" s="103" t="s">
        <v>16</v>
      </c>
      <c r="BC182" s="103" t="s">
        <v>17</v>
      </c>
      <c r="BD182" s="60"/>
      <c r="BE182" s="60"/>
      <c r="BF182" s="147"/>
      <c r="BG182" s="60"/>
    </row>
    <row r="183" spans="1:59" x14ac:dyDescent="0.3">
      <c r="A183" s="71" t="s">
        <v>18</v>
      </c>
      <c r="B183" s="60" t="s">
        <v>19</v>
      </c>
      <c r="C183" s="60" t="s">
        <v>20</v>
      </c>
      <c r="D183" s="147" t="s">
        <v>21</v>
      </c>
      <c r="E183" s="60" t="s">
        <v>22</v>
      </c>
      <c r="F183" s="148" t="s">
        <v>56</v>
      </c>
      <c r="G183" s="148" t="s">
        <v>56</v>
      </c>
      <c r="H183" s="148" t="s">
        <v>56</v>
      </c>
      <c r="I183" s="148" t="s">
        <v>36</v>
      </c>
      <c r="J183" s="70" t="s">
        <v>37</v>
      </c>
      <c r="K183" s="148" t="s">
        <v>38</v>
      </c>
      <c r="L183" s="148" t="s">
        <v>56</v>
      </c>
      <c r="M183" s="148" t="s">
        <v>56</v>
      </c>
      <c r="N183" s="148" t="s">
        <v>56</v>
      </c>
      <c r="O183" s="148" t="s">
        <v>36</v>
      </c>
      <c r="P183" s="148" t="s">
        <v>16</v>
      </c>
      <c r="Q183" s="148" t="s">
        <v>17</v>
      </c>
      <c r="R183" s="148" t="s">
        <v>56</v>
      </c>
      <c r="S183" s="148" t="s">
        <v>56</v>
      </c>
      <c r="T183" s="148" t="s">
        <v>56</v>
      </c>
      <c r="U183" s="148" t="s">
        <v>36</v>
      </c>
      <c r="V183" s="148" t="s">
        <v>37</v>
      </c>
      <c r="W183" s="148" t="s">
        <v>38</v>
      </c>
      <c r="X183" s="148" t="s">
        <v>56</v>
      </c>
      <c r="Y183" s="148" t="s">
        <v>56</v>
      </c>
      <c r="Z183" s="148"/>
      <c r="AA183" s="60" t="s">
        <v>24</v>
      </c>
      <c r="AB183" s="152" t="s">
        <v>25</v>
      </c>
      <c r="AC183" s="152" t="s">
        <v>26</v>
      </c>
      <c r="AE183" s="60" t="s">
        <v>19</v>
      </c>
      <c r="AF183" s="60" t="s">
        <v>20</v>
      </c>
      <c r="AG183" s="147" t="s">
        <v>21</v>
      </c>
      <c r="AH183" s="60" t="s">
        <v>22</v>
      </c>
      <c r="AI183" s="103" t="s">
        <v>56</v>
      </c>
      <c r="AJ183" s="103" t="s">
        <v>56</v>
      </c>
      <c r="AK183" s="103" t="s">
        <v>56</v>
      </c>
      <c r="AL183" s="103" t="s">
        <v>36</v>
      </c>
      <c r="AM183" s="103" t="s">
        <v>37</v>
      </c>
      <c r="AN183" s="103" t="s">
        <v>38</v>
      </c>
      <c r="AO183" s="103" t="s">
        <v>56</v>
      </c>
      <c r="AP183" s="103" t="s">
        <v>56</v>
      </c>
      <c r="AQ183" s="103" t="s">
        <v>56</v>
      </c>
      <c r="AR183" s="103" t="s">
        <v>36</v>
      </c>
      <c r="AS183" s="103" t="s">
        <v>16</v>
      </c>
      <c r="AT183" s="103" t="s">
        <v>17</v>
      </c>
      <c r="AU183" s="103" t="s">
        <v>56</v>
      </c>
      <c r="AV183" s="103" t="s">
        <v>56</v>
      </c>
      <c r="AW183" s="103" t="s">
        <v>56</v>
      </c>
      <c r="AX183" s="103" t="s">
        <v>36</v>
      </c>
      <c r="AY183" s="103" t="s">
        <v>37</v>
      </c>
      <c r="AZ183" s="103" t="s">
        <v>38</v>
      </c>
      <c r="BA183" s="103" t="s">
        <v>56</v>
      </c>
      <c r="BB183" s="103" t="s">
        <v>56</v>
      </c>
      <c r="BC183" s="103"/>
      <c r="BD183" s="60" t="s">
        <v>24</v>
      </c>
      <c r="BE183" s="152" t="s">
        <v>25</v>
      </c>
      <c r="BF183" s="153" t="s">
        <v>26</v>
      </c>
      <c r="BG183" s="60"/>
    </row>
    <row r="184" spans="1:59" x14ac:dyDescent="0.3">
      <c r="A184" s="147"/>
      <c r="B184" s="60"/>
      <c r="C184" s="60"/>
      <c r="D184" s="147"/>
      <c r="E184" s="60"/>
      <c r="F184" s="60">
        <f>F157</f>
        <v>3.4999999999999997E-5</v>
      </c>
      <c r="G184" s="60">
        <f t="shared" ref="G184:Z184" si="176">G157</f>
        <v>-1.6000000000000001E-8</v>
      </c>
      <c r="H184" s="60">
        <f t="shared" si="176"/>
        <v>-4.5399999999999999E-5</v>
      </c>
      <c r="I184" s="60">
        <f t="shared" si="176"/>
        <v>-8.0922999999999995E-2</v>
      </c>
      <c r="J184" s="60">
        <f t="shared" si="176"/>
        <v>6.69E-5</v>
      </c>
      <c r="K184" s="60">
        <f t="shared" si="176"/>
        <v>2.3956189999999999</v>
      </c>
      <c r="L184" s="60">
        <f t="shared" si="176"/>
        <v>-8.53E-5</v>
      </c>
      <c r="M184" s="60">
        <f t="shared" si="176"/>
        <v>9.2500000000000001E-8</v>
      </c>
      <c r="N184" s="60">
        <f t="shared" si="176"/>
        <v>2.5254000000000001E-3</v>
      </c>
      <c r="O184" s="60">
        <f t="shared" si="176"/>
        <v>-5.8911100000000001E-2</v>
      </c>
      <c r="P184" s="60">
        <f t="shared" si="176"/>
        <v>1.8300000000000001E-5</v>
      </c>
      <c r="Q184" s="60">
        <f t="shared" si="176"/>
        <v>2.5303059999999999</v>
      </c>
      <c r="R184" s="60">
        <f t="shared" si="176"/>
        <v>8.0400000000000003E-5</v>
      </c>
      <c r="S184" s="60">
        <f t="shared" si="176"/>
        <v>-1.3300000000000001E-7</v>
      </c>
      <c r="T184" s="60">
        <f t="shared" si="176"/>
        <v>-2.4455000000000002E-3</v>
      </c>
      <c r="U184" s="60">
        <f t="shared" si="176"/>
        <v>-3.7718399999999999E-2</v>
      </c>
      <c r="V184" s="60">
        <f t="shared" si="176"/>
        <v>-6.2899999999999997E-5</v>
      </c>
      <c r="W184" s="60">
        <f t="shared" si="176"/>
        <v>0.81032749999999998</v>
      </c>
      <c r="X184" s="60">
        <f t="shared" si="176"/>
        <v>3.0599999999999998E-5</v>
      </c>
      <c r="Y184" s="60">
        <f t="shared" si="176"/>
        <v>7.5800000000000004E-8</v>
      </c>
      <c r="Z184" s="60">
        <f t="shared" si="176"/>
        <v>-7.6800000000000002E-4</v>
      </c>
      <c r="AA184" s="60"/>
      <c r="AB184" s="60"/>
      <c r="AC184" s="60"/>
      <c r="AE184" s="60"/>
      <c r="AF184" s="60"/>
      <c r="AG184" s="147"/>
      <c r="AH184" s="60"/>
      <c r="AI184" s="132">
        <f t="shared" ref="AI184:BC184" si="177">F184</f>
        <v>3.4999999999999997E-5</v>
      </c>
      <c r="AJ184" s="132">
        <f t="shared" si="177"/>
        <v>-1.6000000000000001E-8</v>
      </c>
      <c r="AK184" s="132">
        <f t="shared" si="177"/>
        <v>-4.5399999999999999E-5</v>
      </c>
      <c r="AL184" s="132">
        <f t="shared" si="177"/>
        <v>-8.0922999999999995E-2</v>
      </c>
      <c r="AM184" s="132">
        <f t="shared" si="177"/>
        <v>6.69E-5</v>
      </c>
      <c r="AN184" s="132">
        <f t="shared" si="177"/>
        <v>2.3956189999999999</v>
      </c>
      <c r="AO184" s="132">
        <f t="shared" si="177"/>
        <v>-8.53E-5</v>
      </c>
      <c r="AP184" s="132">
        <f t="shared" si="177"/>
        <v>9.2500000000000001E-8</v>
      </c>
      <c r="AQ184" s="132">
        <f t="shared" si="177"/>
        <v>2.5254000000000001E-3</v>
      </c>
      <c r="AR184" s="132">
        <f t="shared" si="177"/>
        <v>-5.8911100000000001E-2</v>
      </c>
      <c r="AS184" s="132">
        <f t="shared" si="177"/>
        <v>1.8300000000000001E-5</v>
      </c>
      <c r="AT184" s="132">
        <f t="shared" si="177"/>
        <v>2.5303059999999999</v>
      </c>
      <c r="AU184" s="132">
        <f t="shared" si="177"/>
        <v>8.0400000000000003E-5</v>
      </c>
      <c r="AV184" s="132">
        <f t="shared" si="177"/>
        <v>-1.3300000000000001E-7</v>
      </c>
      <c r="AW184" s="132">
        <f t="shared" si="177"/>
        <v>-2.4455000000000002E-3</v>
      </c>
      <c r="AX184" s="132">
        <f t="shared" si="177"/>
        <v>-3.7718399999999999E-2</v>
      </c>
      <c r="AY184" s="132">
        <f t="shared" si="177"/>
        <v>-6.2899999999999997E-5</v>
      </c>
      <c r="AZ184" s="132">
        <f t="shared" si="177"/>
        <v>0.81032749999999998</v>
      </c>
      <c r="BA184" s="132">
        <f t="shared" si="177"/>
        <v>3.0599999999999998E-5</v>
      </c>
      <c r="BB184" s="132">
        <f t="shared" si="177"/>
        <v>7.5800000000000004E-8</v>
      </c>
      <c r="BC184" s="132">
        <f t="shared" si="177"/>
        <v>-7.6800000000000002E-4</v>
      </c>
      <c r="BD184" s="60"/>
      <c r="BE184" s="60"/>
      <c r="BF184" s="147"/>
      <c r="BG184" s="60"/>
    </row>
    <row r="185" spans="1:59" x14ac:dyDescent="0.3">
      <c r="A185" s="147">
        <v>0</v>
      </c>
      <c r="B185" s="60">
        <v>4.5</v>
      </c>
      <c r="C185" s="60">
        <f>B185*B185</f>
        <v>20.25</v>
      </c>
      <c r="D185" s="154">
        <f>LN(B185)</f>
        <v>1.5040773967762742</v>
      </c>
      <c r="E185" s="60">
        <f>E158</f>
        <v>-1.0080089999999999</v>
      </c>
      <c r="F185" s="118">
        <f>F$22*B185*$B176</f>
        <v>0.17498249999999999</v>
      </c>
      <c r="G185" s="118">
        <f>G$22*C185*$B176</f>
        <v>-3.5996400000000005E-4</v>
      </c>
      <c r="H185" s="118">
        <f>H$22*D185*$B176</f>
        <v>-7.586476144695721E-2</v>
      </c>
      <c r="I185" s="118">
        <f t="shared" ref="I185:K200" si="178">I$22*B185*(1-$B$10)</f>
        <v>-0.36415349999999996</v>
      </c>
      <c r="J185" s="43">
        <f t="shared" si="178"/>
        <v>1.354725E-3</v>
      </c>
      <c r="K185" s="118">
        <f t="shared" si="178"/>
        <v>3.6031963891877812</v>
      </c>
      <c r="L185" s="118">
        <f>L$22*B185*$B176*B$10</f>
        <v>0</v>
      </c>
      <c r="M185" s="118">
        <f>M$22*C185*$B176*B$10</f>
        <v>0</v>
      </c>
      <c r="N185" s="118">
        <f>N$22*D185*$B176*B$10</f>
        <v>0</v>
      </c>
      <c r="O185" s="119">
        <f>O$22*B185*$B$9</f>
        <v>-0.26509995000000003</v>
      </c>
      <c r="P185" s="119">
        <f t="shared" ref="P185:Q200" si="179">P$22*C185*$B$9</f>
        <v>3.70575E-4</v>
      </c>
      <c r="Q185" s="119">
        <f t="shared" si="179"/>
        <v>3.805776061527387</v>
      </c>
      <c r="R185" s="118">
        <f>$B$9*R$22*B185*$B176</f>
        <v>0.40195980000000003</v>
      </c>
      <c r="S185" s="118">
        <f>$B$9*S$22*C185*$B176</f>
        <v>-2.9922007500000005E-3</v>
      </c>
      <c r="T185" s="118">
        <f>$B$9*T$22*D185*$B176</f>
        <v>-4.0865038352099967</v>
      </c>
      <c r="U185" s="118">
        <f>B$10*$B$9*U$22*B185</f>
        <v>0</v>
      </c>
      <c r="V185" s="118">
        <f>B$10*$B$9*V$22*C185</f>
        <v>0</v>
      </c>
      <c r="W185" s="118">
        <f>B$10*$B$9*W$22*D185</f>
        <v>0</v>
      </c>
      <c r="X185" s="118">
        <f>B$10*$B$9*X$22*B185*B176</f>
        <v>0</v>
      </c>
      <c r="Y185" s="118">
        <f>B$10*$B$9*Y$22*C185*B176</f>
        <v>0</v>
      </c>
      <c r="Z185" s="118">
        <f>B$10*$B$9*Z$22*D185*B176</f>
        <v>0</v>
      </c>
      <c r="AA185" s="155">
        <f>C182+SUM(E185:Z185)</f>
        <v>-8.6449140606917858</v>
      </c>
      <c r="AB185" s="149">
        <f>EXP(AA185)</f>
        <v>1.7601980150707924E-4</v>
      </c>
      <c r="AC185" s="60">
        <v>1</v>
      </c>
      <c r="AE185" s="60">
        <v>4.5</v>
      </c>
      <c r="AF185" s="60">
        <f>AE185*AE185</f>
        <v>20.25</v>
      </c>
      <c r="AG185" s="154">
        <f>LN(AE185)</f>
        <v>1.5040773967762742</v>
      </c>
      <c r="AH185" s="133">
        <f>E185</f>
        <v>-1.0080089999999999</v>
      </c>
      <c r="AI185" s="118">
        <f>AI$22*AE185*$B176</f>
        <v>0.17498249999999999</v>
      </c>
      <c r="AJ185" s="118">
        <f>AJ$22*AF185*$B176</f>
        <v>-3.5996400000000005E-4</v>
      </c>
      <c r="AK185" s="118">
        <f>AK$22*AG185*$B176</f>
        <v>-7.586476144695721E-2</v>
      </c>
      <c r="AL185" s="118">
        <f t="shared" ref="AL185:AN200" si="180">AL$22*AE185*(1-$AE$10)</f>
        <v>0</v>
      </c>
      <c r="AM185" s="118">
        <f t="shared" si="180"/>
        <v>0</v>
      </c>
      <c r="AN185" s="118">
        <f t="shared" si="180"/>
        <v>0</v>
      </c>
      <c r="AO185" s="118">
        <f>AO$22*AE185*$B176*AE$10</f>
        <v>-0.42645734999999996</v>
      </c>
      <c r="AP185" s="118">
        <f>AP$22*AF185*$B176*AE$10</f>
        <v>2.081041875E-3</v>
      </c>
      <c r="AQ185" s="118">
        <f>AQ$22*AG185*$B176*AE$10</f>
        <v>4.2200191312366897</v>
      </c>
      <c r="AR185" s="108">
        <f>AR$22*AE185*$AE$9</f>
        <v>-0.26509995000000003</v>
      </c>
      <c r="AS185" s="108">
        <f t="shared" ref="AS185:AT200" si="181">AS$22*AF185*$AE$9</f>
        <v>3.70575E-4</v>
      </c>
      <c r="AT185" s="108">
        <f t="shared" si="181"/>
        <v>3.805776061527387</v>
      </c>
      <c r="AU185" s="118">
        <f>$AE$9*AU$22*AE185*$B176</f>
        <v>0.40195980000000003</v>
      </c>
      <c r="AV185" s="118">
        <f>$AE$9*AV$22*AF185*$B176</f>
        <v>-2.9922007500000005E-3</v>
      </c>
      <c r="AW185" s="118">
        <f>$AE$9*AW$22*AG185*$B176</f>
        <v>-4.0865038352099967</v>
      </c>
      <c r="AX185" s="118">
        <f>AE$10*$AE$9*AX$22*AE185</f>
        <v>-0.16973279999999999</v>
      </c>
      <c r="AY185" s="118">
        <f>AE$10*$AE$9*AY$22*AF185</f>
        <v>-1.2737249999999999E-3</v>
      </c>
      <c r="AZ185" s="118">
        <f>AE$10*$AE$9*AZ$22*AG185</f>
        <v>1.2187952767362262</v>
      </c>
      <c r="BA185" s="118">
        <f>AE$10*$AE$9*BA$22*AE185*$B176</f>
        <v>0.15298469999999997</v>
      </c>
      <c r="BB185" s="118">
        <f>AE$10*$AE$9*BB$22*AF185*$B176</f>
        <v>1.7053294499999999E-3</v>
      </c>
      <c r="BC185" s="118">
        <f>AE$10*$AE$9*BC$22*AG185*$B176</f>
        <v>-1.2833510306445624</v>
      </c>
      <c r="BD185" s="155">
        <f>AF182+SUM(AH185:BC185)</f>
        <v>-8.4491777012262155</v>
      </c>
      <c r="BE185" s="149">
        <f>EXP(BD185)</f>
        <v>2.1407637775384223E-4</v>
      </c>
      <c r="BF185" s="147">
        <v>1</v>
      </c>
      <c r="BG185" s="60"/>
    </row>
    <row r="186" spans="1:59" x14ac:dyDescent="0.3">
      <c r="A186" s="147">
        <v>9</v>
      </c>
      <c r="B186" s="60">
        <v>13.5</v>
      </c>
      <c r="C186" s="60">
        <f t="shared" ref="C186:C200" si="182">B186*B186</f>
        <v>182.25</v>
      </c>
      <c r="D186" s="154">
        <f t="shared" ref="D186:D200" si="183">LN(B186)</f>
        <v>2.6026896854443837</v>
      </c>
      <c r="E186" s="60">
        <f t="shared" ref="E186:E200" si="184">E159</f>
        <v>-7.4230199999999996E-2</v>
      </c>
      <c r="F186" s="118">
        <f>F$22*B186*$B176</f>
        <v>0.5249474999999999</v>
      </c>
      <c r="G186" s="118">
        <f>G$22*C186*$B176</f>
        <v>-3.2396759999999999E-3</v>
      </c>
      <c r="H186" s="118">
        <f>H$22*D186*$B176</f>
        <v>-0.13127810612000346</v>
      </c>
      <c r="I186" s="118">
        <f t="shared" si="178"/>
        <v>-1.0924604999999998</v>
      </c>
      <c r="J186" s="43">
        <f t="shared" si="178"/>
        <v>1.2192524999999999E-2</v>
      </c>
      <c r="K186" s="118">
        <f t="shared" si="178"/>
        <v>6.235052861554589</v>
      </c>
      <c r="L186" s="118">
        <f>L$22*B186*$B176*B$10</f>
        <v>0</v>
      </c>
      <c r="M186" s="118">
        <f>M$22*C186*$B176*B$10</f>
        <v>0</v>
      </c>
      <c r="N186" s="118">
        <f>N$22*D186*$B176*B$10</f>
        <v>0</v>
      </c>
      <c r="O186" s="119">
        <f t="shared" ref="O186:O199" si="185">O$22*B186*$B$9</f>
        <v>-0.79529985000000003</v>
      </c>
      <c r="P186" s="119">
        <f t="shared" si="179"/>
        <v>3.3351750000000001E-3</v>
      </c>
      <c r="Q186" s="119">
        <f t="shared" si="179"/>
        <v>6.5856013272180363</v>
      </c>
      <c r="R186" s="118">
        <f>$B$9*R$22*B186*$B176</f>
        <v>1.2058793999999999</v>
      </c>
      <c r="S186" s="118">
        <f>$B$9*S$22*C186*$B176</f>
        <v>-2.6929806750000004E-2</v>
      </c>
      <c r="T186" s="118">
        <f>$B$9*T$22*D186*$B176</f>
        <v>-7.0713790422129614</v>
      </c>
      <c r="U186" s="118">
        <f>B$10*$B$9*U$22*B186</f>
        <v>0</v>
      </c>
      <c r="V186" s="118">
        <f t="shared" ref="V186:V200" si="186">B$10*$B$9*V$22*C186</f>
        <v>0</v>
      </c>
      <c r="W186" s="118">
        <f t="shared" ref="W186:W200" si="187">B$10*$B$9*W$22*D186</f>
        <v>0</v>
      </c>
      <c r="X186" s="118">
        <f>B$10*$B$9*X$22*B186*B176</f>
        <v>0</v>
      </c>
      <c r="Y186" s="118">
        <f>B$10*$B$9*Y$22*C186*B176</f>
        <v>0</v>
      </c>
      <c r="Z186" s="118">
        <f>B$10*$B$9*Z$22*D186*B176</f>
        <v>0</v>
      </c>
      <c r="AA186" s="155">
        <f>C182+SUM(E186:Z186)</f>
        <v>-5.4573792923103381</v>
      </c>
      <c r="AB186" s="149">
        <f t="shared" ref="AB186:AB200" si="188">EXP(AA186)</f>
        <v>4.2647176907743174E-3</v>
      </c>
      <c r="AC186" s="155">
        <f>AC185*(1-(AB185*($A186-$A185)/(1+AB185*($A186-$A185)/2)))</f>
        <v>0.99841707560360748</v>
      </c>
      <c r="AE186" s="60">
        <v>13.5</v>
      </c>
      <c r="AF186" s="60">
        <f t="shared" ref="AF186:AF200" si="189">AE186*AE186</f>
        <v>182.25</v>
      </c>
      <c r="AG186" s="154">
        <f t="shared" ref="AG186:AG200" si="190">LN(AE186)</f>
        <v>2.6026896854443837</v>
      </c>
      <c r="AH186" s="133">
        <f t="shared" ref="AH186:AH200" si="191">E186</f>
        <v>-7.4230199999999996E-2</v>
      </c>
      <c r="AI186" s="118">
        <f>AI$22*AE186*$B176</f>
        <v>0.5249474999999999</v>
      </c>
      <c r="AJ186" s="118">
        <f>AJ$22*AF186*$B176</f>
        <v>-3.2396759999999999E-3</v>
      </c>
      <c r="AK186" s="118">
        <f>AK$22*AG186*$B176</f>
        <v>-0.13127810612000346</v>
      </c>
      <c r="AL186" s="118">
        <f t="shared" si="180"/>
        <v>0</v>
      </c>
      <c r="AM186" s="118">
        <f t="shared" si="180"/>
        <v>0</v>
      </c>
      <c r="AN186" s="118">
        <f t="shared" si="180"/>
        <v>0</v>
      </c>
      <c r="AO186" s="118">
        <f>AO$22*AE186*$B176*AE$10</f>
        <v>-1.2793720500000001</v>
      </c>
      <c r="AP186" s="118">
        <f>AP$22*AF186*$B176*AE$10</f>
        <v>1.8729376874999999E-2</v>
      </c>
      <c r="AQ186" s="118">
        <f>AQ$22*AG186*$B176*AE$10</f>
        <v>7.3024169426312051</v>
      </c>
      <c r="AR186" s="108">
        <f t="shared" ref="AR186:AR200" si="192">AR$22*AE186*$AE$9</f>
        <v>-0.79529985000000003</v>
      </c>
      <c r="AS186" s="108">
        <f t="shared" si="181"/>
        <v>3.3351750000000001E-3</v>
      </c>
      <c r="AT186" s="108">
        <f t="shared" si="181"/>
        <v>6.5856013272180363</v>
      </c>
      <c r="AU186" s="118">
        <f>$AE$9*AU$22*AE186*$B176</f>
        <v>1.2058793999999999</v>
      </c>
      <c r="AV186" s="118">
        <f>$AE$9*AV$22*AF186*$B176</f>
        <v>-2.6929806750000004E-2</v>
      </c>
      <c r="AW186" s="118">
        <f>$AE$9*AW$22*AG186*$B176</f>
        <v>-7.0713790422129614</v>
      </c>
      <c r="AX186" s="118">
        <f t="shared" ref="AX186:AX196" si="193">AE$10*$AE$9*AX$22*AE186</f>
        <v>-0.50919839999999994</v>
      </c>
      <c r="AY186" s="118">
        <f t="shared" ref="AY186:AY195" si="194">AE$10*$AE$9*AY$22*AF186</f>
        <v>-1.1463524999999999E-2</v>
      </c>
      <c r="AZ186" s="118">
        <f t="shared" ref="AZ186:AZ200" si="195">AE$10*$AE$9*AZ$22*AG186</f>
        <v>2.1090310260819338</v>
      </c>
      <c r="BA186" s="118">
        <f>AE$10*$AE$9*BA$22*AE186*$B176</f>
        <v>0.45895409999999998</v>
      </c>
      <c r="BB186" s="118">
        <f>AE$10*$AE$9*BB$22*AF186*$B176</f>
        <v>1.5347965050000002E-2</v>
      </c>
      <c r="BC186" s="118">
        <f>AE$10*$AE$9*BC$22*AG186*$B176</f>
        <v>-2.2207397687260495</v>
      </c>
      <c r="BD186" s="155">
        <f>AF182+SUM(AH186:BC186)</f>
        <v>-5.0070951119528413</v>
      </c>
      <c r="BE186" s="149">
        <f t="shared" ref="BE186:BE200" si="196">EXP(BD186)</f>
        <v>6.6903097065970224E-3</v>
      </c>
      <c r="BF186" s="154">
        <f>BF185*(1-(BE185*($A186-$A185)/(1+BE185*($A186-$A185)/2)))</f>
        <v>0.99807516687607867</v>
      </c>
      <c r="BG186" s="60"/>
    </row>
    <row r="187" spans="1:59" x14ac:dyDescent="0.3">
      <c r="A187" s="147">
        <v>18</v>
      </c>
      <c r="B187" s="60">
        <v>21</v>
      </c>
      <c r="C187" s="60">
        <f t="shared" si="182"/>
        <v>441</v>
      </c>
      <c r="D187" s="154">
        <f t="shared" si="183"/>
        <v>3.044522437723423</v>
      </c>
      <c r="E187" s="60">
        <f t="shared" si="184"/>
        <v>0.27121099999999998</v>
      </c>
      <c r="F187" s="118">
        <f>F$22*B187*$B176</f>
        <v>0.81658500000000001</v>
      </c>
      <c r="G187" s="118">
        <f>G$22*C187*$B176</f>
        <v>-7.8392160000000013E-3</v>
      </c>
      <c r="H187" s="118">
        <f>H$22*D187*$B176</f>
        <v>-0.15356388504530682</v>
      </c>
      <c r="I187" s="118">
        <f t="shared" si="178"/>
        <v>-1.6993829999999999</v>
      </c>
      <c r="J187" s="43">
        <f t="shared" si="178"/>
        <v>2.9502899999999999E-2</v>
      </c>
      <c r="K187" s="118">
        <f t="shared" si="178"/>
        <v>7.293515797736549</v>
      </c>
      <c r="L187" s="118">
        <f>L$22*B187*$B176*B$10</f>
        <v>0</v>
      </c>
      <c r="M187" s="118">
        <f>M$22*C187*$B176*B$10</f>
        <v>0</v>
      </c>
      <c r="N187" s="118">
        <f>N$22*D187*$B176*B$10</f>
        <v>0</v>
      </c>
      <c r="O187" s="119">
        <f t="shared" si="185"/>
        <v>-1.2371331000000001</v>
      </c>
      <c r="P187" s="119">
        <f t="shared" si="179"/>
        <v>8.0703000000000007E-3</v>
      </c>
      <c r="Q187" s="119">
        <f t="shared" si="179"/>
        <v>7.703573391306203</v>
      </c>
      <c r="R187" s="118">
        <f>$B$9*R$22*B187*$B176</f>
        <v>1.8758124</v>
      </c>
      <c r="S187" s="118">
        <f>$B$9*S$22*C187*$B176</f>
        <v>-6.5163483000000008E-2</v>
      </c>
      <c r="T187" s="118">
        <f>$B$9*T$22*D187*$B176</f>
        <v>-8.2718167594338734</v>
      </c>
      <c r="U187" s="118">
        <f>B$10*$B$9*U$22*B187</f>
        <v>0</v>
      </c>
      <c r="V187" s="118">
        <f t="shared" si="186"/>
        <v>0</v>
      </c>
      <c r="W187" s="118">
        <f t="shared" si="187"/>
        <v>0</v>
      </c>
      <c r="X187" s="118">
        <f>B$10*$B$9*X$22*B187*B176</f>
        <v>0</v>
      </c>
      <c r="Y187" s="118">
        <f>B$10*$B$9*Y$22*C187*B176</f>
        <v>0</v>
      </c>
      <c r="Z187" s="118">
        <f>B$10*$B$9*Z$22*D187*B176</f>
        <v>0</v>
      </c>
      <c r="AA187" s="155">
        <f>C182+SUM(E187:Z187)</f>
        <v>-4.2661995544364277</v>
      </c>
      <c r="AB187" s="149">
        <f t="shared" si="188"/>
        <v>1.4035021259277806E-2</v>
      </c>
      <c r="AC187" s="155">
        <f t="shared" ref="AC187:AC200" si="197">AC186*(1-(AB186*($A187-$A186)/(1+AB186*($A187-$A186)/2)))</f>
        <v>0.9608169652684726</v>
      </c>
      <c r="AE187" s="60">
        <v>21</v>
      </c>
      <c r="AF187" s="60">
        <f t="shared" si="189"/>
        <v>441</v>
      </c>
      <c r="AG187" s="154">
        <f t="shared" si="190"/>
        <v>3.044522437723423</v>
      </c>
      <c r="AH187" s="133">
        <f t="shared" si="191"/>
        <v>0.27121099999999998</v>
      </c>
      <c r="AI187" s="118">
        <f>AI$22*AE187*$B176</f>
        <v>0.81658500000000001</v>
      </c>
      <c r="AJ187" s="118">
        <f>AJ$22*AF187*$B176</f>
        <v>-7.8392160000000013E-3</v>
      </c>
      <c r="AK187" s="118">
        <f>AK$22*AG187*$B176</f>
        <v>-0.15356388504530682</v>
      </c>
      <c r="AL187" s="118">
        <f t="shared" si="180"/>
        <v>0</v>
      </c>
      <c r="AM187" s="118">
        <f t="shared" si="180"/>
        <v>0</v>
      </c>
      <c r="AN187" s="118">
        <f t="shared" si="180"/>
        <v>0</v>
      </c>
      <c r="AO187" s="118">
        <f>AO$22*AE187*$B176*AE$10</f>
        <v>-1.9901343</v>
      </c>
      <c r="AP187" s="118">
        <f>AP$22*AF187*$B176*AE$10</f>
        <v>4.5320467500000003E-2</v>
      </c>
      <c r="AQ187" s="118">
        <f>AQ$22*AG187*$B176*AE$10</f>
        <v>8.5420756672559008</v>
      </c>
      <c r="AR187" s="108">
        <f t="shared" si="192"/>
        <v>-1.2371331000000001</v>
      </c>
      <c r="AS187" s="108">
        <f t="shared" si="181"/>
        <v>8.0703000000000007E-3</v>
      </c>
      <c r="AT187" s="108">
        <f t="shared" si="181"/>
        <v>7.703573391306203</v>
      </c>
      <c r="AU187" s="118">
        <f>$AE$9*AU$22*AE187*$B176</f>
        <v>1.8758124</v>
      </c>
      <c r="AV187" s="118">
        <f>$AE$9*AV$22*AF187*$B176</f>
        <v>-6.5163483000000008E-2</v>
      </c>
      <c r="AW187" s="118">
        <f>$AE$9*AW$22*AG187*$B176</f>
        <v>-8.2718167594338734</v>
      </c>
      <c r="AX187" s="118">
        <f t="shared" si="193"/>
        <v>-0.79208639999999997</v>
      </c>
      <c r="AY187" s="118">
        <f t="shared" si="194"/>
        <v>-2.77389E-2</v>
      </c>
      <c r="AZ187" s="118">
        <f t="shared" si="195"/>
        <v>2.4670602556543271</v>
      </c>
      <c r="BA187" s="118">
        <f>AE$10*$AE$9*BA$22*AE187*$B176</f>
        <v>0.71392860000000002</v>
      </c>
      <c r="BB187" s="118">
        <f>AE$10*$AE$9*BB$22*AF187*$B176</f>
        <v>3.7138285799999997E-2</v>
      </c>
      <c r="BC187" s="118">
        <f>AE$10*$AE$9*BC$22*AG187*$B176</f>
        <v>-2.5977326809426353</v>
      </c>
      <c r="BD187" s="155">
        <f>AF182+SUM(AH187:BC187)</f>
        <v>-3.7706408569053869</v>
      </c>
      <c r="BE187" s="149">
        <f t="shared" si="196"/>
        <v>2.3037294945986712E-2</v>
      </c>
      <c r="BF187" s="154">
        <f t="shared" ref="BF187:BF200" si="198">BF186*(1-(BE186*($A187-$A186)/(1+BE186*($A187-$A186)/2)))</f>
        <v>0.9397347001432147</v>
      </c>
      <c r="BG187" s="60"/>
    </row>
    <row r="188" spans="1:59" x14ac:dyDescent="0.3">
      <c r="A188" s="147">
        <v>24</v>
      </c>
      <c r="B188" s="60">
        <v>27</v>
      </c>
      <c r="C188" s="60">
        <f t="shared" si="182"/>
        <v>729</v>
      </c>
      <c r="D188" s="154">
        <f t="shared" si="183"/>
        <v>3.2958368660043291</v>
      </c>
      <c r="E188" s="60">
        <f t="shared" si="184"/>
        <v>0.38299349999999999</v>
      </c>
      <c r="F188" s="118">
        <f>F$22*B188*$B176</f>
        <v>1.0498949999999998</v>
      </c>
      <c r="G188" s="118">
        <f>G$22*C188*$B176</f>
        <v>-1.2958704E-2</v>
      </c>
      <c r="H188" s="118">
        <f>H$22*D188*$B176</f>
        <v>-0.16624003401913875</v>
      </c>
      <c r="I188" s="118">
        <f t="shared" si="178"/>
        <v>-2.1849209999999997</v>
      </c>
      <c r="J188" s="43">
        <f t="shared" si="178"/>
        <v>4.8770099999999997E-2</v>
      </c>
      <c r="K188" s="118">
        <f t="shared" si="178"/>
        <v>7.8955694171004245</v>
      </c>
      <c r="L188" s="118">
        <f>L$22*B188*$B176*B$10</f>
        <v>0</v>
      </c>
      <c r="M188" s="118">
        <f>M$22*C188*$B176*B$10</f>
        <v>0</v>
      </c>
      <c r="N188" s="118">
        <f>N$22*D188*$B176*B$10</f>
        <v>0</v>
      </c>
      <c r="O188" s="119">
        <f t="shared" si="185"/>
        <v>-1.5905997000000001</v>
      </c>
      <c r="P188" s="119">
        <f t="shared" si="179"/>
        <v>1.33407E-2</v>
      </c>
      <c r="Q188" s="119">
        <f t="shared" si="179"/>
        <v>8.33947579707195</v>
      </c>
      <c r="R188" s="118">
        <f>$B$9*R$22*B188*$B176</f>
        <v>2.4117587999999999</v>
      </c>
      <c r="S188" s="118">
        <f>$B$9*S$22*C188*$B176</f>
        <v>-0.10771922700000001</v>
      </c>
      <c r="T188" s="118">
        <f>$B$9*T$22*D188*$B176</f>
        <v>-8.9546256210088959</v>
      </c>
      <c r="U188" s="118">
        <f t="shared" ref="U188:U200" si="199">B$10*$B$9*U$22*B188</f>
        <v>0</v>
      </c>
      <c r="V188" s="118">
        <f t="shared" si="186"/>
        <v>0</v>
      </c>
      <c r="W188" s="118">
        <f t="shared" si="187"/>
        <v>0</v>
      </c>
      <c r="X188" s="118">
        <f>B$10*$B$9*X$22*B188*B176</f>
        <v>0</v>
      </c>
      <c r="Y188" s="118">
        <f>B$10*$B$9*Y$22*C188*B176</f>
        <v>0</v>
      </c>
      <c r="Z188" s="118">
        <f>B$10*$B$9*Z$22*D188*B176</f>
        <v>0</v>
      </c>
      <c r="AA188" s="155">
        <f>C182+SUM(E188:Z188)</f>
        <v>-3.7048318718556619</v>
      </c>
      <c r="AB188" s="149">
        <f t="shared" si="188"/>
        <v>2.4604353704242195E-2</v>
      </c>
      <c r="AC188" s="155">
        <f t="shared" si="197"/>
        <v>0.88317554309786106</v>
      </c>
      <c r="AE188" s="60">
        <v>27</v>
      </c>
      <c r="AF188" s="60">
        <f t="shared" si="189"/>
        <v>729</v>
      </c>
      <c r="AG188" s="154">
        <f t="shared" si="190"/>
        <v>3.2958368660043291</v>
      </c>
      <c r="AH188" s="133">
        <f t="shared" si="191"/>
        <v>0.38299349999999999</v>
      </c>
      <c r="AI188" s="118">
        <f>AI$22*AE188*$B176</f>
        <v>1.0498949999999998</v>
      </c>
      <c r="AJ188" s="118">
        <f>AJ$22*AF188*$B176</f>
        <v>-1.2958704E-2</v>
      </c>
      <c r="AK188" s="118">
        <f>AK$22*AG188*$B176</f>
        <v>-0.16624003401913875</v>
      </c>
      <c r="AL188" s="118">
        <f t="shared" si="180"/>
        <v>0</v>
      </c>
      <c r="AM188" s="118">
        <f t="shared" si="180"/>
        <v>0</v>
      </c>
      <c r="AN188" s="118">
        <f t="shared" si="180"/>
        <v>0</v>
      </c>
      <c r="AO188" s="118">
        <f>AO$22*AE188*$B176*AE$10</f>
        <v>-2.5587441000000002</v>
      </c>
      <c r="AP188" s="118">
        <f>AP$22*AF188*$B176*AE$10</f>
        <v>7.4917507499999994E-2</v>
      </c>
      <c r="AQ188" s="118">
        <f>AQ$22*AG188*$B176*AE$10</f>
        <v>9.2471934341835471</v>
      </c>
      <c r="AR188" s="108">
        <f t="shared" si="192"/>
        <v>-1.5905997000000001</v>
      </c>
      <c r="AS188" s="108">
        <f t="shared" si="181"/>
        <v>1.33407E-2</v>
      </c>
      <c r="AT188" s="108">
        <f t="shared" si="181"/>
        <v>8.33947579707195</v>
      </c>
      <c r="AU188" s="118">
        <f>$AE$9*AU$22*AE188*$B176</f>
        <v>2.4117587999999999</v>
      </c>
      <c r="AV188" s="118">
        <f>$AE$9*AV$22*AF188*$B176</f>
        <v>-0.10771922700000001</v>
      </c>
      <c r="AW188" s="118">
        <f>$AE$9*AW$22*AG188*$B176</f>
        <v>-8.9546256210088959</v>
      </c>
      <c r="AX188" s="118">
        <f t="shared" si="193"/>
        <v>-1.0183967999999999</v>
      </c>
      <c r="AY188" s="118">
        <f t="shared" si="194"/>
        <v>-4.5854099999999995E-2</v>
      </c>
      <c r="AZ188" s="118">
        <f t="shared" si="195"/>
        <v>2.670707248037123</v>
      </c>
      <c r="BA188" s="118">
        <f>AE$10*$AE$9*BA$22*AE188*$B176</f>
        <v>0.91790819999999995</v>
      </c>
      <c r="BB188" s="118">
        <f>AE$10*$AE$9*BB$22*AF188*$B176</f>
        <v>6.1391860200000009E-2</v>
      </c>
      <c r="BC188" s="118">
        <f>AE$10*$AE$9*BC$22*AG188*$B176</f>
        <v>-2.8121662142444621</v>
      </c>
      <c r="BD188" s="155">
        <f>AF182+SUM(AH188:BC188)</f>
        <v>-3.2059299532798775</v>
      </c>
      <c r="BE188" s="149">
        <f t="shared" si="196"/>
        <v>4.0521201286765181E-2</v>
      </c>
      <c r="BF188" s="154">
        <f t="shared" si="198"/>
        <v>0.81823790023741905</v>
      </c>
      <c r="BG188" s="60"/>
    </row>
    <row r="189" spans="1:59" x14ac:dyDescent="0.3">
      <c r="A189" s="147">
        <v>30</v>
      </c>
      <c r="B189" s="60">
        <v>33</v>
      </c>
      <c r="C189" s="60">
        <f t="shared" si="182"/>
        <v>1089</v>
      </c>
      <c r="D189" s="154">
        <f t="shared" si="183"/>
        <v>3.4965075614664802</v>
      </c>
      <c r="E189" s="60">
        <f t="shared" si="184"/>
        <v>0.2283868</v>
      </c>
      <c r="F189" s="118">
        <f>F$22*B189*$B176</f>
        <v>1.2832049999999999</v>
      </c>
      <c r="G189" s="118">
        <f>G$22*C189*$B176</f>
        <v>-1.9358064000000001E-2</v>
      </c>
      <c r="H189" s="118">
        <f>H$22*D189*$B176</f>
        <v>-0.17636174349583239</v>
      </c>
      <c r="I189" s="118">
        <f t="shared" si="178"/>
        <v>-2.6704589999999997</v>
      </c>
      <c r="J189" s="43">
        <f t="shared" si="178"/>
        <v>7.2854100000000005E-2</v>
      </c>
      <c r="K189" s="118">
        <f t="shared" si="178"/>
        <v>8.3762999478927682</v>
      </c>
      <c r="L189" s="118">
        <f>L$22*B189*$B176*B$10</f>
        <v>0</v>
      </c>
      <c r="M189" s="118">
        <f>M$22*C189*$B176*B$10</f>
        <v>0</v>
      </c>
      <c r="N189" s="118">
        <f>N$22*D189*$B176*B$10</f>
        <v>0</v>
      </c>
      <c r="O189" s="119">
        <f t="shared" si="185"/>
        <v>-1.9440663</v>
      </c>
      <c r="P189" s="119">
        <f t="shared" si="179"/>
        <v>1.9928700000000001E-2</v>
      </c>
      <c r="Q189" s="119">
        <f t="shared" si="179"/>
        <v>8.847234061824004</v>
      </c>
      <c r="R189" s="118">
        <f>$B$9*R$22*B189*$B176</f>
        <v>2.9477052000000001</v>
      </c>
      <c r="S189" s="118">
        <f>$B$9*S$22*C189*$B176</f>
        <v>-0.16091390700000002</v>
      </c>
      <c r="T189" s="118">
        <f>$B$9*T$22*D189*$B176</f>
        <v>-9.4998379673801345</v>
      </c>
      <c r="U189" s="118">
        <f t="shared" si="199"/>
        <v>0</v>
      </c>
      <c r="V189" s="118">
        <f t="shared" si="186"/>
        <v>0</v>
      </c>
      <c r="W189" s="118">
        <f t="shared" si="187"/>
        <v>0</v>
      </c>
      <c r="X189" s="118">
        <f>B$10*$B$9*X$22*B189*B176</f>
        <v>0</v>
      </c>
      <c r="Y189" s="118">
        <f>B$10*$B$9*Y$22*C189*B176</f>
        <v>0</v>
      </c>
      <c r="Z189" s="118">
        <f>B$10*$B$9*Z$22*D189*B176</f>
        <v>0</v>
      </c>
      <c r="AA189" s="155">
        <f>C182+SUM(E189:Z189)</f>
        <v>-3.5249540721591934</v>
      </c>
      <c r="AB189" s="149">
        <f t="shared" si="188"/>
        <v>2.9453160058090407E-2</v>
      </c>
      <c r="AC189" s="155">
        <f t="shared" si="197"/>
        <v>0.76175796550126218</v>
      </c>
      <c r="AE189" s="60">
        <v>33</v>
      </c>
      <c r="AF189" s="60">
        <f t="shared" si="189"/>
        <v>1089</v>
      </c>
      <c r="AG189" s="154">
        <f t="shared" si="190"/>
        <v>3.4965075614664802</v>
      </c>
      <c r="AH189" s="133">
        <f t="shared" si="191"/>
        <v>0.2283868</v>
      </c>
      <c r="AI189" s="118">
        <f>AI$22*AE189*$B176</f>
        <v>1.2832049999999999</v>
      </c>
      <c r="AJ189" s="118">
        <f>AJ$22*AF189*$B176</f>
        <v>-1.9358064000000001E-2</v>
      </c>
      <c r="AK189" s="118">
        <f>AK$22*AG189*$B176</f>
        <v>-0.17636174349583239</v>
      </c>
      <c r="AL189" s="118">
        <f t="shared" si="180"/>
        <v>0</v>
      </c>
      <c r="AM189" s="118">
        <f t="shared" si="180"/>
        <v>0</v>
      </c>
      <c r="AN189" s="118">
        <f t="shared" si="180"/>
        <v>0</v>
      </c>
      <c r="AO189" s="118">
        <f>AO$22*AE189*$B176*AE$10</f>
        <v>-3.1273539000000001</v>
      </c>
      <c r="AP189" s="118">
        <f>AP$22*AF189*$B176*AE$10</f>
        <v>0.1119138075</v>
      </c>
      <c r="AQ189" s="118">
        <f>AQ$22*AG189*$B176*AE$10</f>
        <v>9.8102190974531975</v>
      </c>
      <c r="AR189" s="108">
        <f t="shared" si="192"/>
        <v>-1.9440663</v>
      </c>
      <c r="AS189" s="108">
        <f t="shared" si="181"/>
        <v>1.9928700000000001E-2</v>
      </c>
      <c r="AT189" s="108">
        <f t="shared" si="181"/>
        <v>8.847234061824004</v>
      </c>
      <c r="AU189" s="118">
        <f>$AE$9*AU$22*AE189*$B176</f>
        <v>2.9477052000000001</v>
      </c>
      <c r="AV189" s="118">
        <f>$AE$9*AV$22*AF189*$B176</f>
        <v>-0.16091390700000002</v>
      </c>
      <c r="AW189" s="118">
        <f>$AE$9*AW$22*AG189*$B176</f>
        <v>-9.4998379673801345</v>
      </c>
      <c r="AX189" s="118">
        <f t="shared" si="193"/>
        <v>-1.2447071999999999</v>
      </c>
      <c r="AY189" s="118">
        <f t="shared" si="194"/>
        <v>-6.8498099999999992E-2</v>
      </c>
      <c r="AZ189" s="118">
        <f t="shared" si="195"/>
        <v>2.833316231014229</v>
      </c>
      <c r="BA189" s="118">
        <f>AE$10*$AE$9*BA$22*AE189*$B176</f>
        <v>1.1218877999999999</v>
      </c>
      <c r="BB189" s="118">
        <f>AE$10*$AE$9*BB$22*AF189*$B176</f>
        <v>9.1708828200000009E-2</v>
      </c>
      <c r="BC189" s="118">
        <f>AE$10*$AE$9*BC$22*AG189*$B176</f>
        <v>-2.9833880838061511</v>
      </c>
      <c r="BD189" s="155">
        <f>AF182+SUM(AH189:BC189)</f>
        <v>-3.0371872396906898</v>
      </c>
      <c r="BE189" s="149">
        <f t="shared" si="196"/>
        <v>4.7969626976055821E-2</v>
      </c>
      <c r="BF189" s="154">
        <f t="shared" si="198"/>
        <v>0.64086419155859931</v>
      </c>
      <c r="BG189" s="60"/>
    </row>
    <row r="190" spans="1:59" x14ac:dyDescent="0.3">
      <c r="A190" s="147">
        <v>36</v>
      </c>
      <c r="B190" s="60">
        <v>39</v>
      </c>
      <c r="C190" s="60">
        <f t="shared" si="182"/>
        <v>1521</v>
      </c>
      <c r="D190" s="154">
        <f t="shared" si="183"/>
        <v>3.6635616461296463</v>
      </c>
      <c r="E190" s="60">
        <f t="shared" si="184"/>
        <v>0</v>
      </c>
      <c r="F190" s="118">
        <f>F$22*B190*$B176</f>
        <v>1.5165149999999998</v>
      </c>
      <c r="G190" s="118">
        <f>G$22*C190*$B176</f>
        <v>-2.7037296000000002E-2</v>
      </c>
      <c r="H190" s="118">
        <f>H$22*D190*$B176</f>
        <v>-0.18478785129379169</v>
      </c>
      <c r="I190" s="118">
        <f t="shared" si="178"/>
        <v>-3.1559969999999997</v>
      </c>
      <c r="J190" s="43">
        <f t="shared" si="178"/>
        <v>0.1017549</v>
      </c>
      <c r="K190" s="118">
        <f t="shared" si="178"/>
        <v>8.7764978871394561</v>
      </c>
      <c r="L190" s="118">
        <f>L$22*B190*$B176*B$10</f>
        <v>0</v>
      </c>
      <c r="M190" s="118">
        <f>M$22*C190*$B176*B$10</f>
        <v>0</v>
      </c>
      <c r="N190" s="118">
        <f>N$22*D190*$B176*B$10</f>
        <v>0</v>
      </c>
      <c r="O190" s="119">
        <f t="shared" si="185"/>
        <v>-2.2975329000000002</v>
      </c>
      <c r="P190" s="119">
        <f t="shared" si="179"/>
        <v>2.7834300000000003E-2</v>
      </c>
      <c r="Q190" s="119">
        <f t="shared" si="179"/>
        <v>9.2699320145717206</v>
      </c>
      <c r="R190" s="118">
        <f>$B$9*R$22*B190*$B176</f>
        <v>3.4836516</v>
      </c>
      <c r="S190" s="118">
        <f>$B$9*S$22*C190*$B176</f>
        <v>-0.224747523</v>
      </c>
      <c r="T190" s="118">
        <f>$B$9*T$22*D190*$B176</f>
        <v>-9.9537156462327658</v>
      </c>
      <c r="U190" s="118">
        <f t="shared" si="199"/>
        <v>0</v>
      </c>
      <c r="V190" s="118">
        <f t="shared" si="186"/>
        <v>0</v>
      </c>
      <c r="W190" s="118">
        <f t="shared" si="187"/>
        <v>0</v>
      </c>
      <c r="X190" s="118">
        <f>B$10*$B$9*X$22*B190*B176</f>
        <v>0</v>
      </c>
      <c r="Y190" s="118">
        <f>B$10*$B$9*Y$22*C190*B176</f>
        <v>0</v>
      </c>
      <c r="Z190" s="118">
        <f>B$10*$B$9*Z$22*D190*B176</f>
        <v>0</v>
      </c>
      <c r="AA190" s="155">
        <f>C182+SUM(E190:Z190)</f>
        <v>-3.4972034148153845</v>
      </c>
      <c r="AB190" s="149">
        <f t="shared" si="188"/>
        <v>3.0281951172754253E-2</v>
      </c>
      <c r="AC190" s="155">
        <f t="shared" si="197"/>
        <v>0.63806990273081743</v>
      </c>
      <c r="AE190" s="60">
        <v>39</v>
      </c>
      <c r="AF190" s="60">
        <f t="shared" si="189"/>
        <v>1521</v>
      </c>
      <c r="AG190" s="154">
        <f t="shared" si="190"/>
        <v>3.6635616461296463</v>
      </c>
      <c r="AH190" s="134">
        <f t="shared" si="191"/>
        <v>0</v>
      </c>
      <c r="AI190" s="118">
        <f>AI$22*AE190*$B176</f>
        <v>1.5165149999999998</v>
      </c>
      <c r="AJ190" s="118">
        <f>AJ$22*AF190*$B176</f>
        <v>-2.7037296000000002E-2</v>
      </c>
      <c r="AK190" s="118">
        <f>AK$22*AG190*$B176</f>
        <v>-0.18478785129379169</v>
      </c>
      <c r="AL190" s="118">
        <f t="shared" si="180"/>
        <v>0</v>
      </c>
      <c r="AM190" s="118">
        <f t="shared" si="180"/>
        <v>0</v>
      </c>
      <c r="AN190" s="118">
        <f t="shared" si="180"/>
        <v>0</v>
      </c>
      <c r="AO190" s="118">
        <f>AO$22*AE190*$B176*AE$10</f>
        <v>-3.6959637000000001</v>
      </c>
      <c r="AP190" s="118">
        <f>AP$22*AF190*$B176*AE$10</f>
        <v>0.15630936749999999</v>
      </c>
      <c r="AQ190" s="118">
        <f>AQ$22*AG190*$B176*AE$10</f>
        <v>10.278925983641884</v>
      </c>
      <c r="AR190" s="108">
        <f t="shared" si="192"/>
        <v>-2.2975329000000002</v>
      </c>
      <c r="AS190" s="108">
        <f t="shared" si="181"/>
        <v>2.7834300000000003E-2</v>
      </c>
      <c r="AT190" s="108">
        <f t="shared" si="181"/>
        <v>9.2699320145717206</v>
      </c>
      <c r="AU190" s="118">
        <f>$AE$9*AU$22*AE190*$B176</f>
        <v>3.4836516</v>
      </c>
      <c r="AV190" s="118">
        <f>$AE$9*AV$22*AF190*$B176</f>
        <v>-0.224747523</v>
      </c>
      <c r="AW190" s="118">
        <f>$AE$9*AW$22*AG190*$B176</f>
        <v>-9.9537156462327658</v>
      </c>
      <c r="AX190" s="118">
        <f t="shared" si="193"/>
        <v>-1.4710175999999999</v>
      </c>
      <c r="AY190" s="118">
        <f t="shared" si="194"/>
        <v>-9.5670899999999989E-2</v>
      </c>
      <c r="AZ190" s="118">
        <f t="shared" si="195"/>
        <v>2.9686847498041207</v>
      </c>
      <c r="BA190" s="118">
        <f>AE$10*$AE$9*BA$22*AE190*$B176</f>
        <v>1.3258673999999999</v>
      </c>
      <c r="BB190" s="118">
        <f>AE$10*$AE$9*BB$22*AF190*$B176</f>
        <v>0.1280891898</v>
      </c>
      <c r="BC190" s="118">
        <f>AE$10*$AE$9*BC$22*AG190*$B176</f>
        <v>-3.1259266474368288</v>
      </c>
      <c r="BD190" s="155">
        <f>AF182+SUM(AH190:BC190)</f>
        <v>-3.0287979586456633</v>
      </c>
      <c r="BE190" s="149">
        <f t="shared" si="196"/>
        <v>4.8373750440862048E-2</v>
      </c>
      <c r="BF190" s="154">
        <f t="shared" si="198"/>
        <v>0.47961699753506737</v>
      </c>
      <c r="BG190" s="60"/>
    </row>
    <row r="191" spans="1:59" x14ac:dyDescent="0.3">
      <c r="A191" s="147">
        <v>42</v>
      </c>
      <c r="B191" s="60">
        <v>45</v>
      </c>
      <c r="C191" s="60">
        <f t="shared" si="182"/>
        <v>2025</v>
      </c>
      <c r="D191" s="154">
        <f t="shared" si="183"/>
        <v>3.8066624897703196</v>
      </c>
      <c r="E191" s="60">
        <f t="shared" si="184"/>
        <v>-0.27290690000000001</v>
      </c>
      <c r="F191" s="118">
        <f>F$22*B191*$B176</f>
        <v>1.7498249999999997</v>
      </c>
      <c r="G191" s="118">
        <f>G$22*C191*$B176</f>
        <v>-3.5996400000000005E-2</v>
      </c>
      <c r="H191" s="118">
        <f>H$22*D191*$B176</f>
        <v>-0.19200577198652105</v>
      </c>
      <c r="I191" s="118">
        <f t="shared" si="178"/>
        <v>-3.6415349999999997</v>
      </c>
      <c r="J191" s="43">
        <f t="shared" si="178"/>
        <v>0.1354725</v>
      </c>
      <c r="K191" s="118">
        <f t="shared" si="178"/>
        <v>9.1193129870810825</v>
      </c>
      <c r="L191" s="118">
        <f>L$22*B191*$B176*B$10</f>
        <v>0</v>
      </c>
      <c r="M191" s="118">
        <f>M$22*C191*$B176*B$10</f>
        <v>0</v>
      </c>
      <c r="N191" s="118">
        <f>N$22*D191*$B176*B$10</f>
        <v>0</v>
      </c>
      <c r="O191" s="119">
        <f t="shared" si="185"/>
        <v>-2.6509995000000002</v>
      </c>
      <c r="P191" s="119">
        <f t="shared" si="179"/>
        <v>3.70575E-2</v>
      </c>
      <c r="Q191" s="119">
        <f t="shared" si="179"/>
        <v>9.6320209378407782</v>
      </c>
      <c r="R191" s="118">
        <f>$B$9*R$22*B191*$B176</f>
        <v>4.0195980000000002</v>
      </c>
      <c r="S191" s="118">
        <f>$B$9*S$22*C191*$B176</f>
        <v>-0.29922007499999997</v>
      </c>
      <c r="T191" s="118">
        <f>$B$9*T$22*D191*$B176</f>
        <v>-10.342513554912715</v>
      </c>
      <c r="U191" s="118">
        <f t="shared" si="199"/>
        <v>0</v>
      </c>
      <c r="V191" s="118">
        <f t="shared" si="186"/>
        <v>0</v>
      </c>
      <c r="W191" s="118">
        <f t="shared" si="187"/>
        <v>0</v>
      </c>
      <c r="X191" s="118">
        <f>B$10*$B$9*X$22*B191*B176</f>
        <v>0</v>
      </c>
      <c r="Y191" s="118">
        <f>B$10*$B$9*Y$22*C191*B176</f>
        <v>0</v>
      </c>
      <c r="Z191" s="118">
        <f>B$10*$B$9*Z$22*D191*B176</f>
        <v>0</v>
      </c>
      <c r="AA191" s="155">
        <f>C182+SUM(E191:Z191)</f>
        <v>-3.5714611769773743</v>
      </c>
      <c r="AB191" s="149">
        <f t="shared" si="188"/>
        <v>2.8114743037400993E-2</v>
      </c>
      <c r="AC191" s="155">
        <f t="shared" si="197"/>
        <v>0.53179273308133768</v>
      </c>
      <c r="AE191" s="60">
        <v>45</v>
      </c>
      <c r="AF191" s="60">
        <f t="shared" si="189"/>
        <v>2025</v>
      </c>
      <c r="AG191" s="154">
        <f t="shared" si="190"/>
        <v>3.8066624897703196</v>
      </c>
      <c r="AH191" s="133">
        <f t="shared" si="191"/>
        <v>-0.27290690000000001</v>
      </c>
      <c r="AI191" s="118">
        <f>AI$22*AE191*$B176</f>
        <v>1.7498249999999997</v>
      </c>
      <c r="AJ191" s="118">
        <f>AJ$22*AF191*$B176</f>
        <v>-3.5996400000000005E-2</v>
      </c>
      <c r="AK191" s="118">
        <f>AK$22*AG191*$B176</f>
        <v>-0.19200577198652105</v>
      </c>
      <c r="AL191" s="118">
        <f t="shared" si="180"/>
        <v>0</v>
      </c>
      <c r="AM191" s="118">
        <f t="shared" si="180"/>
        <v>0</v>
      </c>
      <c r="AN191" s="118">
        <f t="shared" si="180"/>
        <v>0</v>
      </c>
      <c r="AO191" s="118">
        <f>AO$22*AE191*$B176*AE$10</f>
        <v>-4.2645735</v>
      </c>
      <c r="AP191" s="118">
        <f>AP$22*AF191*$B176*AE$10</f>
        <v>0.20810418750000001</v>
      </c>
      <c r="AQ191" s="118">
        <f>AQ$22*AG191*$B176*AE$10</f>
        <v>10.680426796800887</v>
      </c>
      <c r="AR191" s="108">
        <f t="shared" si="192"/>
        <v>-2.6509995000000002</v>
      </c>
      <c r="AS191" s="108">
        <f t="shared" si="181"/>
        <v>3.70575E-2</v>
      </c>
      <c r="AT191" s="108">
        <f t="shared" si="181"/>
        <v>9.6320209378407782</v>
      </c>
      <c r="AU191" s="118">
        <f>$AE$9*AU$22*AE191*$B176</f>
        <v>4.0195980000000002</v>
      </c>
      <c r="AV191" s="118">
        <f>$AE$9*AV$22*AF191*$B176</f>
        <v>-0.29922007499999997</v>
      </c>
      <c r="AW191" s="118">
        <f>$AE$9*AW$22*AG191*$B176</f>
        <v>-10.342513554912715</v>
      </c>
      <c r="AX191" s="118">
        <f t="shared" si="193"/>
        <v>-1.6973279999999999</v>
      </c>
      <c r="AY191" s="118">
        <f t="shared" si="194"/>
        <v>-0.1273725</v>
      </c>
      <c r="AZ191" s="118">
        <f t="shared" si="195"/>
        <v>3.0846432986793584</v>
      </c>
      <c r="BA191" s="118">
        <f>AE$10*$AE$9*BA$22*AE191*$B176</f>
        <v>1.529847</v>
      </c>
      <c r="BB191" s="118">
        <f>AE$10*$AE$9*BB$22*AF191*$B176</f>
        <v>0.17053294500000002</v>
      </c>
      <c r="BC191" s="118">
        <f>AE$10*$AE$9*BC$22*AG191*$B176</f>
        <v>-3.2480271560715459</v>
      </c>
      <c r="BD191" s="155">
        <f>AF182+SUM(AH191:BC191)</f>
        <v>-3.1270951921497598</v>
      </c>
      <c r="BE191" s="149">
        <f t="shared" si="196"/>
        <v>4.3844973675516305E-2</v>
      </c>
      <c r="BF191" s="154">
        <f t="shared" si="198"/>
        <v>0.35805324390202381</v>
      </c>
      <c r="BG191" s="60"/>
    </row>
    <row r="192" spans="1:59" x14ac:dyDescent="0.3">
      <c r="A192" s="147">
        <v>48</v>
      </c>
      <c r="B192" s="60">
        <v>51</v>
      </c>
      <c r="C192" s="60">
        <f t="shared" si="182"/>
        <v>2601</v>
      </c>
      <c r="D192" s="154">
        <f t="shared" si="183"/>
        <v>3.9318256327243257</v>
      </c>
      <c r="E192" s="60">
        <f t="shared" si="184"/>
        <v>-0.52001529999999996</v>
      </c>
      <c r="F192" s="118">
        <f>F$22*B192*$B176</f>
        <v>1.9831349999999999</v>
      </c>
      <c r="G192" s="118">
        <f>G$22*C192*$B176</f>
        <v>-4.6235376000000002E-2</v>
      </c>
      <c r="H192" s="118">
        <f>H$22*D192*$B176</f>
        <v>-0.19831892581923535</v>
      </c>
      <c r="I192" s="118">
        <f t="shared" si="178"/>
        <v>-4.1270729999999993</v>
      </c>
      <c r="J192" s="43">
        <f t="shared" si="178"/>
        <v>0.17400689999999999</v>
      </c>
      <c r="K192" s="118">
        <f t="shared" si="178"/>
        <v>9.4191561904414165</v>
      </c>
      <c r="L192" s="118">
        <f>L$22*B192*$B176*B$10</f>
        <v>0</v>
      </c>
      <c r="M192" s="118">
        <f>M$22*C192*$B176*B$10</f>
        <v>0</v>
      </c>
      <c r="N192" s="118">
        <f>N$22*D192*$B176*B$10</f>
        <v>0</v>
      </c>
      <c r="O192" s="119">
        <f t="shared" si="185"/>
        <v>-3.0044661000000001</v>
      </c>
      <c r="P192" s="119">
        <f t="shared" si="179"/>
        <v>4.7598300000000003E-2</v>
      </c>
      <c r="Q192" s="119">
        <f t="shared" si="179"/>
        <v>9.9487219894361569</v>
      </c>
      <c r="R192" s="118">
        <f>$B$9*R$22*B192*$B176</f>
        <v>4.5555444000000005</v>
      </c>
      <c r="S192" s="118">
        <f>$B$9*S$22*C192*$B176</f>
        <v>-0.38433156300000004</v>
      </c>
      <c r="T192" s="118">
        <f>$B$9*T$22*D192*$B176</f>
        <v>-10.682575618743172</v>
      </c>
      <c r="U192" s="118">
        <f t="shared" si="199"/>
        <v>0</v>
      </c>
      <c r="V192" s="118">
        <f t="shared" si="186"/>
        <v>0</v>
      </c>
      <c r="W192" s="118">
        <f t="shared" si="187"/>
        <v>0</v>
      </c>
      <c r="X192" s="118">
        <f>B$10*$B$9*X$22*B192*B176</f>
        <v>0</v>
      </c>
      <c r="Y192" s="118">
        <f>B$10*$B$9*Y$22*C192*B176</f>
        <v>0</v>
      </c>
      <c r="Z192" s="118">
        <f>B$10*$B$9*Z$22*D192*B176</f>
        <v>0</v>
      </c>
      <c r="AA192" s="155">
        <f>C182+SUM(E192:Z192)</f>
        <v>-3.6644240036848323</v>
      </c>
      <c r="AB192" s="149">
        <f t="shared" si="188"/>
        <v>2.5618923440211026E-2</v>
      </c>
      <c r="AC192" s="155">
        <f t="shared" si="197"/>
        <v>0.44906319588272964</v>
      </c>
      <c r="AE192" s="60">
        <v>51</v>
      </c>
      <c r="AF192" s="60">
        <f t="shared" si="189"/>
        <v>2601</v>
      </c>
      <c r="AG192" s="154">
        <f t="shared" si="190"/>
        <v>3.9318256327243257</v>
      </c>
      <c r="AH192" s="133">
        <f t="shared" si="191"/>
        <v>-0.52001529999999996</v>
      </c>
      <c r="AI192" s="118">
        <f>AI$22*AE192*$B176</f>
        <v>1.9831349999999999</v>
      </c>
      <c r="AJ192" s="118">
        <f>AJ$22*AF192*$B176</f>
        <v>-4.6235376000000002E-2</v>
      </c>
      <c r="AK192" s="118">
        <f>AK$22*AG192*$B176</f>
        <v>-0.19831892581923535</v>
      </c>
      <c r="AL192" s="118">
        <f t="shared" si="180"/>
        <v>0</v>
      </c>
      <c r="AM192" s="118">
        <f t="shared" si="180"/>
        <v>0</v>
      </c>
      <c r="AN192" s="118">
        <f t="shared" si="180"/>
        <v>0</v>
      </c>
      <c r="AO192" s="118">
        <f>AO$22*AE192*$B176*AE$10</f>
        <v>-4.8331833</v>
      </c>
      <c r="AP192" s="118">
        <f>AP$22*AF192*$B176*AE$10</f>
        <v>0.26729826750000002</v>
      </c>
      <c r="AQ192" s="118">
        <f>AQ$22*AG192*$B176*AE$10</f>
        <v>11.031599455151916</v>
      </c>
      <c r="AR192" s="108">
        <f t="shared" si="192"/>
        <v>-3.0044661000000001</v>
      </c>
      <c r="AS192" s="108">
        <f t="shared" si="181"/>
        <v>4.7598300000000003E-2</v>
      </c>
      <c r="AT192" s="108">
        <f t="shared" si="181"/>
        <v>9.9487219894361569</v>
      </c>
      <c r="AU192" s="118">
        <f>$AE$9*AU$22*AE192*$B176</f>
        <v>4.5555444000000005</v>
      </c>
      <c r="AV192" s="118">
        <f>$AE$9*AV$22*AF192*$B176</f>
        <v>-0.38433156300000004</v>
      </c>
      <c r="AW192" s="118">
        <f>$AE$9*AW$22*AG192*$B176</f>
        <v>-10.682575618743172</v>
      </c>
      <c r="AX192" s="118">
        <f t="shared" si="193"/>
        <v>-1.9236384</v>
      </c>
      <c r="AY192" s="118">
        <f t="shared" si="194"/>
        <v>-0.1636029</v>
      </c>
      <c r="AZ192" s="118">
        <f t="shared" si="195"/>
        <v>3.186066435401421</v>
      </c>
      <c r="BA192" s="118">
        <f>AE$10*$AE$9*BA$22*AE192*$B176</f>
        <v>1.7338265999999998</v>
      </c>
      <c r="BB192" s="118">
        <f>AE$10*$AE$9*BB$22*AF192*$B176</f>
        <v>0.21904009380000003</v>
      </c>
      <c r="BC192" s="118">
        <f>AE$10*$AE$9*BC$22*AG192*$B176</f>
        <v>-3.3548223574707654</v>
      </c>
      <c r="BD192" s="155">
        <f>AF182+SUM(AH192:BC192)</f>
        <v>-3.2465667997436798</v>
      </c>
      <c r="BE192" s="149">
        <f t="shared" si="196"/>
        <v>3.8907556226880788E-2</v>
      </c>
      <c r="BF192" s="154">
        <f t="shared" si="198"/>
        <v>0.27480967044301724</v>
      </c>
      <c r="BG192" s="60"/>
    </row>
    <row r="193" spans="1:59" x14ac:dyDescent="0.3">
      <c r="A193" s="147">
        <v>54</v>
      </c>
      <c r="B193" s="60">
        <v>57</v>
      </c>
      <c r="C193" s="60">
        <f t="shared" si="182"/>
        <v>3249</v>
      </c>
      <c r="D193" s="154">
        <f t="shared" si="183"/>
        <v>4.0430512678345503</v>
      </c>
      <c r="E193" s="60">
        <f t="shared" si="184"/>
        <v>-0.67699200000000004</v>
      </c>
      <c r="F193" s="118">
        <f>F$22*B193*$B176</f>
        <v>2.2164449999999998</v>
      </c>
      <c r="G193" s="118">
        <f>G$22*C193*$B176</f>
        <v>-5.7754224E-2</v>
      </c>
      <c r="H193" s="118">
        <f>H$22*D193*$B176</f>
        <v>-0.20392908011881403</v>
      </c>
      <c r="I193" s="118">
        <f t="shared" si="178"/>
        <v>-4.6126109999999994</v>
      </c>
      <c r="J193" s="43">
        <f t="shared" si="178"/>
        <v>0.2173581</v>
      </c>
      <c r="K193" s="118">
        <f t="shared" si="178"/>
        <v>9.6856104351985373</v>
      </c>
      <c r="L193" s="118">
        <f>L$22*B193*$B176*B$10</f>
        <v>0</v>
      </c>
      <c r="M193" s="118">
        <f>M$22*C193*$B176*B$10</f>
        <v>0</v>
      </c>
      <c r="N193" s="118">
        <f>N$22*D193*$B176*B$10</f>
        <v>0</v>
      </c>
      <c r="O193" s="119">
        <f t="shared" si="185"/>
        <v>-3.3579327000000001</v>
      </c>
      <c r="P193" s="119">
        <f t="shared" si="179"/>
        <v>5.9456700000000001E-2</v>
      </c>
      <c r="Q193" s="119">
        <f t="shared" si="179"/>
        <v>10.23015688130937</v>
      </c>
      <c r="R193" s="118">
        <f>$B$9*R$22*B193*$B176</f>
        <v>5.0914907999999999</v>
      </c>
      <c r="S193" s="118">
        <f>$B$9*S$22*C193*$B176</f>
        <v>-0.48008198700000004</v>
      </c>
      <c r="T193" s="118">
        <f>$B$9*T$22*D193*$B176</f>
        <v>-10.984770163668717</v>
      </c>
      <c r="U193" s="118">
        <f t="shared" si="199"/>
        <v>0</v>
      </c>
      <c r="V193" s="118">
        <f t="shared" si="186"/>
        <v>0</v>
      </c>
      <c r="W193" s="118">
        <f t="shared" si="187"/>
        <v>0</v>
      </c>
      <c r="X193" s="118">
        <f>B$10*$B$9*X$22*B193*B176</f>
        <v>0</v>
      </c>
      <c r="Y193" s="118">
        <f>B$10*$B$9*Y$22*C193*B176</f>
        <v>0</v>
      </c>
      <c r="Z193" s="118">
        <f>B$10*$B$9*Z$22*D193*B176</f>
        <v>0</v>
      </c>
      <c r="AA193" s="155">
        <f>C182+SUM(E193:Z193)</f>
        <v>-3.7031241382796232</v>
      </c>
      <c r="AB193" s="149">
        <f t="shared" si="188"/>
        <v>2.4646407283113719E-2</v>
      </c>
      <c r="AC193" s="155">
        <f t="shared" si="197"/>
        <v>0.38496266207611757</v>
      </c>
      <c r="AE193" s="60">
        <v>57</v>
      </c>
      <c r="AF193" s="60">
        <f t="shared" si="189"/>
        <v>3249</v>
      </c>
      <c r="AG193" s="154">
        <f t="shared" si="190"/>
        <v>4.0430512678345503</v>
      </c>
      <c r="AH193" s="133">
        <f t="shared" si="191"/>
        <v>-0.67699200000000004</v>
      </c>
      <c r="AI193" s="118">
        <f>AI$22*AE193*$B176</f>
        <v>2.2164449999999998</v>
      </c>
      <c r="AJ193" s="118">
        <f>AJ$22*AF193*$B176</f>
        <v>-5.7754224E-2</v>
      </c>
      <c r="AK193" s="118">
        <f>AK$22*AG193*$B176</f>
        <v>-0.20392908011881403</v>
      </c>
      <c r="AL193" s="118">
        <f t="shared" si="180"/>
        <v>0</v>
      </c>
      <c r="AM193" s="118">
        <f t="shared" si="180"/>
        <v>0</v>
      </c>
      <c r="AN193" s="118">
        <f t="shared" si="180"/>
        <v>0</v>
      </c>
      <c r="AO193" s="118">
        <f>AO$22*AE193*$B176*AE$10</f>
        <v>-5.4017930999999999</v>
      </c>
      <c r="AP193" s="118">
        <f>AP$22*AF193*$B176*AE$10</f>
        <v>0.33389160750000002</v>
      </c>
      <c r="AQ193" s="118">
        <f>AQ$22*AG193*$B176*AE$10</f>
        <v>11.343667377357994</v>
      </c>
      <c r="AR193" s="108">
        <f t="shared" si="192"/>
        <v>-3.3579327000000001</v>
      </c>
      <c r="AS193" s="108">
        <f t="shared" si="181"/>
        <v>5.9456700000000001E-2</v>
      </c>
      <c r="AT193" s="108">
        <f t="shared" si="181"/>
        <v>10.23015688130937</v>
      </c>
      <c r="AU193" s="118">
        <f>$AE$9*AU$22*AE193*$B176</f>
        <v>5.0914907999999999</v>
      </c>
      <c r="AV193" s="118">
        <f>$AE$9*AV$22*AF193*$B176</f>
        <v>-0.48008198700000004</v>
      </c>
      <c r="AW193" s="118">
        <f>$AE$9*AW$22*AG193*$B176</f>
        <v>-10.984770163668717</v>
      </c>
      <c r="AX193" s="118">
        <f t="shared" si="193"/>
        <v>-2.1499487999999998</v>
      </c>
      <c r="AY193" s="118">
        <f t="shared" si="194"/>
        <v>-0.20436209999999999</v>
      </c>
      <c r="AZ193" s="118">
        <f t="shared" si="195"/>
        <v>3.2761956262362015</v>
      </c>
      <c r="BA193" s="118">
        <f>AE$10*$AE$9*BA$22*AE193*$B176</f>
        <v>1.9378062</v>
      </c>
      <c r="BB193" s="118">
        <f>AE$10*$AE$9*BB$22*AF193*$B176</f>
        <v>0.27361063620000003</v>
      </c>
      <c r="BC193" s="118">
        <f>AE$10*$AE$9*BC$22*AG193*$B176</f>
        <v>-3.4497254081772946</v>
      </c>
      <c r="BD193" s="155">
        <f>AF182+SUM(AH193:BC193)</f>
        <v>-3.3127762343612615</v>
      </c>
      <c r="BE193" s="149">
        <f t="shared" si="196"/>
        <v>3.6414936891075243E-2</v>
      </c>
      <c r="BF193" s="154">
        <f t="shared" si="198"/>
        <v>0.21736207129782611</v>
      </c>
      <c r="BG193" s="60"/>
    </row>
    <row r="194" spans="1:59" x14ac:dyDescent="0.3">
      <c r="A194" s="147">
        <v>60</v>
      </c>
      <c r="B194" s="60">
        <v>63</v>
      </c>
      <c r="C194" s="60">
        <f t="shared" si="182"/>
        <v>3969</v>
      </c>
      <c r="D194" s="154">
        <f t="shared" si="183"/>
        <v>4.1431347263915326</v>
      </c>
      <c r="E194" s="60">
        <f t="shared" si="184"/>
        <v>-0.81814180000000003</v>
      </c>
      <c r="F194" s="118">
        <f>F$22*B194*$B176</f>
        <v>2.4497550000000001</v>
      </c>
      <c r="G194" s="118">
        <f>G$22*C194*$B176</f>
        <v>-7.0552944000000006E-2</v>
      </c>
      <c r="H194" s="118">
        <f>H$22*D194*$B176</f>
        <v>-0.20897722971835306</v>
      </c>
      <c r="I194" s="118">
        <f t="shared" si="178"/>
        <v>-5.0981489999999994</v>
      </c>
      <c r="J194" s="43">
        <f t="shared" si="178"/>
        <v>0.26552609999999999</v>
      </c>
      <c r="K194" s="118">
        <f t="shared" si="178"/>
        <v>9.925372270103356</v>
      </c>
      <c r="L194" s="118">
        <f>L$22*B194*$B176*B$10</f>
        <v>0</v>
      </c>
      <c r="M194" s="118">
        <f>M$22*C194*$B176*B$10</f>
        <v>0</v>
      </c>
      <c r="N194" s="118">
        <f>N$22*D194*$B176*B$10</f>
        <v>0</v>
      </c>
      <c r="O194" s="119">
        <f t="shared" si="185"/>
        <v>-3.7113993000000001</v>
      </c>
      <c r="P194" s="119">
        <f t="shared" si="179"/>
        <v>7.2632700000000008E-2</v>
      </c>
      <c r="Q194" s="119">
        <f t="shared" si="179"/>
        <v>10.483398656996853</v>
      </c>
      <c r="R194" s="118">
        <f>$B$9*R$22*B194*$B176</f>
        <v>5.627437200000001</v>
      </c>
      <c r="S194" s="118">
        <f>$B$9*S$22*C194*$B176</f>
        <v>-0.58647134700000003</v>
      </c>
      <c r="T194" s="118">
        <f>$B$9*T$22*D194*$B176</f>
        <v>-11.25669196643684</v>
      </c>
      <c r="U194" s="118">
        <f t="shared" si="199"/>
        <v>0</v>
      </c>
      <c r="V194" s="118">
        <f t="shared" si="186"/>
        <v>0</v>
      </c>
      <c r="W194" s="118">
        <f t="shared" si="187"/>
        <v>0</v>
      </c>
      <c r="X194" s="118">
        <f>B$10*$B$9*X$22*B194*B176</f>
        <v>0</v>
      </c>
      <c r="Y194" s="118">
        <f>B$10*$B$9*Y$22*C194*B176</f>
        <v>0</v>
      </c>
      <c r="Z194" s="118">
        <f>B$10*$B$9*Z$22*D194*B176</f>
        <v>0</v>
      </c>
      <c r="AA194" s="155">
        <f>C182+SUM(E194:Z194)</f>
        <v>-3.7558325600549836</v>
      </c>
      <c r="AB194" s="149">
        <f t="shared" si="188"/>
        <v>2.3380976436599206E-2</v>
      </c>
      <c r="AC194" s="155">
        <f t="shared" si="197"/>
        <v>0.33195437427758873</v>
      </c>
      <c r="AE194" s="60">
        <v>63</v>
      </c>
      <c r="AF194" s="60">
        <f t="shared" si="189"/>
        <v>3969</v>
      </c>
      <c r="AG194" s="154">
        <f t="shared" si="190"/>
        <v>4.1431347263915326</v>
      </c>
      <c r="AH194" s="133">
        <f t="shared" si="191"/>
        <v>-0.81814180000000003</v>
      </c>
      <c r="AI194" s="118">
        <f>AI$22*AE194*$B176</f>
        <v>2.4497550000000001</v>
      </c>
      <c r="AJ194" s="118">
        <f>AJ$22*AF194*$B176</f>
        <v>-7.0552944000000006E-2</v>
      </c>
      <c r="AK194" s="118">
        <f>AK$22*AG194*$B176</f>
        <v>-0.20897722971835306</v>
      </c>
      <c r="AL194" s="118">
        <f t="shared" si="180"/>
        <v>0</v>
      </c>
      <c r="AM194" s="118">
        <f t="shared" si="180"/>
        <v>0</v>
      </c>
      <c r="AN194" s="118">
        <f t="shared" si="180"/>
        <v>0</v>
      </c>
      <c r="AO194" s="118">
        <f>AO$22*AE194*$B176*AE$10</f>
        <v>-5.9704028999999998</v>
      </c>
      <c r="AP194" s="118">
        <f>AP$22*AF194*$B176*AE$10</f>
        <v>0.40788420749999998</v>
      </c>
      <c r="AQ194" s="118">
        <f>AQ$22*AG194*$B176*AE$10</f>
        <v>11.624473478650415</v>
      </c>
      <c r="AR194" s="108">
        <f t="shared" si="192"/>
        <v>-3.7113993000000001</v>
      </c>
      <c r="AS194" s="108">
        <f t="shared" si="181"/>
        <v>7.2632700000000008E-2</v>
      </c>
      <c r="AT194" s="108">
        <f t="shared" si="181"/>
        <v>10.483398656996853</v>
      </c>
      <c r="AU194" s="118">
        <f>$AE$9*AU$22*AE194*$B176</f>
        <v>5.627437200000001</v>
      </c>
      <c r="AV194" s="118">
        <f>$AE$9*AV$22*AF194*$B176</f>
        <v>-0.58647134700000003</v>
      </c>
      <c r="AW194" s="118">
        <f>$AE$9*AW$22*AG194*$B176</f>
        <v>-11.25669196643684</v>
      </c>
      <c r="AX194" s="118">
        <f t="shared" si="193"/>
        <v>-2.3762591999999998</v>
      </c>
      <c r="AY194" s="118">
        <f t="shared" si="194"/>
        <v>-0.24965009999999999</v>
      </c>
      <c r="AZ194" s="118">
        <f t="shared" si="195"/>
        <v>3.3572960050000344</v>
      </c>
      <c r="BA194" s="118">
        <f>AE$10*$AE$9*BA$22*AE194*$B176</f>
        <v>2.1417858000000001</v>
      </c>
      <c r="BB194" s="118">
        <f>AE$10*$AE$9*BB$22*AF194*$B176</f>
        <v>0.33424457220000003</v>
      </c>
      <c r="BC194" s="118">
        <f>AE$10*$AE$9*BC$22*AG194*$B176</f>
        <v>-3.5351214190241227</v>
      </c>
      <c r="BD194" s="155">
        <f>AF182+SUM(AH194:BC194)</f>
        <v>-3.3929680858320133</v>
      </c>
      <c r="BE194" s="149">
        <f t="shared" si="196"/>
        <v>3.3608774985319771E-2</v>
      </c>
      <c r="BF194" s="154">
        <f t="shared" si="198"/>
        <v>0.17454793667580445</v>
      </c>
      <c r="BG194" s="60"/>
    </row>
    <row r="195" spans="1:59" x14ac:dyDescent="0.3">
      <c r="A195" s="147">
        <v>66</v>
      </c>
      <c r="B195" s="60">
        <v>69</v>
      </c>
      <c r="C195" s="60">
        <f t="shared" si="182"/>
        <v>4761</v>
      </c>
      <c r="D195" s="154">
        <f t="shared" si="183"/>
        <v>4.2341065045972597</v>
      </c>
      <c r="E195" s="60">
        <f t="shared" si="184"/>
        <v>-0.96292549999999999</v>
      </c>
      <c r="F195" s="118">
        <f>F$22*B195*$B176</f>
        <v>2.6830649999999996</v>
      </c>
      <c r="G195" s="118">
        <f>G$22*C195*$B176</f>
        <v>-8.4631536000000007E-2</v>
      </c>
      <c r="H195" s="118">
        <f>H$22*D195*$B176</f>
        <v>-0.213565791627983</v>
      </c>
      <c r="I195" s="118">
        <f t="shared" si="178"/>
        <v>-5.5836869999999994</v>
      </c>
      <c r="J195" s="43">
        <f t="shared" si="178"/>
        <v>0.31851089999999999</v>
      </c>
      <c r="K195" s="118">
        <f t="shared" si="178"/>
        <v>10.143305990436783</v>
      </c>
      <c r="L195" s="118">
        <f>L$22*B195*$B176*B$10</f>
        <v>0</v>
      </c>
      <c r="M195" s="118">
        <f>M$22*C195*$B176*B$10</f>
        <v>0</v>
      </c>
      <c r="N195" s="118">
        <f>N$22*D195*$B176*B$10</f>
        <v>0</v>
      </c>
      <c r="O195" s="119">
        <f t="shared" si="185"/>
        <v>-4.0648659</v>
      </c>
      <c r="P195" s="119">
        <f t="shared" si="179"/>
        <v>8.7126300000000004E-2</v>
      </c>
      <c r="Q195" s="119">
        <f t="shared" si="179"/>
        <v>10.713585093221473</v>
      </c>
      <c r="R195" s="118">
        <f>$B$9*R$22*B195*$B176</f>
        <v>6.1633835999999995</v>
      </c>
      <c r="S195" s="118">
        <f>$B$9*S$22*C195*$B176</f>
        <v>-0.70349964300000012</v>
      </c>
      <c r="T195" s="118">
        <f>$B$9*T$22*D195*$B176</f>
        <v>-11.503857784718777</v>
      </c>
      <c r="U195" s="118">
        <f t="shared" si="199"/>
        <v>0</v>
      </c>
      <c r="V195" s="118">
        <f t="shared" si="186"/>
        <v>0</v>
      </c>
      <c r="W195" s="118">
        <f t="shared" si="187"/>
        <v>0</v>
      </c>
      <c r="X195" s="118">
        <f>B$10*$B$9*X$22*B195*B176</f>
        <v>0</v>
      </c>
      <c r="Y195" s="118">
        <f>B$10*$B$9*Y$22*C195*B176</f>
        <v>0</v>
      </c>
      <c r="Z195" s="118">
        <f>B$10*$B$9*Z$22*D195*B176</f>
        <v>0</v>
      </c>
      <c r="AA195" s="155">
        <f>C182+SUM(E195:Z195)</f>
        <v>-3.8376271716885046</v>
      </c>
      <c r="AB195" s="149">
        <f t="shared" si="188"/>
        <v>2.1544662526628591E-2</v>
      </c>
      <c r="AC195" s="155">
        <f t="shared" si="197"/>
        <v>0.28843822036710409</v>
      </c>
      <c r="AE195" s="60">
        <v>69</v>
      </c>
      <c r="AF195" s="60">
        <f t="shared" si="189"/>
        <v>4761</v>
      </c>
      <c r="AG195" s="154">
        <f t="shared" si="190"/>
        <v>4.2341065045972597</v>
      </c>
      <c r="AH195" s="133">
        <f t="shared" si="191"/>
        <v>-0.96292549999999999</v>
      </c>
      <c r="AI195" s="118">
        <f>AI$22*AE195*$B176</f>
        <v>2.6830649999999996</v>
      </c>
      <c r="AJ195" s="118">
        <f>AJ$22*AF195*$B176</f>
        <v>-8.4631536000000007E-2</v>
      </c>
      <c r="AK195" s="118">
        <f>AK$22*AG195*$B176</f>
        <v>-0.213565791627983</v>
      </c>
      <c r="AL195" s="118">
        <f t="shared" si="180"/>
        <v>0</v>
      </c>
      <c r="AM195" s="118">
        <f t="shared" si="180"/>
        <v>0</v>
      </c>
      <c r="AN195" s="118">
        <f t="shared" si="180"/>
        <v>0</v>
      </c>
      <c r="AO195" s="118">
        <f>AO$22*AE195*$B176*AE$10</f>
        <v>-6.5390126999999998</v>
      </c>
      <c r="AP195" s="118">
        <f>AP$22*AF195*$B176*AE$10</f>
        <v>0.48927606750000002</v>
      </c>
      <c r="AQ195" s="118">
        <f>AQ$22*AG195*$B176*AE$10</f>
        <v>11.879714761614721</v>
      </c>
      <c r="AR195" s="108">
        <f t="shared" si="192"/>
        <v>-4.0648659</v>
      </c>
      <c r="AS195" s="108">
        <f t="shared" si="181"/>
        <v>8.7126300000000004E-2</v>
      </c>
      <c r="AT195" s="108">
        <f t="shared" si="181"/>
        <v>10.713585093221473</v>
      </c>
      <c r="AU195" s="118">
        <f>$AE$9*AU$22*AE195*$B176</f>
        <v>6.1633835999999995</v>
      </c>
      <c r="AV195" s="118">
        <f>$AE$9*AV$22*AF195*$B176</f>
        <v>-0.70349964300000012</v>
      </c>
      <c r="AW195" s="118">
        <f>$AE$9*AW$22*AG195*$B176</f>
        <v>-11.503857784718777</v>
      </c>
      <c r="AX195" s="118">
        <f t="shared" si="193"/>
        <v>-2.6025695999999998</v>
      </c>
      <c r="AY195" s="118">
        <f t="shared" si="194"/>
        <v>-0.29946689999999998</v>
      </c>
      <c r="AZ195" s="118">
        <f t="shared" si="195"/>
        <v>3.4310129386040358</v>
      </c>
      <c r="BA195" s="118">
        <f>AE$10*$AE$9*BA$22*AE195*$B176</f>
        <v>2.3457653999999999</v>
      </c>
      <c r="BB195" s="118">
        <f>AE$10*$AE$9*BB$22*AF195*$B176</f>
        <v>0.4009419018</v>
      </c>
      <c r="BC195" s="118">
        <f>AE$10*$AE$9*BC$22*AG195*$B176</f>
        <v>-3.6127429068346024</v>
      </c>
      <c r="BD195" s="155">
        <f>AF182+SUM(AH195:BC195)</f>
        <v>-3.5014746994411343</v>
      </c>
      <c r="BE195" s="149">
        <f t="shared" si="196"/>
        <v>3.0152884177432188E-2</v>
      </c>
      <c r="BF195" s="154">
        <f t="shared" si="198"/>
        <v>0.14257372496830201</v>
      </c>
      <c r="BG195" s="60"/>
    </row>
    <row r="196" spans="1:59" x14ac:dyDescent="0.3">
      <c r="A196" s="147">
        <v>72</v>
      </c>
      <c r="B196" s="60">
        <v>78</v>
      </c>
      <c r="C196" s="60">
        <f t="shared" si="182"/>
        <v>6084</v>
      </c>
      <c r="D196" s="154">
        <f t="shared" si="183"/>
        <v>4.3567088266895917</v>
      </c>
      <c r="E196" s="60">
        <f t="shared" si="184"/>
        <v>-1.1183920000000001</v>
      </c>
      <c r="F196" s="118">
        <f>F$22*B196*$B176</f>
        <v>3.0330299999999997</v>
      </c>
      <c r="G196" s="118">
        <f>G$22*C196*$B176</f>
        <v>-0.10814918400000001</v>
      </c>
      <c r="H196" s="118">
        <f>H$22*D196*$B176</f>
        <v>-0.21974977919292699</v>
      </c>
      <c r="I196" s="118">
        <f t="shared" si="178"/>
        <v>-6.3119939999999994</v>
      </c>
      <c r="J196" s="43">
        <f t="shared" si="178"/>
        <v>0.40701959999999998</v>
      </c>
      <c r="K196" s="118">
        <f t="shared" si="178"/>
        <v>10.437014442685292</v>
      </c>
      <c r="L196" s="118">
        <f>L$22*B196*$B176*B$10</f>
        <v>0</v>
      </c>
      <c r="M196" s="118">
        <f>M$22*C196*$B176*B$10</f>
        <v>0</v>
      </c>
      <c r="N196" s="118">
        <f>N$22*D196*$B176*B$10</f>
        <v>0</v>
      </c>
      <c r="O196" s="119">
        <f t="shared" si="185"/>
        <v>-4.5950658000000004</v>
      </c>
      <c r="P196" s="119">
        <f t="shared" si="179"/>
        <v>0.11133720000000001</v>
      </c>
      <c r="Q196" s="119">
        <f t="shared" si="179"/>
        <v>11.023806484425634</v>
      </c>
      <c r="R196" s="118">
        <f>$B$9*R$22*B196*$B176</f>
        <v>6.9673031999999999</v>
      </c>
      <c r="S196" s="118">
        <f>$B$9*S$22*C196*$B176</f>
        <v>-0.89899009200000002</v>
      </c>
      <c r="T196" s="118">
        <f>$B$9*T$22*D196*$B176</f>
        <v>-11.836962225028701</v>
      </c>
      <c r="U196" s="118">
        <f t="shared" si="199"/>
        <v>0</v>
      </c>
      <c r="V196" s="118">
        <f t="shared" si="186"/>
        <v>0</v>
      </c>
      <c r="W196" s="118">
        <f t="shared" si="187"/>
        <v>0</v>
      </c>
      <c r="X196" s="118">
        <f>B$10*$B$9*X$22*B196*B176</f>
        <v>0</v>
      </c>
      <c r="Y196" s="118">
        <f>B$10*$B$9*Y$22*C196*B176</f>
        <v>0</v>
      </c>
      <c r="Z196" s="118">
        <f>B$10*$B$9*Z$22*D196*B176</f>
        <v>0</v>
      </c>
      <c r="AA196" s="155">
        <f>C182+SUM(E196:Z196)</f>
        <v>-3.9393630531106982</v>
      </c>
      <c r="AB196" s="149">
        <f t="shared" si="188"/>
        <v>1.9460606171191063E-2</v>
      </c>
      <c r="AC196" s="155">
        <f t="shared" si="197"/>
        <v>0.25341602011751296</v>
      </c>
      <c r="AE196" s="60">
        <v>78</v>
      </c>
      <c r="AF196" s="60">
        <f t="shared" si="189"/>
        <v>6084</v>
      </c>
      <c r="AG196" s="154">
        <f t="shared" si="190"/>
        <v>4.3567088266895917</v>
      </c>
      <c r="AH196" s="133">
        <f t="shared" si="191"/>
        <v>-1.1183920000000001</v>
      </c>
      <c r="AI196" s="118">
        <f>AI$22*AE196*$B176</f>
        <v>3.0330299999999997</v>
      </c>
      <c r="AJ196" s="118">
        <f>AJ$22*AF196*$B176</f>
        <v>-0.10814918400000001</v>
      </c>
      <c r="AK196" s="118">
        <f>AK$22*AG196*$B176</f>
        <v>-0.21974977919292699</v>
      </c>
      <c r="AL196" s="118">
        <f t="shared" si="180"/>
        <v>0</v>
      </c>
      <c r="AM196" s="118">
        <f t="shared" si="180"/>
        <v>0</v>
      </c>
      <c r="AN196" s="118">
        <f t="shared" si="180"/>
        <v>0</v>
      </c>
      <c r="AO196" s="118">
        <f>AO$22*AE196*$B176*AE$10</f>
        <v>-7.3919274000000001</v>
      </c>
      <c r="AP196" s="118">
        <f>AP$22*AF196*$B176*AE$10</f>
        <v>0.62523746999999996</v>
      </c>
      <c r="AQ196" s="118">
        <f>AQ$22*AG196*$B176*AE$10</f>
        <v>12.223702475194225</v>
      </c>
      <c r="AR196" s="108">
        <f t="shared" si="192"/>
        <v>-4.5950658000000004</v>
      </c>
      <c r="AS196" s="108">
        <f t="shared" si="181"/>
        <v>0.11133720000000001</v>
      </c>
      <c r="AT196" s="108">
        <f t="shared" si="181"/>
        <v>11.023806484425634</v>
      </c>
      <c r="AU196" s="118">
        <f>$AE$9*AU$22*AE196*$B176</f>
        <v>6.9673031999999999</v>
      </c>
      <c r="AV196" s="118">
        <f>$AE$9*AV$22*AF196*$B176</f>
        <v>-0.89899009200000002</v>
      </c>
      <c r="AW196" s="118">
        <f>$AE$9*AW$22*AG196*$B176</f>
        <v>-11.836962225028701</v>
      </c>
      <c r="AX196" s="118">
        <f t="shared" si="193"/>
        <v>-2.9420351999999999</v>
      </c>
      <c r="AY196" s="118">
        <f>AE$10*$AE$9*AY$22*AF196</f>
        <v>-0.38268359999999996</v>
      </c>
      <c r="AZ196" s="118">
        <f t="shared" si="195"/>
        <v>3.5303609717593099</v>
      </c>
      <c r="BA196" s="118">
        <f>AE$10*$AE$9*BA$22*AE196*$B176</f>
        <v>2.6517347999999998</v>
      </c>
      <c r="BB196" s="118">
        <f>AE$10*$AE$9*BB$22*AF196*$B176</f>
        <v>0.51235675920000001</v>
      </c>
      <c r="BC196" s="118">
        <f>AE$10*$AE$9*BC$22*AG196*$B176</f>
        <v>-3.717353092955241</v>
      </c>
      <c r="BD196" s="155">
        <f>AF182+SUM(AH196:BC196)</f>
        <v>-3.6406465125977032</v>
      </c>
      <c r="BE196" s="149">
        <f t="shared" si="196"/>
        <v>2.6235376979870932E-2</v>
      </c>
      <c r="BF196" s="154">
        <f t="shared" si="198"/>
        <v>0.11891940847094014</v>
      </c>
      <c r="BG196" s="60"/>
    </row>
    <row r="197" spans="1:59" x14ac:dyDescent="0.3">
      <c r="A197" s="147">
        <v>84</v>
      </c>
      <c r="B197" s="60">
        <v>90</v>
      </c>
      <c r="C197" s="60">
        <f t="shared" si="182"/>
        <v>8100</v>
      </c>
      <c r="D197" s="154">
        <f t="shared" si="183"/>
        <v>4.499809670330265</v>
      </c>
      <c r="E197" s="60">
        <f t="shared" si="184"/>
        <v>-1.256964</v>
      </c>
      <c r="F197" s="118">
        <f>F$22*B197*$B176</f>
        <v>3.4996499999999995</v>
      </c>
      <c r="G197" s="118">
        <f>G$22*C197*$B176</f>
        <v>-0.14398560000000002</v>
      </c>
      <c r="H197" s="118">
        <f>H$22*D197*$B176</f>
        <v>-0.22696769988565638</v>
      </c>
      <c r="I197" s="118">
        <f t="shared" si="178"/>
        <v>-7.2830699999999995</v>
      </c>
      <c r="J197" s="43">
        <f t="shared" si="178"/>
        <v>0.54188999999999998</v>
      </c>
      <c r="K197" s="118">
        <f t="shared" si="178"/>
        <v>10.779829542626919</v>
      </c>
      <c r="L197" s="118">
        <f>L$22*B197*$B176*B$10</f>
        <v>0</v>
      </c>
      <c r="M197" s="118">
        <f>M$22*C197*$B176*B$10</f>
        <v>0</v>
      </c>
      <c r="N197" s="118">
        <f>N$22*D197*$B176*B$10</f>
        <v>0</v>
      </c>
      <c r="O197" s="119">
        <f t="shared" si="185"/>
        <v>-5.3019990000000004</v>
      </c>
      <c r="P197" s="119">
        <f t="shared" si="179"/>
        <v>0.14823</v>
      </c>
      <c r="Q197" s="119">
        <f t="shared" si="179"/>
        <v>11.385895407694692</v>
      </c>
      <c r="R197" s="118">
        <f>$B$9*R$22*B197*$B176</f>
        <v>8.0391960000000005</v>
      </c>
      <c r="S197" s="118">
        <f>$B$9*S$22*C197*$B176</f>
        <v>-1.1968802999999999</v>
      </c>
      <c r="T197" s="118">
        <f>$B$9*T$22*D197*$B176</f>
        <v>-12.225760133708649</v>
      </c>
      <c r="U197" s="118">
        <f t="shared" si="199"/>
        <v>0</v>
      </c>
      <c r="V197" s="118">
        <f t="shared" si="186"/>
        <v>0</v>
      </c>
      <c r="W197" s="118">
        <f t="shared" si="187"/>
        <v>0</v>
      </c>
      <c r="X197" s="118">
        <f>B$10*$B$9*X$22*B197*B176</f>
        <v>0</v>
      </c>
      <c r="Y197" s="118">
        <f>B$10*$B$9*Y$22*C197*B176</f>
        <v>0</v>
      </c>
      <c r="Z197" s="118">
        <f>B$10*$B$9*Z$22*D197*B176</f>
        <v>0</v>
      </c>
      <c r="AA197" s="155">
        <f>C182+SUM(E197:Z197)</f>
        <v>-4.0705066832726953</v>
      </c>
      <c r="AB197" s="149">
        <f t="shared" si="188"/>
        <v>1.7068737872137925E-2</v>
      </c>
      <c r="AC197" s="155">
        <f t="shared" si="197"/>
        <v>0.20042400782629249</v>
      </c>
      <c r="AE197" s="60">
        <v>90</v>
      </c>
      <c r="AF197" s="60">
        <f t="shared" si="189"/>
        <v>8100</v>
      </c>
      <c r="AG197" s="154">
        <f t="shared" si="190"/>
        <v>4.499809670330265</v>
      </c>
      <c r="AH197" s="133">
        <f t="shared" si="191"/>
        <v>-1.256964</v>
      </c>
      <c r="AI197" s="118">
        <f>AI$22*AE197*$B176</f>
        <v>3.4996499999999995</v>
      </c>
      <c r="AJ197" s="118">
        <f>AJ$22*AF197*$B176</f>
        <v>-0.14398560000000002</v>
      </c>
      <c r="AK197" s="118">
        <f>AK$22*AG197*$B176</f>
        <v>-0.22696769988565638</v>
      </c>
      <c r="AL197" s="118">
        <f t="shared" si="180"/>
        <v>0</v>
      </c>
      <c r="AM197" s="118">
        <f t="shared" si="180"/>
        <v>0</v>
      </c>
      <c r="AN197" s="118">
        <f t="shared" si="180"/>
        <v>0</v>
      </c>
      <c r="AO197" s="118">
        <f>AO$22*AE197*$B176*AE$10</f>
        <v>-8.529147</v>
      </c>
      <c r="AP197" s="118">
        <f>AP$22*AF197*$B176*AE$10</f>
        <v>0.83241675000000004</v>
      </c>
      <c r="AQ197" s="118">
        <f>AQ$22*AG197*$B176*AE$10</f>
        <v>12.625203288353228</v>
      </c>
      <c r="AR197" s="108">
        <f t="shared" si="192"/>
        <v>-5.3019990000000004</v>
      </c>
      <c r="AS197" s="108">
        <f t="shared" si="181"/>
        <v>0.14823</v>
      </c>
      <c r="AT197" s="108">
        <f t="shared" si="181"/>
        <v>11.385895407694692</v>
      </c>
      <c r="AU197" s="118">
        <f>$AE$9*AU$22*AE197*$B176</f>
        <v>8.0391960000000005</v>
      </c>
      <c r="AV197" s="118">
        <f>$AE$9*AV$22*AF197*$B176</f>
        <v>-1.1968802999999999</v>
      </c>
      <c r="AW197" s="118">
        <f>$AE$9*AW$22*AG197*$B176</f>
        <v>-12.225760133708649</v>
      </c>
      <c r="AX197" s="118">
        <f>AE$10*$AE$9*AX$22*AE197</f>
        <v>-3.3946559999999999</v>
      </c>
      <c r="AY197" s="118">
        <f>AE$10*$AE$9*AY$22*AF197</f>
        <v>-0.50949</v>
      </c>
      <c r="AZ197" s="118">
        <f t="shared" si="195"/>
        <v>3.6463195206345476</v>
      </c>
      <c r="BA197" s="118">
        <f>AE$10*$AE$9*BA$22*AE197*$B176</f>
        <v>3.0596939999999999</v>
      </c>
      <c r="BB197" s="118">
        <f>AE$10*$AE$9*BB$22*AF197*$B176</f>
        <v>0.68213178000000008</v>
      </c>
      <c r="BC197" s="118">
        <f>AE$10*$AE$9*BC$22*AG197*$B176</f>
        <v>-3.8394536015899581</v>
      </c>
      <c r="BD197" s="155">
        <f>AF182+SUM(AH197:BC197)</f>
        <v>-3.8147740885017951</v>
      </c>
      <c r="BE197" s="149">
        <f t="shared" si="196"/>
        <v>2.2042693589134934E-2</v>
      </c>
      <c r="BF197" s="154">
        <f t="shared" si="198"/>
        <v>8.6572467479738568E-2</v>
      </c>
      <c r="BG197" s="60"/>
    </row>
    <row r="198" spans="1:59" x14ac:dyDescent="0.3">
      <c r="A198" s="147">
        <v>96</v>
      </c>
      <c r="B198" s="60">
        <v>102</v>
      </c>
      <c r="C198" s="60">
        <f t="shared" si="182"/>
        <v>10404</v>
      </c>
      <c r="D198" s="154">
        <f t="shared" si="183"/>
        <v>4.6249728132842707</v>
      </c>
      <c r="E198" s="60">
        <f t="shared" si="184"/>
        <v>-1.427462</v>
      </c>
      <c r="F198" s="118">
        <f>F$22*B198*$B176</f>
        <v>3.9662699999999997</v>
      </c>
      <c r="G198" s="118">
        <f>G$22*C198*$B176</f>
        <v>-0.18494150400000001</v>
      </c>
      <c r="H198" s="118">
        <f>H$22*D198*$B176</f>
        <v>-0.23328085371837065</v>
      </c>
      <c r="I198" s="118">
        <f t="shared" si="178"/>
        <v>-8.2541459999999987</v>
      </c>
      <c r="J198" s="43">
        <f t="shared" si="178"/>
        <v>0.69602759999999997</v>
      </c>
      <c r="K198" s="118">
        <f t="shared" si="178"/>
        <v>11.079672745987251</v>
      </c>
      <c r="L198" s="118">
        <f>L$22*B198*$B176*B$10</f>
        <v>0</v>
      </c>
      <c r="M198" s="118">
        <f>M$22*C198*$B176*B$10</f>
        <v>0</v>
      </c>
      <c r="N198" s="118">
        <f>N$22*D198*$B176*B$10</f>
        <v>0</v>
      </c>
      <c r="O198" s="119">
        <f t="shared" si="185"/>
        <v>-6.0089322000000003</v>
      </c>
      <c r="P198" s="119">
        <f t="shared" si="179"/>
        <v>0.19039320000000001</v>
      </c>
      <c r="Q198" s="119">
        <f t="shared" si="179"/>
        <v>11.702596459290069</v>
      </c>
      <c r="R198" s="118">
        <f>$B$9*R$22*B198*$B176</f>
        <v>9.111088800000001</v>
      </c>
      <c r="S198" s="118">
        <f>$B$9*S$22*C198*$B176</f>
        <v>-1.5373262520000002</v>
      </c>
      <c r="T198" s="118">
        <f>$B$9*T$22*D198*$B176</f>
        <v>-12.565822197539108</v>
      </c>
      <c r="U198" s="118">
        <f t="shared" si="199"/>
        <v>0</v>
      </c>
      <c r="V198" s="118">
        <f t="shared" si="186"/>
        <v>0</v>
      </c>
      <c r="W198" s="118">
        <f t="shared" si="187"/>
        <v>0</v>
      </c>
      <c r="X198" s="118">
        <f>B$10*$B$9*X$22*B198*B176</f>
        <v>0</v>
      </c>
      <c r="Y198" s="118">
        <f>B$10*$B$9*Y$22*C198*B176</f>
        <v>0</v>
      </c>
      <c r="Z198" s="118">
        <f>B$10*$B$9*Z$22*D198*B176</f>
        <v>0</v>
      </c>
      <c r="AA198" s="155">
        <f>C182+SUM(E198:Z198)</f>
        <v>-4.2954331019801568</v>
      </c>
      <c r="AB198" s="149">
        <f t="shared" si="188"/>
        <v>1.3630666949848163E-2</v>
      </c>
      <c r="AC198" s="155">
        <f t="shared" si="197"/>
        <v>0.16318584067546665</v>
      </c>
      <c r="AE198" s="60">
        <v>102</v>
      </c>
      <c r="AF198" s="60">
        <f t="shared" si="189"/>
        <v>10404</v>
      </c>
      <c r="AG198" s="154">
        <f t="shared" si="190"/>
        <v>4.6249728132842707</v>
      </c>
      <c r="AH198" s="133">
        <f t="shared" si="191"/>
        <v>-1.427462</v>
      </c>
      <c r="AI198" s="118">
        <f>AI$22*AE198*$B176</f>
        <v>3.9662699999999997</v>
      </c>
      <c r="AJ198" s="118">
        <f>AJ$22*AF198*$B176</f>
        <v>-0.18494150400000001</v>
      </c>
      <c r="AK198" s="118">
        <f>AK$22*AG198*$B176</f>
        <v>-0.23328085371837065</v>
      </c>
      <c r="AL198" s="118">
        <f t="shared" si="180"/>
        <v>0</v>
      </c>
      <c r="AM198" s="118">
        <f t="shared" si="180"/>
        <v>0</v>
      </c>
      <c r="AN198" s="118">
        <f t="shared" si="180"/>
        <v>0</v>
      </c>
      <c r="AO198" s="118">
        <f>AO$22*AE198*$B176*AE$10</f>
        <v>-9.6663665999999999</v>
      </c>
      <c r="AP198" s="118">
        <f>AP$22*AF198*$B176*AE$10</f>
        <v>1.0691930700000001</v>
      </c>
      <c r="AQ198" s="118">
        <f>AQ$22*AG198*$B176*AE$10</f>
        <v>12.976375946704255</v>
      </c>
      <c r="AR198" s="108">
        <f t="shared" si="192"/>
        <v>-6.0089322000000003</v>
      </c>
      <c r="AS198" s="108">
        <f t="shared" si="181"/>
        <v>0.19039320000000001</v>
      </c>
      <c r="AT198" s="108">
        <f t="shared" si="181"/>
        <v>11.702596459290069</v>
      </c>
      <c r="AU198" s="118">
        <f>$AE$9*AU$22*AE198*$B176</f>
        <v>9.111088800000001</v>
      </c>
      <c r="AV198" s="118">
        <f>$AE$9*AV$22*AF198*$B176</f>
        <v>-1.5373262520000002</v>
      </c>
      <c r="AW198" s="118">
        <f>$AE$9*AW$22*AG198*$B176</f>
        <v>-12.565822197539108</v>
      </c>
      <c r="AX198" s="118">
        <f>AE$10*$AE$9*AX$22*AE198</f>
        <v>-3.8472767999999999</v>
      </c>
      <c r="AY198" s="118">
        <f>AE$10*$AE$9*AY$22*AF198</f>
        <v>-0.65441159999999998</v>
      </c>
      <c r="AZ198" s="118">
        <f t="shared" si="195"/>
        <v>3.7477426573566097</v>
      </c>
      <c r="BA198" s="118">
        <f>AE$10*$AE$9*BA$22*AE198*$B176</f>
        <v>3.4676531999999995</v>
      </c>
      <c r="BB198" s="118">
        <f>AE$10*$AE$9*BB$22*AF198*$B176</f>
        <v>0.87616037520000012</v>
      </c>
      <c r="BC198" s="118">
        <f>AE$10*$AE$9*BC$22*AG198*$B176</f>
        <v>-3.9462488029891776</v>
      </c>
      <c r="BD198" s="155">
        <f>AF182+SUM(AH198:BC198)</f>
        <v>-4.0728026016957273</v>
      </c>
      <c r="BE198" s="149">
        <f t="shared" si="196"/>
        <v>1.702959439470942E-2</v>
      </c>
      <c r="BF198" s="154">
        <f t="shared" si="198"/>
        <v>6.6347817559623559E-2</v>
      </c>
      <c r="BG198" s="60"/>
    </row>
    <row r="199" spans="1:59" x14ac:dyDescent="0.3">
      <c r="A199" s="147">
        <v>108</v>
      </c>
      <c r="B199" s="60">
        <v>114</v>
      </c>
      <c r="C199" s="60">
        <f t="shared" si="182"/>
        <v>12996</v>
      </c>
      <c r="D199" s="154">
        <f t="shared" si="183"/>
        <v>4.7361984483944957</v>
      </c>
      <c r="E199" s="60">
        <f t="shared" si="184"/>
        <v>-1.7135629999999999</v>
      </c>
      <c r="F199" s="118">
        <f>F$22*B199*$B176</f>
        <v>4.4328899999999996</v>
      </c>
      <c r="G199" s="118">
        <f>G$22*C199*$B176</f>
        <v>-0.231016896</v>
      </c>
      <c r="H199" s="118">
        <f>H$22*D199*$B176</f>
        <v>-0.23889100801794932</v>
      </c>
      <c r="I199" s="118">
        <f t="shared" si="178"/>
        <v>-9.2252219999999987</v>
      </c>
      <c r="J199" s="43">
        <f t="shared" si="178"/>
        <v>0.86943239999999999</v>
      </c>
      <c r="K199" s="118">
        <f t="shared" si="178"/>
        <v>11.346126990744374</v>
      </c>
      <c r="L199" s="118">
        <f>L$22*B199*$B176*B$10</f>
        <v>0</v>
      </c>
      <c r="M199" s="118">
        <f>M$22*C199*$B176*B$10</f>
        <v>0</v>
      </c>
      <c r="N199" s="118">
        <f>N$22*D199*$B176*B$10</f>
        <v>0</v>
      </c>
      <c r="O199" s="119">
        <f t="shared" si="185"/>
        <v>-6.7158654000000002</v>
      </c>
      <c r="P199" s="119">
        <f t="shared" si="179"/>
        <v>0.2378268</v>
      </c>
      <c r="Q199" s="119">
        <f t="shared" si="179"/>
        <v>11.984031351163283</v>
      </c>
      <c r="R199" s="118">
        <f>$B$9*R$22*B199*$B176</f>
        <v>10.1829816</v>
      </c>
      <c r="S199" s="118">
        <f>$B$9*S$22*C199*$B176</f>
        <v>-1.9203279480000002</v>
      </c>
      <c r="T199" s="118">
        <f>$B$9*T$22*D199*$B176</f>
        <v>-12.868016742464651</v>
      </c>
      <c r="U199" s="118">
        <f t="shared" si="199"/>
        <v>0</v>
      </c>
      <c r="V199" s="118">
        <f t="shared" si="186"/>
        <v>0</v>
      </c>
      <c r="W199" s="118">
        <f t="shared" si="187"/>
        <v>0</v>
      </c>
      <c r="X199" s="118">
        <f>B$10*$B$9*X$22*B199*B176</f>
        <v>0</v>
      </c>
      <c r="Y199" s="118">
        <f>B$10*$B$9*Y$22*C199*B176</f>
        <v>0</v>
      </c>
      <c r="Z199" s="118">
        <f>B$10*$B$9*Z$22*D199*B176</f>
        <v>0</v>
      </c>
      <c r="AA199" s="155">
        <f>C182+SUM(E199:Z199)</f>
        <v>-4.6891847525749419</v>
      </c>
      <c r="AB199" s="149">
        <f t="shared" si="188"/>
        <v>9.1941786321742408E-3</v>
      </c>
      <c r="AC199" s="155">
        <f t="shared" si="197"/>
        <v>0.13851180029382312</v>
      </c>
      <c r="AE199" s="60">
        <v>114</v>
      </c>
      <c r="AF199" s="60">
        <f t="shared" si="189"/>
        <v>12996</v>
      </c>
      <c r="AG199" s="154">
        <f t="shared" si="190"/>
        <v>4.7361984483944957</v>
      </c>
      <c r="AH199" s="133">
        <f t="shared" si="191"/>
        <v>-1.7135629999999999</v>
      </c>
      <c r="AI199" s="118">
        <f>AI$22*AE199*$B176</f>
        <v>4.4328899999999996</v>
      </c>
      <c r="AJ199" s="118">
        <f>AJ$22*AF199*$B176</f>
        <v>-0.231016896</v>
      </c>
      <c r="AK199" s="118">
        <f>AK$22*AG199*$B176</f>
        <v>-0.23889100801794932</v>
      </c>
      <c r="AL199" s="118">
        <f t="shared" si="180"/>
        <v>0</v>
      </c>
      <c r="AM199" s="118">
        <f t="shared" si="180"/>
        <v>0</v>
      </c>
      <c r="AN199" s="118">
        <f t="shared" si="180"/>
        <v>0</v>
      </c>
      <c r="AO199" s="118">
        <f>AO$22*AE199*$B176*AE$10</f>
        <v>-10.8035862</v>
      </c>
      <c r="AP199" s="118">
        <f>AP$22*AF199*$B176*AE$10</f>
        <v>1.3355664300000001</v>
      </c>
      <c r="AQ199" s="118">
        <f>AQ$22*AG199*$B176*AE$10</f>
        <v>13.288443868910335</v>
      </c>
      <c r="AR199" s="108">
        <f t="shared" si="192"/>
        <v>-6.7158654000000002</v>
      </c>
      <c r="AS199" s="108">
        <f t="shared" si="181"/>
        <v>0.2378268</v>
      </c>
      <c r="AT199" s="108">
        <f t="shared" si="181"/>
        <v>11.984031351163283</v>
      </c>
      <c r="AU199" s="118">
        <f>$AE$9*AU$22*AE199*$B176</f>
        <v>10.1829816</v>
      </c>
      <c r="AV199" s="118">
        <f>$AE$9*AV$22*AF199*$B176</f>
        <v>-1.9203279480000002</v>
      </c>
      <c r="AW199" s="118">
        <f>$AE$9*AW$22*AG199*$B176</f>
        <v>-12.868016742464651</v>
      </c>
      <c r="AX199" s="118">
        <f>AE$10*$AE$9*AX$22*AE199</f>
        <v>-4.2998975999999995</v>
      </c>
      <c r="AY199" s="118">
        <f>AE$10*$AE$9*AY$22*AF199</f>
        <v>-0.81744839999999996</v>
      </c>
      <c r="AZ199" s="118">
        <f t="shared" si="195"/>
        <v>3.8378718481913907</v>
      </c>
      <c r="BA199" s="118">
        <f>AE$10*$AE$9*BA$22*AE199*$B176</f>
        <v>3.8756124000000001</v>
      </c>
      <c r="BB199" s="118">
        <f>AE$10*$AE$9*BB$22*AF199*$B176</f>
        <v>1.0944425448000001</v>
      </c>
      <c r="BC199" s="118">
        <f>AE$10*$AE$9*BC$22*AG199*$B176</f>
        <v>-4.0411518536957072</v>
      </c>
      <c r="BD199" s="155">
        <f>AF182+SUM(AH199:BC199)</f>
        <v>-4.4883057051133033</v>
      </c>
      <c r="BE199" s="149">
        <f t="shared" si="196"/>
        <v>1.1239671003307954E-2</v>
      </c>
      <c r="BF199" s="154">
        <f t="shared" si="198"/>
        <v>5.4046245219650263E-2</v>
      </c>
      <c r="BG199" s="60"/>
    </row>
    <row r="200" spans="1:59" x14ac:dyDescent="0.3">
      <c r="A200" s="156">
        <v>120</v>
      </c>
      <c r="B200" s="95">
        <v>126</v>
      </c>
      <c r="C200" s="95">
        <f t="shared" si="182"/>
        <v>15876</v>
      </c>
      <c r="D200" s="157">
        <f t="shared" si="183"/>
        <v>4.836281906951478</v>
      </c>
      <c r="E200" s="120">
        <f t="shared" si="184"/>
        <v>-1.535658</v>
      </c>
      <c r="F200" s="121">
        <f>F$22*B200*$B176</f>
        <v>4.8995100000000003</v>
      </c>
      <c r="G200" s="121">
        <f>G$22*C200*$B176</f>
        <v>-0.28221177600000003</v>
      </c>
      <c r="H200" s="121">
        <f>H$22*D200*$B176</f>
        <v>-0.24393915761748838</v>
      </c>
      <c r="I200" s="121">
        <f t="shared" si="178"/>
        <v>-10.196297999999999</v>
      </c>
      <c r="J200" s="136">
        <f t="shared" si="178"/>
        <v>1.0621043999999999</v>
      </c>
      <c r="K200" s="121">
        <f t="shared" si="178"/>
        <v>11.585888825649192</v>
      </c>
      <c r="L200" s="121">
        <f>L$22*B200*$B176*B$10</f>
        <v>0</v>
      </c>
      <c r="M200" s="121">
        <f>M$22*C200*$B176*B$10</f>
        <v>0</v>
      </c>
      <c r="N200" s="121">
        <f>N$22*D200*$B176*B$10</f>
        <v>0</v>
      </c>
      <c r="O200" s="121">
        <f>O$22*B200*$B$9</f>
        <v>-7.4227986000000001</v>
      </c>
      <c r="P200" s="121">
        <f t="shared" si="179"/>
        <v>0.29053080000000003</v>
      </c>
      <c r="Q200" s="121">
        <f t="shared" si="179"/>
        <v>12.237273126850766</v>
      </c>
      <c r="R200" s="121">
        <f>$B$9*R$22*B200*$B176</f>
        <v>11.254874400000002</v>
      </c>
      <c r="S200" s="121">
        <f>$B$9*S$22*C200*$B176</f>
        <v>-2.3458853880000001</v>
      </c>
      <c r="T200" s="121">
        <f>$B$9*T$22*D200*$B176</f>
        <v>-13.139938545232773</v>
      </c>
      <c r="U200" s="121">
        <f t="shared" si="199"/>
        <v>0</v>
      </c>
      <c r="V200" s="121">
        <f t="shared" si="186"/>
        <v>0</v>
      </c>
      <c r="W200" s="121">
        <f t="shared" si="187"/>
        <v>0</v>
      </c>
      <c r="X200" s="121">
        <f>B$10*$B$9*X$22*B200*B176</f>
        <v>0</v>
      </c>
      <c r="Y200" s="121">
        <f>B$10*$B$9*Y$22*C200*B176</f>
        <v>0</v>
      </c>
      <c r="Z200" s="121">
        <f>B$10*$B$9*Z$22*D200*B176</f>
        <v>0</v>
      </c>
      <c r="AA200" s="158">
        <f>C182+SUM(E200:Z200)</f>
        <v>-4.6661188143502983</v>
      </c>
      <c r="AB200" s="96">
        <f t="shared" si="188"/>
        <v>9.4087157264816958E-3</v>
      </c>
      <c r="AC200" s="159">
        <f t="shared" si="197"/>
        <v>0.12402873292994929</v>
      </c>
      <c r="AD200" s="139"/>
      <c r="AE200" s="95">
        <v>126</v>
      </c>
      <c r="AF200" s="95">
        <f t="shared" si="189"/>
        <v>15876</v>
      </c>
      <c r="AG200" s="157">
        <f t="shared" si="190"/>
        <v>4.836281906951478</v>
      </c>
      <c r="AH200" s="135">
        <f t="shared" si="191"/>
        <v>-1.535658</v>
      </c>
      <c r="AI200" s="121">
        <f>AI$22*AE200*$B176</f>
        <v>4.8995100000000003</v>
      </c>
      <c r="AJ200" s="121">
        <f>AJ$22*AF200*$B176</f>
        <v>-0.28221177600000003</v>
      </c>
      <c r="AK200" s="121">
        <f>AK$22*AG200*$B176</f>
        <v>-0.24393915761748838</v>
      </c>
      <c r="AL200" s="121">
        <f t="shared" si="180"/>
        <v>0</v>
      </c>
      <c r="AM200" s="121">
        <f t="shared" si="180"/>
        <v>0</v>
      </c>
      <c r="AN200" s="121">
        <f t="shared" si="180"/>
        <v>0</v>
      </c>
      <c r="AO200" s="121">
        <f>AO$22*AE200*$B176*AE$10</f>
        <v>-11.9408058</v>
      </c>
      <c r="AP200" s="121">
        <f>AP$22*AF200*$B176*AE$10</f>
        <v>1.6315368299999999</v>
      </c>
      <c r="AQ200" s="121">
        <f>AQ$22*AG200*$B176*AE$10</f>
        <v>13.569249970202758</v>
      </c>
      <c r="AR200" s="112">
        <f t="shared" si="192"/>
        <v>-7.4227986000000001</v>
      </c>
      <c r="AS200" s="112">
        <f t="shared" si="181"/>
        <v>0.29053080000000003</v>
      </c>
      <c r="AT200" s="112">
        <f t="shared" si="181"/>
        <v>12.237273126850766</v>
      </c>
      <c r="AU200" s="121">
        <f>$AE$9*AU$22*AE200*$B176</f>
        <v>11.254874400000002</v>
      </c>
      <c r="AV200" s="121">
        <f>$AE$9*AV$22*AF200*$B176</f>
        <v>-2.3458853880000001</v>
      </c>
      <c r="AW200" s="121">
        <f>$AE$9*AW$22*AG200*$B176</f>
        <v>-13.139938545232773</v>
      </c>
      <c r="AX200" s="121">
        <f>AE$10*$AE$9*AX$22*AE200</f>
        <v>-4.7525183999999996</v>
      </c>
      <c r="AY200" s="121">
        <f>AE$10*$AE$9*AY$22*AF200</f>
        <v>-0.99860039999999994</v>
      </c>
      <c r="AZ200" s="121">
        <f t="shared" si="195"/>
        <v>3.9189722269552236</v>
      </c>
      <c r="BA200" s="121">
        <f>AE$10*$AE$9*BA$22*AE200*$B176</f>
        <v>4.2835716000000001</v>
      </c>
      <c r="BB200" s="121">
        <f>AE$10*$AE$9*BB$22*AF200*$B176</f>
        <v>1.3369782888000001</v>
      </c>
      <c r="BC200" s="121">
        <f>AE$10*$AE$9*BC$22*AG200*$B176</f>
        <v>-4.1265478645425349</v>
      </c>
      <c r="BD200" s="158">
        <f>AF182+SUM(AH200:BC200)</f>
        <v>-4.474614188584046</v>
      </c>
      <c r="BE200" s="96">
        <f t="shared" si="196"/>
        <v>1.139461745006813E-2</v>
      </c>
      <c r="BF200" s="154">
        <f t="shared" si="198"/>
        <v>4.7217235942197233E-2</v>
      </c>
      <c r="BG200" s="95"/>
    </row>
    <row r="201" spans="1:59" x14ac:dyDescent="0.3">
      <c r="A201" s="86" t="s">
        <v>9</v>
      </c>
      <c r="B201" s="60"/>
      <c r="C201" s="60"/>
      <c r="D201" s="147"/>
      <c r="E201" s="60"/>
      <c r="F201" s="161"/>
      <c r="G201" s="161"/>
      <c r="H201" s="161"/>
      <c r="I201" s="161"/>
      <c r="J201" s="80"/>
      <c r="K201" s="161"/>
      <c r="L201" s="161"/>
      <c r="M201" s="161"/>
      <c r="N201" s="161"/>
      <c r="O201" s="161"/>
      <c r="P201" s="161"/>
      <c r="Q201" s="161"/>
      <c r="R201" s="118"/>
      <c r="S201" s="118"/>
      <c r="T201" s="118"/>
      <c r="U201" s="118"/>
      <c r="V201" s="118"/>
      <c r="W201" s="118"/>
      <c r="X201" s="118"/>
      <c r="Y201" s="118"/>
      <c r="Z201" s="118"/>
      <c r="AA201" s="60"/>
      <c r="AB201" s="60"/>
      <c r="AC201" s="162">
        <f ca="1">INDIRECT(ADDRESS(ROW(AC185)+MATCH(0.5,AC186:AC200,-1),COLUMN(A185),2,1))+(INDIRECT(ADDRESS(ROW(AC185)+MATCH(0.5,AC186:AC200,-1)+1,COLUMN(A185),2,1))-INDIRECT(ADDRESS(ROW(AC185)+MATCH(0.5,AC186:AC200,-1),COLUMN(A185),2,1)))*(INDIRECT(ADDRESS(ROW(AC185)+MATCH(0.5,AC186:AC200,-1),COLUMN(),2,1))-0.5)/(INDIRECT(ADDRESS(ROW(AC185)+MATCH(0.5,AC186:AC200,-1),COLUMN(),2,1))-INDIRECT(ADDRESS(ROW(AC185)+MATCH(0.5,AC186:AC200,-1)+1,COLUMN(),2,1)))</f>
        <v>44.305783459540926</v>
      </c>
      <c r="AI201" s="115"/>
      <c r="AJ201" s="115"/>
      <c r="AK201" s="115"/>
      <c r="AL201" s="115"/>
      <c r="AM201" s="115"/>
      <c r="AN201" s="115"/>
      <c r="AO201" s="115"/>
      <c r="AP201" s="115"/>
      <c r="AQ201" s="115"/>
      <c r="AR201" s="115"/>
      <c r="AS201" s="115"/>
      <c r="AT201" s="115"/>
      <c r="AU201" s="108"/>
      <c r="AV201" s="108"/>
      <c r="AW201" s="108"/>
      <c r="AX201" s="108"/>
      <c r="AY201" s="108"/>
      <c r="AZ201" s="108"/>
      <c r="BA201" s="108"/>
      <c r="BB201" s="108"/>
      <c r="BC201" s="108"/>
      <c r="BF201" s="116">
        <f ca="1">INDIRECT(ADDRESS(ROW(BF185)+MATCH(0.5,BF186:BF200,-1),COLUMN(A185),2,1))+(INDIRECT(ADDRESS(ROW(BF185)+MATCH(0.5,BF186:BF200,-1)+1,COLUMN(A185),2,1))-INDIRECT(ADDRESS(ROW(BF185)+MATCH(0.5,BF186:BF200,-1),COLUMN(A185),2,1)))*(INDIRECT(ADDRESS(ROW(BF185)+MATCH(0.5,BF186:BF200,-1),COLUMN(),2,1))-0.5)/(INDIRECT(ADDRESS(ROW(BF185)+MATCH(0.5,BF186:BF200,-1),COLUMN(),2,1))-INDIRECT(ADDRESS(ROW(BF185)+MATCH(0.5,BF186:BF200,-1)+1,COLUMN(),2,1)))</f>
        <v>35.241549500875358</v>
      </c>
    </row>
    <row r="202" spans="1:59" x14ac:dyDescent="0.3">
      <c r="A202" s="147" t="s">
        <v>10</v>
      </c>
      <c r="B202" s="60">
        <v>1141</v>
      </c>
      <c r="C202" s="118">
        <f>HLOOKUP(B202,E202:O203,2)</f>
        <v>0.53277759999999996</v>
      </c>
      <c r="D202" s="147"/>
      <c r="E202" s="99">
        <v>721</v>
      </c>
      <c r="F202" s="60">
        <f>E202+60</f>
        <v>781</v>
      </c>
      <c r="G202" s="60">
        <f t="shared" ref="G202:I202" si="200">F202+60</f>
        <v>841</v>
      </c>
      <c r="H202" s="60">
        <f t="shared" si="200"/>
        <v>901</v>
      </c>
      <c r="I202" s="60">
        <f t="shared" si="200"/>
        <v>961</v>
      </c>
      <c r="J202" s="60">
        <f>I202+60</f>
        <v>1021</v>
      </c>
      <c r="K202" s="60">
        <f t="shared" ref="K202:M202" si="201">J202+60</f>
        <v>1081</v>
      </c>
      <c r="L202" s="60">
        <f t="shared" si="201"/>
        <v>1141</v>
      </c>
      <c r="M202" s="60">
        <f t="shared" si="201"/>
        <v>1201</v>
      </c>
      <c r="N202" s="60">
        <f>M202+60</f>
        <v>1261</v>
      </c>
      <c r="O202" s="60">
        <f>N202+60</f>
        <v>1321</v>
      </c>
      <c r="P202" s="148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E202" s="130">
        <f>B202</f>
        <v>1141</v>
      </c>
      <c r="AF202" s="108">
        <f>HLOOKUP(AE202,AH202:AR203,2)</f>
        <v>0.53277759999999996</v>
      </c>
      <c r="AH202" s="141">
        <v>721</v>
      </c>
      <c r="AI202" s="58">
        <f t="shared" ref="AI202:AR202" si="202">AH202+60</f>
        <v>781</v>
      </c>
      <c r="AJ202" s="58">
        <f t="shared" si="202"/>
        <v>841</v>
      </c>
      <c r="AK202" s="58">
        <f t="shared" si="202"/>
        <v>901</v>
      </c>
      <c r="AL202" s="58">
        <f t="shared" si="202"/>
        <v>961</v>
      </c>
      <c r="AM202" s="58">
        <f t="shared" si="202"/>
        <v>1021</v>
      </c>
      <c r="AN202" s="58">
        <f t="shared" si="202"/>
        <v>1081</v>
      </c>
      <c r="AO202" s="58">
        <f t="shared" si="202"/>
        <v>1141</v>
      </c>
      <c r="AP202" s="58">
        <f t="shared" si="202"/>
        <v>1201</v>
      </c>
      <c r="AQ202" s="58">
        <f t="shared" si="202"/>
        <v>1261</v>
      </c>
      <c r="AR202" s="58">
        <f t="shared" si="202"/>
        <v>1321</v>
      </c>
      <c r="AS202" s="148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147"/>
      <c r="BG202" s="60"/>
    </row>
    <row r="203" spans="1:59" x14ac:dyDescent="0.3">
      <c r="A203" s="147" t="s">
        <v>51</v>
      </c>
      <c r="B203" s="60">
        <f>B202+30</f>
        <v>1171</v>
      </c>
      <c r="C203" s="149"/>
      <c r="D203" s="147"/>
      <c r="E203" s="52">
        <f>E176</f>
        <v>-1.4165399999999999</v>
      </c>
      <c r="F203" s="52">
        <f t="shared" ref="F203:N203" si="203">F176</f>
        <v>-1.053161</v>
      </c>
      <c r="G203" s="52">
        <f t="shared" si="203"/>
        <v>-0.75975099999999995</v>
      </c>
      <c r="H203" s="52">
        <f t="shared" si="203"/>
        <v>-0.47238799999999997</v>
      </c>
      <c r="I203" s="52">
        <f t="shared" si="203"/>
        <v>-0.24160780000000001</v>
      </c>
      <c r="J203" s="52">
        <f t="shared" si="203"/>
        <v>0</v>
      </c>
      <c r="K203" s="52">
        <f t="shared" si="203"/>
        <v>0.2817133</v>
      </c>
      <c r="L203" s="52">
        <f t="shared" si="203"/>
        <v>0.53277759999999996</v>
      </c>
      <c r="M203" s="52">
        <f t="shared" si="203"/>
        <v>0.82499869999999997</v>
      </c>
      <c r="N203" s="52">
        <f t="shared" si="203"/>
        <v>1.133867</v>
      </c>
      <c r="O203" s="52">
        <f>O176</f>
        <v>1.4067400000000001</v>
      </c>
      <c r="P203" s="148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E203" s="130">
        <f>B203</f>
        <v>1171</v>
      </c>
      <c r="AF203" s="89"/>
      <c r="AH203" s="123">
        <f>E203</f>
        <v>-1.4165399999999999</v>
      </c>
      <c r="AI203" s="123">
        <f t="shared" ref="AI203:AR203" si="204">F203</f>
        <v>-1.053161</v>
      </c>
      <c r="AJ203" s="123">
        <f t="shared" si="204"/>
        <v>-0.75975099999999995</v>
      </c>
      <c r="AK203" s="123">
        <f t="shared" si="204"/>
        <v>-0.47238799999999997</v>
      </c>
      <c r="AL203" s="123">
        <f t="shared" si="204"/>
        <v>-0.24160780000000001</v>
      </c>
      <c r="AM203" s="126">
        <f t="shared" si="204"/>
        <v>0</v>
      </c>
      <c r="AN203" s="123">
        <f t="shared" si="204"/>
        <v>0.2817133</v>
      </c>
      <c r="AO203" s="123">
        <f t="shared" si="204"/>
        <v>0.53277759999999996</v>
      </c>
      <c r="AP203" s="123">
        <f t="shared" si="204"/>
        <v>0.82499869999999997</v>
      </c>
      <c r="AQ203" s="123">
        <f t="shared" si="204"/>
        <v>1.133867</v>
      </c>
      <c r="AR203" s="123">
        <f t="shared" si="204"/>
        <v>1.4067400000000001</v>
      </c>
      <c r="AS203" s="148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147"/>
      <c r="BG203" s="60"/>
    </row>
    <row r="204" spans="1:59" x14ac:dyDescent="0.3">
      <c r="A204" s="101" t="s">
        <v>34</v>
      </c>
      <c r="B204" s="60"/>
      <c r="C204" s="149">
        <f>D204*B203</f>
        <v>-14.224956700000002</v>
      </c>
      <c r="D204" s="147">
        <f>D177</f>
        <v>-1.2147700000000001E-2</v>
      </c>
      <c r="E204" s="60"/>
      <c r="F204" s="60"/>
      <c r="G204" s="60"/>
      <c r="H204" s="60"/>
      <c r="I204" s="60"/>
      <c r="J204" s="52"/>
      <c r="K204" s="60"/>
      <c r="L204" s="60"/>
      <c r="M204" s="60"/>
      <c r="N204" s="60"/>
      <c r="O204" s="60"/>
      <c r="P204" s="60"/>
      <c r="Q204" s="60"/>
      <c r="R204" s="60"/>
      <c r="S204" s="60"/>
      <c r="T204" s="148"/>
      <c r="U204" s="60"/>
      <c r="V204" s="60"/>
      <c r="W204" s="60"/>
      <c r="X204" s="60"/>
      <c r="Y204" s="60"/>
      <c r="Z204" s="60"/>
      <c r="AA204" s="60"/>
      <c r="AB204" s="60"/>
      <c r="AC204" s="60"/>
      <c r="AE204" s="60"/>
      <c r="AF204" s="149">
        <f>AG204*AE203</f>
        <v>-14.224956700000002</v>
      </c>
      <c r="AG204" s="131">
        <f>D204</f>
        <v>-1.2147700000000001E-2</v>
      </c>
      <c r="AH204" s="60"/>
      <c r="AI204" s="60"/>
      <c r="AJ204" s="60"/>
      <c r="AK204" s="60"/>
      <c r="AL204" s="60"/>
      <c r="AM204" s="60"/>
      <c r="AN204" s="60"/>
      <c r="AO204" s="60"/>
      <c r="AP204" s="60"/>
      <c r="AQ204" s="60"/>
      <c r="AR204" s="60"/>
      <c r="AS204" s="60"/>
      <c r="AT204" s="60"/>
      <c r="AU204" s="60"/>
      <c r="AV204" s="60"/>
      <c r="AW204" s="148"/>
      <c r="AX204" s="60"/>
      <c r="AY204" s="60"/>
      <c r="AZ204" s="60"/>
      <c r="BA204" s="60"/>
      <c r="BB204" s="60"/>
      <c r="BC204" s="60"/>
      <c r="BD204" s="60"/>
      <c r="BE204" s="60"/>
      <c r="BF204" s="147"/>
      <c r="BG204" s="60"/>
    </row>
    <row r="205" spans="1:59" x14ac:dyDescent="0.3">
      <c r="A205" s="147" t="s">
        <v>52</v>
      </c>
      <c r="B205" s="60"/>
      <c r="C205" s="149">
        <f>(1-B$8)*D205*B203</f>
        <v>0</v>
      </c>
      <c r="D205" s="147">
        <f>D178</f>
        <v>-2.0909999999999999E-4</v>
      </c>
      <c r="E205" s="60"/>
      <c r="F205" s="60"/>
      <c r="G205" s="60"/>
      <c r="H205" s="60"/>
      <c r="I205" s="60"/>
      <c r="J205" s="52"/>
      <c r="K205" s="60"/>
      <c r="L205" s="60"/>
      <c r="M205" s="60"/>
      <c r="N205" s="60"/>
      <c r="O205" s="60"/>
      <c r="P205" s="60"/>
      <c r="Q205" s="60"/>
      <c r="R205" s="60"/>
      <c r="S205" s="60"/>
      <c r="T205" s="148"/>
      <c r="U205" s="60"/>
      <c r="V205" s="60"/>
      <c r="W205" s="60"/>
      <c r="X205" s="60"/>
      <c r="Y205" s="60"/>
      <c r="Z205" s="60"/>
      <c r="AA205" s="60"/>
      <c r="AB205" s="60"/>
      <c r="AC205" s="60"/>
      <c r="AE205" s="60"/>
      <c r="AF205" s="149">
        <f>(1-AE$8)*AG205*AE203</f>
        <v>0</v>
      </c>
      <c r="AG205" s="131">
        <f>D205</f>
        <v>-2.0909999999999999E-4</v>
      </c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60"/>
      <c r="AT205" s="60"/>
      <c r="AU205" s="60"/>
      <c r="AV205" s="60"/>
      <c r="AW205" s="148"/>
      <c r="AX205" s="60"/>
      <c r="AY205" s="60"/>
      <c r="AZ205" s="60"/>
      <c r="BA205" s="60"/>
      <c r="BB205" s="60"/>
      <c r="BC205" s="60"/>
      <c r="BD205" s="60"/>
      <c r="BE205" s="60"/>
      <c r="BF205" s="147"/>
      <c r="BG205" s="60"/>
    </row>
    <row r="206" spans="1:59" x14ac:dyDescent="0.3">
      <c r="A206" s="147" t="s">
        <v>57</v>
      </c>
      <c r="B206" s="60"/>
      <c r="C206" s="149">
        <f>B$9*(D206+E206)*B203</f>
        <v>7.4940487000000005</v>
      </c>
      <c r="D206" s="147">
        <f>D179</f>
        <v>6.8659000000000003E-3</v>
      </c>
      <c r="E206" s="117">
        <f>E179</f>
        <v>-4.662E-4</v>
      </c>
      <c r="F206" s="60"/>
      <c r="G206" s="60"/>
      <c r="H206" s="60"/>
      <c r="I206" s="60"/>
      <c r="J206" s="52"/>
      <c r="K206" s="60"/>
      <c r="L206" s="60"/>
      <c r="M206" s="60"/>
      <c r="N206" s="60"/>
      <c r="O206" s="60"/>
      <c r="P206" s="60"/>
      <c r="Q206" s="60"/>
      <c r="R206" s="60"/>
      <c r="S206" s="60"/>
      <c r="T206" s="148"/>
      <c r="U206" s="60"/>
      <c r="V206" s="60"/>
      <c r="W206" s="60"/>
      <c r="X206" s="60"/>
      <c r="Y206" s="60"/>
      <c r="Z206" s="60"/>
      <c r="AA206" s="60"/>
      <c r="AB206" s="60"/>
      <c r="AC206" s="60"/>
      <c r="AE206" s="60"/>
      <c r="AF206" s="89">
        <f>AE$9*(AG206+AH206)*AE203</f>
        <v>7.4940487000000005</v>
      </c>
      <c r="AG206" s="131">
        <f>D206</f>
        <v>6.8659000000000003E-3</v>
      </c>
      <c r="AH206" s="150">
        <f>E206</f>
        <v>-4.662E-4</v>
      </c>
      <c r="AI206" s="60"/>
      <c r="AJ206" s="60"/>
      <c r="AK206" s="60"/>
      <c r="AL206" s="60"/>
      <c r="AM206" s="60"/>
      <c r="AN206" s="60"/>
      <c r="AO206" s="60"/>
      <c r="AP206" s="60"/>
      <c r="AQ206" s="60"/>
      <c r="AR206" s="60"/>
      <c r="AS206" s="60"/>
      <c r="AT206" s="60"/>
      <c r="AU206" s="60"/>
      <c r="AV206" s="60"/>
      <c r="AW206" s="148"/>
      <c r="AX206" s="60"/>
      <c r="AY206" s="60"/>
      <c r="AZ206" s="60"/>
      <c r="BA206" s="60"/>
      <c r="BB206" s="60"/>
      <c r="BC206" s="60"/>
      <c r="BD206" s="60"/>
      <c r="BE206" s="60"/>
      <c r="BF206" s="147"/>
      <c r="BG206" s="60"/>
    </row>
    <row r="207" spans="1:59" x14ac:dyDescent="0.3">
      <c r="A207" s="147" t="s">
        <v>58</v>
      </c>
      <c r="B207" s="60"/>
      <c r="C207" s="149">
        <f>((1-B$10)*D207+B$10*E207)*B203</f>
        <v>5.7019503</v>
      </c>
      <c r="D207" s="147">
        <f>D180</f>
        <v>4.8693E-3</v>
      </c>
      <c r="E207" s="117">
        <f>E180</f>
        <v>5.6910000000000001E-4</v>
      </c>
      <c r="F207" s="60"/>
      <c r="G207" s="60"/>
      <c r="H207" s="60"/>
      <c r="I207" s="60"/>
      <c r="J207" s="52"/>
      <c r="K207" s="60"/>
      <c r="L207" s="60"/>
      <c r="M207" s="60"/>
      <c r="N207" s="60"/>
      <c r="O207" s="60"/>
      <c r="P207" s="60"/>
      <c r="Q207" s="60"/>
      <c r="R207" s="60"/>
      <c r="S207" s="60"/>
      <c r="T207" s="148"/>
      <c r="U207" s="60"/>
      <c r="V207" s="60"/>
      <c r="W207" s="60"/>
      <c r="X207" s="60" t="s">
        <v>47</v>
      </c>
      <c r="Y207" s="60" t="s">
        <v>47</v>
      </c>
      <c r="Z207" s="60" t="s">
        <v>47</v>
      </c>
      <c r="AA207" s="60"/>
      <c r="AB207" s="60"/>
      <c r="AC207" s="60"/>
      <c r="AE207" s="43"/>
      <c r="AF207" s="149">
        <f>((1-AE$10)*AG207+AE$10*AH207)*AE203</f>
        <v>0.66641609999999996</v>
      </c>
      <c r="AG207" s="151">
        <f>D207</f>
        <v>4.8693E-3</v>
      </c>
      <c r="AH207" s="150">
        <f>E207</f>
        <v>5.6910000000000001E-4</v>
      </c>
      <c r="AW207" s="103"/>
      <c r="BA207" s="58" t="s">
        <v>47</v>
      </c>
      <c r="BB207" s="58" t="s">
        <v>47</v>
      </c>
      <c r="BC207" s="58" t="s">
        <v>47</v>
      </c>
      <c r="BD207" s="60"/>
      <c r="BE207" s="60"/>
      <c r="BF207" s="147"/>
      <c r="BG207" s="60"/>
    </row>
    <row r="208" spans="1:59" x14ac:dyDescent="0.3">
      <c r="A208" s="147" t="s">
        <v>59</v>
      </c>
      <c r="B208" s="60"/>
      <c r="C208" s="149">
        <f>B$10*B$9*(D208+E208)*B203</f>
        <v>0</v>
      </c>
      <c r="D208" s="147">
        <f>D181</f>
        <v>1.031E-3</v>
      </c>
      <c r="E208" s="117">
        <f>E181</f>
        <v>-8.2540000000000001E-4</v>
      </c>
      <c r="F208" s="60"/>
      <c r="G208" s="60"/>
      <c r="H208" s="60"/>
      <c r="I208" s="60"/>
      <c r="J208" s="52"/>
      <c r="K208" s="60"/>
      <c r="L208" s="60" t="s">
        <v>47</v>
      </c>
      <c r="M208" s="60" t="s">
        <v>47</v>
      </c>
      <c r="N208" s="60" t="s">
        <v>47</v>
      </c>
      <c r="O208" s="60"/>
      <c r="P208" s="60"/>
      <c r="Q208" s="60"/>
      <c r="R208" s="60" t="s">
        <v>48</v>
      </c>
      <c r="S208" s="60" t="s">
        <v>48</v>
      </c>
      <c r="T208" s="60" t="s">
        <v>48</v>
      </c>
      <c r="U208" s="60" t="s">
        <v>47</v>
      </c>
      <c r="V208" s="60" t="s">
        <v>47</v>
      </c>
      <c r="W208" s="60" t="s">
        <v>47</v>
      </c>
      <c r="X208" s="60" t="s">
        <v>48</v>
      </c>
      <c r="Y208" s="60" t="s">
        <v>48</v>
      </c>
      <c r="Z208" s="60" t="s">
        <v>48</v>
      </c>
      <c r="AA208" s="60"/>
      <c r="AB208" s="60"/>
      <c r="AC208" s="60"/>
      <c r="AE208" s="43"/>
      <c r="AF208" s="149">
        <f>AE$10*AE$9*(AG208+AH208)*AE203</f>
        <v>0.24075760000000002</v>
      </c>
      <c r="AG208" s="151">
        <f>D208</f>
        <v>1.031E-3</v>
      </c>
      <c r="AH208" s="150">
        <f>E208</f>
        <v>-8.2540000000000001E-4</v>
      </c>
      <c r="AO208" s="58" t="s">
        <v>47</v>
      </c>
      <c r="AP208" s="58" t="s">
        <v>47</v>
      </c>
      <c r="AQ208" s="58" t="s">
        <v>47</v>
      </c>
      <c r="AU208" s="58" t="s">
        <v>48</v>
      </c>
      <c r="AV208" s="58" t="s">
        <v>48</v>
      </c>
      <c r="AW208" s="58" t="s">
        <v>48</v>
      </c>
      <c r="AX208" s="58" t="s">
        <v>47</v>
      </c>
      <c r="AY208" s="58" t="s">
        <v>47</v>
      </c>
      <c r="AZ208" s="58" t="s">
        <v>47</v>
      </c>
      <c r="BA208" s="58" t="s">
        <v>48</v>
      </c>
      <c r="BB208" s="58" t="s">
        <v>48</v>
      </c>
      <c r="BC208" s="58" t="s">
        <v>48</v>
      </c>
      <c r="BD208" s="60"/>
      <c r="BE208" s="60"/>
      <c r="BF208" s="147"/>
      <c r="BG208" s="60"/>
    </row>
    <row r="209" spans="1:59" x14ac:dyDescent="0.3">
      <c r="A209" s="69" t="s">
        <v>14</v>
      </c>
      <c r="B209" s="148"/>
      <c r="C209" s="149">
        <f>C$11+C202+SUM(C204:C208)</f>
        <v>-10.631228600000002</v>
      </c>
      <c r="D209" s="147"/>
      <c r="E209" s="60"/>
      <c r="F209" s="148" t="s">
        <v>15</v>
      </c>
      <c r="G209" s="148" t="s">
        <v>16</v>
      </c>
      <c r="H209" s="148" t="s">
        <v>17</v>
      </c>
      <c r="I209" s="60" t="s">
        <v>47</v>
      </c>
      <c r="J209" s="52" t="s">
        <v>47</v>
      </c>
      <c r="K209" s="60" t="s">
        <v>47</v>
      </c>
      <c r="L209" s="148" t="s">
        <v>15</v>
      </c>
      <c r="M209" s="148" t="s">
        <v>16</v>
      </c>
      <c r="N209" s="148" t="s">
        <v>17</v>
      </c>
      <c r="O209" s="60" t="s">
        <v>48</v>
      </c>
      <c r="P209" s="60" t="s">
        <v>48</v>
      </c>
      <c r="Q209" s="60" t="s">
        <v>48</v>
      </c>
      <c r="R209" s="148" t="s">
        <v>36</v>
      </c>
      <c r="S209" s="148" t="s">
        <v>16</v>
      </c>
      <c r="T209" s="148" t="s">
        <v>17</v>
      </c>
      <c r="U209" s="60" t="s">
        <v>48</v>
      </c>
      <c r="V209" s="60" t="s">
        <v>48</v>
      </c>
      <c r="W209" s="60" t="s">
        <v>48</v>
      </c>
      <c r="X209" s="148" t="s">
        <v>36</v>
      </c>
      <c r="Y209" s="148" t="s">
        <v>16</v>
      </c>
      <c r="Z209" s="148" t="s">
        <v>17</v>
      </c>
      <c r="AA209" s="60"/>
      <c r="AB209" s="60"/>
      <c r="AC209" s="60"/>
      <c r="AE209" s="148"/>
      <c r="AF209" s="149">
        <f>AF$11+AF202+SUM(AF204:AF208)</f>
        <v>-11.155541200000002</v>
      </c>
      <c r="AG209" s="147"/>
      <c r="AH209" s="60"/>
      <c r="AI209" s="103" t="s">
        <v>15</v>
      </c>
      <c r="AJ209" s="103" t="s">
        <v>16</v>
      </c>
      <c r="AK209" s="103" t="s">
        <v>17</v>
      </c>
      <c r="AL209" s="58" t="s">
        <v>47</v>
      </c>
      <c r="AM209" s="58" t="s">
        <v>47</v>
      </c>
      <c r="AN209" s="58" t="s">
        <v>47</v>
      </c>
      <c r="AO209" s="103" t="s">
        <v>15</v>
      </c>
      <c r="AP209" s="103" t="s">
        <v>16</v>
      </c>
      <c r="AQ209" s="103" t="s">
        <v>17</v>
      </c>
      <c r="AR209" s="58" t="s">
        <v>48</v>
      </c>
      <c r="AS209" s="58" t="s">
        <v>48</v>
      </c>
      <c r="AT209" s="58" t="s">
        <v>48</v>
      </c>
      <c r="AU209" s="103" t="s">
        <v>36</v>
      </c>
      <c r="AV209" s="103" t="s">
        <v>16</v>
      </c>
      <c r="AW209" s="103" t="s">
        <v>17</v>
      </c>
      <c r="AX209" s="58" t="s">
        <v>48</v>
      </c>
      <c r="AY209" s="58" t="s">
        <v>48</v>
      </c>
      <c r="AZ209" s="58" t="s">
        <v>48</v>
      </c>
      <c r="BA209" s="103" t="s">
        <v>36</v>
      </c>
      <c r="BB209" s="103" t="s">
        <v>16</v>
      </c>
      <c r="BC209" s="103" t="s">
        <v>17</v>
      </c>
      <c r="BD209" s="60"/>
      <c r="BE209" s="60"/>
      <c r="BF209" s="147"/>
      <c r="BG209" s="60"/>
    </row>
    <row r="210" spans="1:59" x14ac:dyDescent="0.3">
      <c r="A210" s="71" t="s">
        <v>18</v>
      </c>
      <c r="B210" s="60" t="s">
        <v>19</v>
      </c>
      <c r="C210" s="60" t="s">
        <v>20</v>
      </c>
      <c r="D210" s="147" t="s">
        <v>21</v>
      </c>
      <c r="E210" s="60" t="s">
        <v>22</v>
      </c>
      <c r="F210" s="148" t="s">
        <v>56</v>
      </c>
      <c r="G210" s="148" t="s">
        <v>56</v>
      </c>
      <c r="H210" s="148" t="s">
        <v>56</v>
      </c>
      <c r="I210" s="148" t="s">
        <v>36</v>
      </c>
      <c r="J210" s="70" t="s">
        <v>37</v>
      </c>
      <c r="K210" s="148" t="s">
        <v>38</v>
      </c>
      <c r="L210" s="148" t="s">
        <v>56</v>
      </c>
      <c r="M210" s="148" t="s">
        <v>56</v>
      </c>
      <c r="N210" s="148" t="s">
        <v>56</v>
      </c>
      <c r="O210" s="148" t="s">
        <v>36</v>
      </c>
      <c r="P210" s="148" t="s">
        <v>16</v>
      </c>
      <c r="Q210" s="148" t="s">
        <v>17</v>
      </c>
      <c r="R210" s="148" t="s">
        <v>56</v>
      </c>
      <c r="S210" s="148" t="s">
        <v>56</v>
      </c>
      <c r="T210" s="148" t="s">
        <v>56</v>
      </c>
      <c r="U210" s="148" t="s">
        <v>36</v>
      </c>
      <c r="V210" s="148" t="s">
        <v>37</v>
      </c>
      <c r="W210" s="148" t="s">
        <v>38</v>
      </c>
      <c r="X210" s="148" t="s">
        <v>56</v>
      </c>
      <c r="Y210" s="148" t="s">
        <v>56</v>
      </c>
      <c r="Z210" s="148"/>
      <c r="AA210" s="60" t="s">
        <v>24</v>
      </c>
      <c r="AB210" s="152" t="s">
        <v>25</v>
      </c>
      <c r="AC210" s="152" t="s">
        <v>26</v>
      </c>
      <c r="AE210" s="60" t="s">
        <v>19</v>
      </c>
      <c r="AF210" s="60" t="s">
        <v>20</v>
      </c>
      <c r="AG210" s="147" t="s">
        <v>21</v>
      </c>
      <c r="AH210" s="60" t="s">
        <v>22</v>
      </c>
      <c r="AI210" s="103" t="s">
        <v>56</v>
      </c>
      <c r="AJ210" s="103" t="s">
        <v>56</v>
      </c>
      <c r="AK210" s="103" t="s">
        <v>56</v>
      </c>
      <c r="AL210" s="103" t="s">
        <v>36</v>
      </c>
      <c r="AM210" s="103" t="s">
        <v>37</v>
      </c>
      <c r="AN210" s="103" t="s">
        <v>38</v>
      </c>
      <c r="AO210" s="103" t="s">
        <v>56</v>
      </c>
      <c r="AP210" s="103" t="s">
        <v>56</v>
      </c>
      <c r="AQ210" s="103" t="s">
        <v>56</v>
      </c>
      <c r="AR210" s="103" t="s">
        <v>36</v>
      </c>
      <c r="AS210" s="103" t="s">
        <v>16</v>
      </c>
      <c r="AT210" s="103" t="s">
        <v>17</v>
      </c>
      <c r="AU210" s="103" t="s">
        <v>56</v>
      </c>
      <c r="AV210" s="103" t="s">
        <v>56</v>
      </c>
      <c r="AW210" s="103" t="s">
        <v>56</v>
      </c>
      <c r="AX210" s="103" t="s">
        <v>36</v>
      </c>
      <c r="AY210" s="103" t="s">
        <v>37</v>
      </c>
      <c r="AZ210" s="103" t="s">
        <v>38</v>
      </c>
      <c r="BA210" s="103" t="s">
        <v>56</v>
      </c>
      <c r="BB210" s="103" t="s">
        <v>56</v>
      </c>
      <c r="BC210" s="103"/>
      <c r="BD210" s="60" t="s">
        <v>24</v>
      </c>
      <c r="BE210" s="152" t="s">
        <v>25</v>
      </c>
      <c r="BF210" s="153" t="s">
        <v>26</v>
      </c>
      <c r="BG210" s="60"/>
    </row>
    <row r="211" spans="1:59" x14ac:dyDescent="0.3">
      <c r="A211" s="147"/>
      <c r="B211" s="60"/>
      <c r="C211" s="60"/>
      <c r="D211" s="147"/>
      <c r="E211" s="60"/>
      <c r="F211" s="60">
        <f>F184</f>
        <v>3.4999999999999997E-5</v>
      </c>
      <c r="G211" s="60">
        <f t="shared" ref="G211:Z211" si="205">G184</f>
        <v>-1.6000000000000001E-8</v>
      </c>
      <c r="H211" s="60">
        <f t="shared" si="205"/>
        <v>-4.5399999999999999E-5</v>
      </c>
      <c r="I211" s="60">
        <f t="shared" si="205"/>
        <v>-8.0922999999999995E-2</v>
      </c>
      <c r="J211" s="60">
        <f t="shared" si="205"/>
        <v>6.69E-5</v>
      </c>
      <c r="K211" s="60">
        <f t="shared" si="205"/>
        <v>2.3956189999999999</v>
      </c>
      <c r="L211" s="60">
        <f t="shared" si="205"/>
        <v>-8.53E-5</v>
      </c>
      <c r="M211" s="60">
        <f t="shared" si="205"/>
        <v>9.2500000000000001E-8</v>
      </c>
      <c r="N211" s="60">
        <f t="shared" si="205"/>
        <v>2.5254000000000001E-3</v>
      </c>
      <c r="O211" s="60">
        <f t="shared" si="205"/>
        <v>-5.8911100000000001E-2</v>
      </c>
      <c r="P211" s="60">
        <f t="shared" si="205"/>
        <v>1.8300000000000001E-5</v>
      </c>
      <c r="Q211" s="60">
        <f t="shared" si="205"/>
        <v>2.5303059999999999</v>
      </c>
      <c r="R211" s="60">
        <f t="shared" si="205"/>
        <v>8.0400000000000003E-5</v>
      </c>
      <c r="S211" s="60">
        <f t="shared" si="205"/>
        <v>-1.3300000000000001E-7</v>
      </c>
      <c r="T211" s="60">
        <f t="shared" si="205"/>
        <v>-2.4455000000000002E-3</v>
      </c>
      <c r="U211" s="60">
        <f t="shared" si="205"/>
        <v>-3.7718399999999999E-2</v>
      </c>
      <c r="V211" s="60">
        <f t="shared" si="205"/>
        <v>-6.2899999999999997E-5</v>
      </c>
      <c r="W211" s="60">
        <f t="shared" si="205"/>
        <v>0.81032749999999998</v>
      </c>
      <c r="X211" s="60">
        <f t="shared" si="205"/>
        <v>3.0599999999999998E-5</v>
      </c>
      <c r="Y211" s="60">
        <f t="shared" si="205"/>
        <v>7.5800000000000004E-8</v>
      </c>
      <c r="Z211" s="60">
        <f t="shared" si="205"/>
        <v>-7.6800000000000002E-4</v>
      </c>
      <c r="AA211" s="60"/>
      <c r="AB211" s="60"/>
      <c r="AC211" s="60"/>
      <c r="AE211" s="60"/>
      <c r="AF211" s="60"/>
      <c r="AG211" s="147"/>
      <c r="AH211" s="60"/>
      <c r="AI211" s="132">
        <f t="shared" ref="AI211:BC211" si="206">F211</f>
        <v>3.4999999999999997E-5</v>
      </c>
      <c r="AJ211" s="132">
        <f t="shared" si="206"/>
        <v>-1.6000000000000001E-8</v>
      </c>
      <c r="AK211" s="132">
        <f t="shared" si="206"/>
        <v>-4.5399999999999999E-5</v>
      </c>
      <c r="AL211" s="132">
        <f t="shared" si="206"/>
        <v>-8.0922999999999995E-2</v>
      </c>
      <c r="AM211" s="132">
        <f t="shared" si="206"/>
        <v>6.69E-5</v>
      </c>
      <c r="AN211" s="132">
        <f t="shared" si="206"/>
        <v>2.3956189999999999</v>
      </c>
      <c r="AO211" s="132">
        <f t="shared" si="206"/>
        <v>-8.53E-5</v>
      </c>
      <c r="AP211" s="132">
        <f t="shared" si="206"/>
        <v>9.2500000000000001E-8</v>
      </c>
      <c r="AQ211" s="132">
        <f t="shared" si="206"/>
        <v>2.5254000000000001E-3</v>
      </c>
      <c r="AR211" s="132">
        <f t="shared" si="206"/>
        <v>-5.8911100000000001E-2</v>
      </c>
      <c r="AS211" s="132">
        <f t="shared" si="206"/>
        <v>1.8300000000000001E-5</v>
      </c>
      <c r="AT211" s="132">
        <f t="shared" si="206"/>
        <v>2.5303059999999999</v>
      </c>
      <c r="AU211" s="132">
        <f t="shared" si="206"/>
        <v>8.0400000000000003E-5</v>
      </c>
      <c r="AV211" s="132">
        <f t="shared" si="206"/>
        <v>-1.3300000000000001E-7</v>
      </c>
      <c r="AW211" s="132">
        <f t="shared" si="206"/>
        <v>-2.4455000000000002E-3</v>
      </c>
      <c r="AX211" s="132">
        <f t="shared" si="206"/>
        <v>-3.7718399999999999E-2</v>
      </c>
      <c r="AY211" s="132">
        <f t="shared" si="206"/>
        <v>-6.2899999999999997E-5</v>
      </c>
      <c r="AZ211" s="132">
        <f t="shared" si="206"/>
        <v>0.81032749999999998</v>
      </c>
      <c r="BA211" s="132">
        <f t="shared" si="206"/>
        <v>3.0599999999999998E-5</v>
      </c>
      <c r="BB211" s="132">
        <f t="shared" si="206"/>
        <v>7.5800000000000004E-8</v>
      </c>
      <c r="BC211" s="132">
        <f t="shared" si="206"/>
        <v>-7.6800000000000002E-4</v>
      </c>
      <c r="BD211" s="60"/>
      <c r="BE211" s="60"/>
      <c r="BF211" s="147"/>
      <c r="BG211" s="60"/>
    </row>
    <row r="212" spans="1:59" x14ac:dyDescent="0.3">
      <c r="A212" s="147">
        <v>0</v>
      </c>
      <c r="B212" s="60">
        <v>4.5</v>
      </c>
      <c r="C212" s="60">
        <f>B212*B212</f>
        <v>20.25</v>
      </c>
      <c r="D212" s="154">
        <f>LN(B212)</f>
        <v>1.5040773967762742</v>
      </c>
      <c r="E212" s="60">
        <f>E185</f>
        <v>-1.0080089999999999</v>
      </c>
      <c r="F212" s="118">
        <f>F$22*B212*$B203</f>
        <v>0.18443249999999997</v>
      </c>
      <c r="G212" s="118">
        <f>G$22*C212*$B203</f>
        <v>-3.7940400000000007E-4</v>
      </c>
      <c r="H212" s="118">
        <f>H$22*D212*$B203</f>
        <v>-7.9961868275775783E-2</v>
      </c>
      <c r="I212" s="118">
        <f t="shared" ref="I212:K227" si="207">I$22*B212*(1-$B$10)</f>
        <v>-0.36415349999999996</v>
      </c>
      <c r="J212" s="43">
        <f t="shared" si="207"/>
        <v>1.354725E-3</v>
      </c>
      <c r="K212" s="118">
        <f t="shared" si="207"/>
        <v>3.6031963891877812</v>
      </c>
      <c r="L212" s="118">
        <f>L$22*B212*$B203*B$10</f>
        <v>0</v>
      </c>
      <c r="M212" s="118">
        <f>M$22*C212*$B203*B$10</f>
        <v>0</v>
      </c>
      <c r="N212" s="118">
        <f>N$22*D212*$B203*B$10</f>
        <v>0</v>
      </c>
      <c r="O212" s="119">
        <f>O$22*B212*$B$9</f>
        <v>-0.26509995000000003</v>
      </c>
      <c r="P212" s="119">
        <f t="shared" ref="P212:Q227" si="208">P$22*C212*$B$9</f>
        <v>3.70575E-4</v>
      </c>
      <c r="Q212" s="119">
        <f t="shared" si="208"/>
        <v>3.805776061527387</v>
      </c>
      <c r="R212" s="118">
        <f>$B$9*R$22*B212*$B203</f>
        <v>0.42366780000000004</v>
      </c>
      <c r="S212" s="118">
        <f>$B$9*S$22*C212*$B203</f>
        <v>-3.1537957500000005E-3</v>
      </c>
      <c r="T212" s="118">
        <f>$B$9*T$22*D212*$B203</f>
        <v>-4.3071971116389793</v>
      </c>
      <c r="U212" s="118">
        <f>B$10*$B$9*U$22*B212</f>
        <v>0</v>
      </c>
      <c r="V212" s="118">
        <f>B$10*$B$9*V$22*C212</f>
        <v>0</v>
      </c>
      <c r="W212" s="118">
        <f>B$10*$B$9*W$22*D212</f>
        <v>0</v>
      </c>
      <c r="X212" s="118">
        <f>B$10*$B$9*X$22*B212*B203</f>
        <v>0</v>
      </c>
      <c r="Y212" s="118">
        <f>B$10*$B$9*Y$22*C212*B203</f>
        <v>0</v>
      </c>
      <c r="Z212" s="118">
        <f>B$10*$B$9*Z$22*D212*B203</f>
        <v>0</v>
      </c>
      <c r="AA212" s="155">
        <f>C209+SUM(E212:Z212)</f>
        <v>-8.6403851789495896</v>
      </c>
      <c r="AB212" s="149">
        <f>EXP(AA212)</f>
        <v>1.7681878225140027E-4</v>
      </c>
      <c r="AC212" s="60">
        <v>1</v>
      </c>
      <c r="AE212" s="60">
        <v>4.5</v>
      </c>
      <c r="AF212" s="60">
        <f>AE212*AE212</f>
        <v>20.25</v>
      </c>
      <c r="AG212" s="154">
        <f>LN(AE212)</f>
        <v>1.5040773967762742</v>
      </c>
      <c r="AH212" s="133">
        <f>E212</f>
        <v>-1.0080089999999999</v>
      </c>
      <c r="AI212" s="118">
        <f>AI$22*AE212*$B203</f>
        <v>0.18443249999999997</v>
      </c>
      <c r="AJ212" s="118">
        <f>AJ$22*AF212*$B203</f>
        <v>-3.7940400000000007E-4</v>
      </c>
      <c r="AK212" s="118">
        <f>AK$22*AG212*$B203</f>
        <v>-7.9961868275775783E-2</v>
      </c>
      <c r="AL212" s="118">
        <f t="shared" ref="AL212:AN227" si="209">AL$22*AE212*(1-$AE$10)</f>
        <v>0</v>
      </c>
      <c r="AM212" s="118">
        <f t="shared" si="209"/>
        <v>0</v>
      </c>
      <c r="AN212" s="118">
        <f t="shared" si="209"/>
        <v>0</v>
      </c>
      <c r="AO212" s="118">
        <f>AO$22*AE212*$B203*AE$10</f>
        <v>-0.44948834999999998</v>
      </c>
      <c r="AP212" s="118">
        <f>AP$22*AF212*$B203*AE$10</f>
        <v>2.193429375E-3</v>
      </c>
      <c r="AQ212" s="118">
        <f>AQ$22*AG212*$B203*AE$10</f>
        <v>4.4479229547058186</v>
      </c>
      <c r="AR212" s="108">
        <f>AR$22*AE212*$AE$9</f>
        <v>-0.26509995000000003</v>
      </c>
      <c r="AS212" s="108">
        <f t="shared" ref="AS212:AT227" si="210">AS$22*AF212*$AE$9</f>
        <v>3.70575E-4</v>
      </c>
      <c r="AT212" s="108">
        <f t="shared" si="210"/>
        <v>3.805776061527387</v>
      </c>
      <c r="AU212" s="118">
        <f>$AE$9*AU$22*AE212*$B203</f>
        <v>0.42366780000000004</v>
      </c>
      <c r="AV212" s="118">
        <f>$AE$9*AV$22*AF212*$B203</f>
        <v>-3.1537957500000005E-3</v>
      </c>
      <c r="AW212" s="118">
        <f>$AE$9*AW$22*AG212*$B203</f>
        <v>-4.3071971116389793</v>
      </c>
      <c r="AX212" s="118">
        <f>AE$10*$AE$9*AX$22*AE212</f>
        <v>-0.16973279999999999</v>
      </c>
      <c r="AY212" s="118">
        <f>AE$10*$AE$9*AY$22*AF212</f>
        <v>-1.2737249999999999E-3</v>
      </c>
      <c r="AZ212" s="118">
        <f>AE$10*$AE$9*AZ$22*AG212</f>
        <v>1.2187952767362262</v>
      </c>
      <c r="BA212" s="118">
        <f>AE$10*$AE$9*BA$22*AE212*$B203</f>
        <v>0.16124669999999999</v>
      </c>
      <c r="BB212" s="118">
        <f>AE$10*$AE$9*BB$22*AF212*$B203</f>
        <v>1.7974264500000001E-3</v>
      </c>
      <c r="BC212" s="118">
        <f>AE$10*$AE$9*BC$22*AG212*$B203</f>
        <v>-1.352658917088013</v>
      </c>
      <c r="BD212" s="155">
        <f>AF209+SUM(AH212:BC212)</f>
        <v>-8.5462933979583386</v>
      </c>
      <c r="BE212" s="149">
        <f>EXP(BD212)</f>
        <v>1.9426382541175288E-4</v>
      </c>
      <c r="BF212" s="147">
        <v>1</v>
      </c>
      <c r="BG212" s="60"/>
    </row>
    <row r="213" spans="1:59" x14ac:dyDescent="0.3">
      <c r="A213" s="147">
        <v>9</v>
      </c>
      <c r="B213" s="60">
        <v>13.5</v>
      </c>
      <c r="C213" s="60">
        <f t="shared" ref="C213:C227" si="211">B213*B213</f>
        <v>182.25</v>
      </c>
      <c r="D213" s="154">
        <f t="shared" ref="D213:D227" si="212">LN(B213)</f>
        <v>2.6026896854443837</v>
      </c>
      <c r="E213" s="60">
        <f t="shared" ref="E213:E227" si="213">E186</f>
        <v>-7.4230199999999996E-2</v>
      </c>
      <c r="F213" s="118">
        <f>F$22*B213*$B203</f>
        <v>0.55329749999999989</v>
      </c>
      <c r="G213" s="118">
        <f>G$22*C213*$B203</f>
        <v>-3.414636E-3</v>
      </c>
      <c r="H213" s="118">
        <f>H$22*D213*$B203</f>
        <v>-0.13836783282315396</v>
      </c>
      <c r="I213" s="118">
        <f t="shared" si="207"/>
        <v>-1.0924604999999998</v>
      </c>
      <c r="J213" s="43">
        <f t="shared" si="207"/>
        <v>1.2192524999999999E-2</v>
      </c>
      <c r="K213" s="118">
        <f t="shared" si="207"/>
        <v>6.235052861554589</v>
      </c>
      <c r="L213" s="118">
        <f>L$22*B213*$B203*B$10</f>
        <v>0</v>
      </c>
      <c r="M213" s="118">
        <f>M$22*C213*$B203*B$10</f>
        <v>0</v>
      </c>
      <c r="N213" s="118">
        <f>N$22*D213*$B203*B$10</f>
        <v>0</v>
      </c>
      <c r="O213" s="119">
        <f t="shared" ref="O213:O226" si="214">O$22*B213*$B$9</f>
        <v>-0.79529985000000003</v>
      </c>
      <c r="P213" s="119">
        <f t="shared" si="208"/>
        <v>3.3351750000000001E-3</v>
      </c>
      <c r="Q213" s="119">
        <f t="shared" si="208"/>
        <v>6.5856013272180363</v>
      </c>
      <c r="R213" s="118">
        <f>$B$9*R$22*B213*$B203</f>
        <v>1.2710034000000001</v>
      </c>
      <c r="S213" s="118">
        <f>$B$9*S$22*C213*$B203</f>
        <v>-2.8384161750000005E-2</v>
      </c>
      <c r="T213" s="118">
        <f>$B$9*T$22*D213*$B203</f>
        <v>-7.4532716997582158</v>
      </c>
      <c r="U213" s="118">
        <f>B$10*$B$9*U$22*B213</f>
        <v>0</v>
      </c>
      <c r="V213" s="118">
        <f t="shared" ref="V213:V227" si="215">B$10*$B$9*V$22*C213</f>
        <v>0</v>
      </c>
      <c r="W213" s="118">
        <f t="shared" ref="W213:W227" si="216">B$10*$B$9*W$22*D213</f>
        <v>0</v>
      </c>
      <c r="X213" s="118">
        <f>B$10*$B$9*X$22*B213*B203</f>
        <v>0</v>
      </c>
      <c r="Y213" s="118">
        <f>B$10*$B$9*Y$22*C213*B203</f>
        <v>0</v>
      </c>
      <c r="Z213" s="118">
        <f>B$10*$B$9*Z$22*D213*B203</f>
        <v>0</v>
      </c>
      <c r="AA213" s="155">
        <f>C209+SUM(E213:Z213)</f>
        <v>-5.5561746915587458</v>
      </c>
      <c r="AB213" s="149">
        <f t="shared" ref="AB213:AB227" si="217">EXP(AA213)</f>
        <v>3.8635273499365115E-3</v>
      </c>
      <c r="AC213" s="155">
        <f>AC212*(1-(AB212*($A213-$A212)/(1+AB212*($A213-$A212)/2)))</f>
        <v>0.99840989618073184</v>
      </c>
      <c r="AE213" s="60">
        <v>13.5</v>
      </c>
      <c r="AF213" s="60">
        <f t="shared" ref="AF213:AF227" si="218">AE213*AE213</f>
        <v>182.25</v>
      </c>
      <c r="AG213" s="154">
        <f t="shared" ref="AG213:AG227" si="219">LN(AE213)</f>
        <v>2.6026896854443837</v>
      </c>
      <c r="AH213" s="133">
        <f t="shared" ref="AH213:AH227" si="220">E213</f>
        <v>-7.4230199999999996E-2</v>
      </c>
      <c r="AI213" s="118">
        <f>AI$22*AE213*$B203</f>
        <v>0.55329749999999989</v>
      </c>
      <c r="AJ213" s="118">
        <f>AJ$22*AF213*$B203</f>
        <v>-3.414636E-3</v>
      </c>
      <c r="AK213" s="118">
        <f>AK$22*AG213*$B203</f>
        <v>-0.13836783282315396</v>
      </c>
      <c r="AL213" s="118">
        <f t="shared" si="209"/>
        <v>0</v>
      </c>
      <c r="AM213" s="118">
        <f t="shared" si="209"/>
        <v>0</v>
      </c>
      <c r="AN213" s="118">
        <f t="shared" si="209"/>
        <v>0</v>
      </c>
      <c r="AO213" s="118">
        <f>AO$22*AE213*$B203*AE$10</f>
        <v>-1.3484650500000002</v>
      </c>
      <c r="AP213" s="118">
        <f>AP$22*AF213*$B203*AE$10</f>
        <v>1.9740864375E-2</v>
      </c>
      <c r="AQ213" s="118">
        <f>AQ$22*AG213*$B203*AE$10</f>
        <v>7.6967868945284801</v>
      </c>
      <c r="AR213" s="108">
        <f t="shared" ref="AR213:AR227" si="221">AR$22*AE213*$AE$9</f>
        <v>-0.79529985000000003</v>
      </c>
      <c r="AS213" s="108">
        <f t="shared" si="210"/>
        <v>3.3351750000000001E-3</v>
      </c>
      <c r="AT213" s="108">
        <f t="shared" si="210"/>
        <v>6.5856013272180363</v>
      </c>
      <c r="AU213" s="118">
        <f>$AE$9*AU$22*AE213*$B203</f>
        <v>1.2710034000000001</v>
      </c>
      <c r="AV213" s="118">
        <f>$AE$9*AV$22*AF213*$B203</f>
        <v>-2.8384161750000005E-2</v>
      </c>
      <c r="AW213" s="118">
        <f>$AE$9*AW$22*AG213*$B203</f>
        <v>-7.4532716997582158</v>
      </c>
      <c r="AX213" s="118">
        <f t="shared" ref="AX213:AX223" si="222">AE$10*$AE$9*AX$22*AE213</f>
        <v>-0.50919839999999994</v>
      </c>
      <c r="AY213" s="118">
        <f t="shared" ref="AY213:AY222" si="223">AE$10*$AE$9*AY$22*AF213</f>
        <v>-1.1463524999999999E-2</v>
      </c>
      <c r="AZ213" s="118">
        <f t="shared" ref="AZ213:AZ227" si="224">AE$10*$AE$9*AZ$22*AG213</f>
        <v>2.1090310260819338</v>
      </c>
      <c r="BA213" s="118">
        <f>AE$10*$AE$9*BA$22*AE213*$B203</f>
        <v>0.48374009999999995</v>
      </c>
      <c r="BB213" s="118">
        <f>AE$10*$AE$9*BB$22*AF213*$B203</f>
        <v>1.6176838050000003E-2</v>
      </c>
      <c r="BC213" s="118">
        <f>AE$10*$AE$9*BC$22*AG213*$B203</f>
        <v>-2.340671709431327</v>
      </c>
      <c r="BD213" s="155">
        <f>AF209+SUM(AH213:BC213)</f>
        <v>-5.1195951395092472</v>
      </c>
      <c r="BE213" s="149">
        <f t="shared" ref="BE213:BE227" si="225">EXP(BD213)</f>
        <v>5.9784428404050516E-3</v>
      </c>
      <c r="BF213" s="154">
        <f>BF212*(1-(BE212*($A213-$A212)/(1+BE212*($A213-$A212)/2)))</f>
        <v>0.99825315264291925</v>
      </c>
      <c r="BG213" s="60"/>
    </row>
    <row r="214" spans="1:59" x14ac:dyDescent="0.3">
      <c r="A214" s="147">
        <v>18</v>
      </c>
      <c r="B214" s="60">
        <v>21</v>
      </c>
      <c r="C214" s="60">
        <f t="shared" si="211"/>
        <v>441</v>
      </c>
      <c r="D214" s="154">
        <f t="shared" si="212"/>
        <v>3.044522437723423</v>
      </c>
      <c r="E214" s="60">
        <f t="shared" si="213"/>
        <v>0.27121099999999998</v>
      </c>
      <c r="F214" s="118">
        <f>F$22*B214*$B203</f>
        <v>0.86068499999999992</v>
      </c>
      <c r="G214" s="118">
        <f>G$22*C214*$B203</f>
        <v>-8.2625760000000006E-3</v>
      </c>
      <c r="H214" s="118">
        <f>H$22*D214*$B203</f>
        <v>-0.16185716416566542</v>
      </c>
      <c r="I214" s="118">
        <f t="shared" si="207"/>
        <v>-1.6993829999999999</v>
      </c>
      <c r="J214" s="43">
        <f t="shared" si="207"/>
        <v>2.9502899999999999E-2</v>
      </c>
      <c r="K214" s="118">
        <f t="shared" si="207"/>
        <v>7.293515797736549</v>
      </c>
      <c r="L214" s="118">
        <f>L$22*B214*$B203*B$10</f>
        <v>0</v>
      </c>
      <c r="M214" s="118">
        <f>M$22*C214*$B203*B$10</f>
        <v>0</v>
      </c>
      <c r="N214" s="118">
        <f>N$22*D214*$B203*B$10</f>
        <v>0</v>
      </c>
      <c r="O214" s="119">
        <f t="shared" si="214"/>
        <v>-1.2371331000000001</v>
      </c>
      <c r="P214" s="119">
        <f t="shared" si="208"/>
        <v>8.0703000000000007E-3</v>
      </c>
      <c r="Q214" s="119">
        <f t="shared" si="208"/>
        <v>7.703573391306203</v>
      </c>
      <c r="R214" s="118">
        <f>$B$9*R$22*B214*$B203</f>
        <v>1.9771164000000001</v>
      </c>
      <c r="S214" s="118">
        <f>$B$9*S$22*C214*$B203</f>
        <v>-6.8682663000000005E-2</v>
      </c>
      <c r="T214" s="118">
        <f>$B$9*T$22*D214*$B203</f>
        <v>-8.7185395367210319</v>
      </c>
      <c r="U214" s="118">
        <f>B$10*$B$9*U$22*B214</f>
        <v>0</v>
      </c>
      <c r="V214" s="118">
        <f t="shared" si="215"/>
        <v>0</v>
      </c>
      <c r="W214" s="118">
        <f t="shared" si="216"/>
        <v>0</v>
      </c>
      <c r="X214" s="118">
        <f>B$10*$B$9*X$22*B214*B203</f>
        <v>0</v>
      </c>
      <c r="Y214" s="118">
        <f>B$10*$B$9*Y$22*C214*B203</f>
        <v>0</v>
      </c>
      <c r="Z214" s="118">
        <f>B$10*$B$9*Z$22*D214*B203</f>
        <v>0</v>
      </c>
      <c r="AA214" s="155">
        <f>C209+SUM(E214:Z214)</f>
        <v>-4.3814118508439481</v>
      </c>
      <c r="AB214" s="149">
        <f t="shared" si="217"/>
        <v>1.2507687160603067E-2</v>
      </c>
      <c r="AC214" s="155">
        <f t="shared" ref="AC214:AC227" si="226">AC213*(1-(AB213*($A214-$A213)/(1+AB213*($A214-$A213)/2)))</f>
        <v>0.96428670223647672</v>
      </c>
      <c r="AE214" s="60">
        <v>21</v>
      </c>
      <c r="AF214" s="60">
        <f t="shared" si="218"/>
        <v>441</v>
      </c>
      <c r="AG214" s="154">
        <f t="shared" si="219"/>
        <v>3.044522437723423</v>
      </c>
      <c r="AH214" s="133">
        <f t="shared" si="220"/>
        <v>0.27121099999999998</v>
      </c>
      <c r="AI214" s="118">
        <f>AI$22*AE214*$B203</f>
        <v>0.86068499999999992</v>
      </c>
      <c r="AJ214" s="118">
        <f>AJ$22*AF214*$B203</f>
        <v>-8.2625760000000006E-3</v>
      </c>
      <c r="AK214" s="118">
        <f>AK$22*AG214*$B203</f>
        <v>-0.16185716416566542</v>
      </c>
      <c r="AL214" s="118">
        <f t="shared" si="209"/>
        <v>0</v>
      </c>
      <c r="AM214" s="118">
        <f t="shared" si="209"/>
        <v>0</v>
      </c>
      <c r="AN214" s="118">
        <f t="shared" si="209"/>
        <v>0</v>
      </c>
      <c r="AO214" s="118">
        <f>AO$22*AE214*$B203*AE$10</f>
        <v>-2.0976123000000002</v>
      </c>
      <c r="AP214" s="118">
        <f>AP$22*AF214*$B203*AE$10</f>
        <v>4.7768017500000003E-2</v>
      </c>
      <c r="AQ214" s="118">
        <f>AQ$22*AG214*$B203*AE$10</f>
        <v>9.0033938851095048</v>
      </c>
      <c r="AR214" s="108">
        <f t="shared" si="221"/>
        <v>-1.2371331000000001</v>
      </c>
      <c r="AS214" s="108">
        <f t="shared" si="210"/>
        <v>8.0703000000000007E-3</v>
      </c>
      <c r="AT214" s="108">
        <f t="shared" si="210"/>
        <v>7.703573391306203</v>
      </c>
      <c r="AU214" s="118">
        <f>$AE$9*AU$22*AE214*$B203</f>
        <v>1.9771164000000001</v>
      </c>
      <c r="AV214" s="118">
        <f>$AE$9*AV$22*AF214*$B203</f>
        <v>-6.8682663000000005E-2</v>
      </c>
      <c r="AW214" s="118">
        <f>$AE$9*AW$22*AG214*$B203</f>
        <v>-8.7185395367210319</v>
      </c>
      <c r="AX214" s="118">
        <f t="shared" si="222"/>
        <v>-0.79208639999999997</v>
      </c>
      <c r="AY214" s="118">
        <f t="shared" si="223"/>
        <v>-2.77389E-2</v>
      </c>
      <c r="AZ214" s="118">
        <f t="shared" si="224"/>
        <v>2.4670602556543271</v>
      </c>
      <c r="BA214" s="118">
        <f>AE$10*$AE$9*BA$22*AE214*$B203</f>
        <v>0.75248460000000006</v>
      </c>
      <c r="BB214" s="118">
        <f>AE$10*$AE$9*BB$22*AF214*$B203</f>
        <v>3.9143953799999999E-2</v>
      </c>
      <c r="BC214" s="118">
        <f>AE$10*$AE$9*BC$22*AG214*$B203</f>
        <v>-2.7380242748729304</v>
      </c>
      <c r="BD214" s="155">
        <f>AF209+SUM(AH214:BC214)</f>
        <v>-3.8749713113895954</v>
      </c>
      <c r="BE214" s="149">
        <f t="shared" si="225"/>
        <v>2.0754933295354074E-2</v>
      </c>
      <c r="BF214" s="154">
        <f t="shared" ref="BF214:BF227" si="227">BF213*(1-(BE213*($A214-$A213)/(1+BE213*($A214-$A213)/2)))</f>
        <v>0.94594831460318807</v>
      </c>
      <c r="BG214" s="60"/>
    </row>
    <row r="215" spans="1:59" x14ac:dyDescent="0.3">
      <c r="A215" s="147">
        <v>24</v>
      </c>
      <c r="B215" s="60">
        <v>27</v>
      </c>
      <c r="C215" s="60">
        <f t="shared" si="211"/>
        <v>729</v>
      </c>
      <c r="D215" s="154">
        <f t="shared" si="212"/>
        <v>3.2958368660043291</v>
      </c>
      <c r="E215" s="60">
        <f t="shared" si="213"/>
        <v>0.38299349999999999</v>
      </c>
      <c r="F215" s="118">
        <f>F$22*B215*$B203</f>
        <v>1.1065949999999998</v>
      </c>
      <c r="G215" s="118">
        <f>G$22*C215*$B203</f>
        <v>-1.3658544E-2</v>
      </c>
      <c r="H215" s="118">
        <f>H$22*D215*$B203</f>
        <v>-0.17521789364213455</v>
      </c>
      <c r="I215" s="118">
        <f t="shared" si="207"/>
        <v>-2.1849209999999997</v>
      </c>
      <c r="J215" s="43">
        <f t="shared" si="207"/>
        <v>4.8770099999999997E-2</v>
      </c>
      <c r="K215" s="118">
        <f t="shared" si="207"/>
        <v>7.8955694171004245</v>
      </c>
      <c r="L215" s="118">
        <f>L$22*B215*$B203*B$10</f>
        <v>0</v>
      </c>
      <c r="M215" s="118">
        <f>M$22*C215*$B203*B$10</f>
        <v>0</v>
      </c>
      <c r="N215" s="118">
        <f>N$22*D215*$B203*B$10</f>
        <v>0</v>
      </c>
      <c r="O215" s="119">
        <f t="shared" si="214"/>
        <v>-1.5905997000000001</v>
      </c>
      <c r="P215" s="119">
        <f t="shared" si="208"/>
        <v>1.33407E-2</v>
      </c>
      <c r="Q215" s="119">
        <f t="shared" si="208"/>
        <v>8.33947579707195</v>
      </c>
      <c r="R215" s="118">
        <f>$B$9*R$22*B215*$B203</f>
        <v>2.5420068000000002</v>
      </c>
      <c r="S215" s="118">
        <f>$B$9*S$22*C215*$B203</f>
        <v>-0.11353664700000002</v>
      </c>
      <c r="T215" s="118">
        <f>$B$9*T$22*D215*$B203</f>
        <v>-9.438223764357712</v>
      </c>
      <c r="U215" s="118">
        <f t="shared" ref="U215:U227" si="228">B$10*$B$9*U$22*B215</f>
        <v>0</v>
      </c>
      <c r="V215" s="118">
        <f t="shared" si="215"/>
        <v>0</v>
      </c>
      <c r="W215" s="118">
        <f t="shared" si="216"/>
        <v>0</v>
      </c>
      <c r="X215" s="118">
        <f>B$10*$B$9*X$22*B215*B203</f>
        <v>0</v>
      </c>
      <c r="Y215" s="118">
        <f>B$10*$B$9*Y$22*C215*B203</f>
        <v>0</v>
      </c>
      <c r="Z215" s="118">
        <f>B$10*$B$9*Z$22*D215*B203</f>
        <v>0</v>
      </c>
      <c r="AA215" s="155">
        <f>C209+SUM(E215:Z215)</f>
        <v>-3.8186348348274759</v>
      </c>
      <c r="AB215" s="149">
        <f t="shared" si="217"/>
        <v>2.1957756406811454E-2</v>
      </c>
      <c r="AC215" s="155">
        <f t="shared" si="226"/>
        <v>0.89453791195429599</v>
      </c>
      <c r="AE215" s="60">
        <v>27</v>
      </c>
      <c r="AF215" s="60">
        <f t="shared" si="218"/>
        <v>729</v>
      </c>
      <c r="AG215" s="154">
        <f t="shared" si="219"/>
        <v>3.2958368660043291</v>
      </c>
      <c r="AH215" s="133">
        <f t="shared" si="220"/>
        <v>0.38299349999999999</v>
      </c>
      <c r="AI215" s="118">
        <f>AI$22*AE215*$B203</f>
        <v>1.1065949999999998</v>
      </c>
      <c r="AJ215" s="118">
        <f>AJ$22*AF215*$B203</f>
        <v>-1.3658544E-2</v>
      </c>
      <c r="AK215" s="118">
        <f>AK$22*AG215*$B203</f>
        <v>-0.17521789364213455</v>
      </c>
      <c r="AL215" s="118">
        <f t="shared" si="209"/>
        <v>0</v>
      </c>
      <c r="AM215" s="118">
        <f t="shared" si="209"/>
        <v>0</v>
      </c>
      <c r="AN215" s="118">
        <f t="shared" si="209"/>
        <v>0</v>
      </c>
      <c r="AO215" s="118">
        <f>AO$22*AE215*$B203*AE$10</f>
        <v>-2.6969301000000003</v>
      </c>
      <c r="AP215" s="118">
        <f>AP$22*AF215*$B203*AE$10</f>
        <v>7.8963457500000001E-2</v>
      </c>
      <c r="AQ215" s="118">
        <f>AQ$22*AG215*$B203*AE$10</f>
        <v>9.7465918194679872</v>
      </c>
      <c r="AR215" s="108">
        <f t="shared" si="221"/>
        <v>-1.5905997000000001</v>
      </c>
      <c r="AS215" s="108">
        <f t="shared" si="210"/>
        <v>1.33407E-2</v>
      </c>
      <c r="AT215" s="108">
        <f t="shared" si="210"/>
        <v>8.33947579707195</v>
      </c>
      <c r="AU215" s="118">
        <f>$AE$9*AU$22*AE215*$B203</f>
        <v>2.5420068000000002</v>
      </c>
      <c r="AV215" s="118">
        <f>$AE$9*AV$22*AF215*$B203</f>
        <v>-0.11353664700000002</v>
      </c>
      <c r="AW215" s="118">
        <f>$AE$9*AW$22*AG215*$B203</f>
        <v>-9.438223764357712</v>
      </c>
      <c r="AX215" s="118">
        <f t="shared" si="222"/>
        <v>-1.0183967999999999</v>
      </c>
      <c r="AY215" s="118">
        <f t="shared" si="223"/>
        <v>-4.5854099999999995E-2</v>
      </c>
      <c r="AZ215" s="118">
        <f t="shared" si="224"/>
        <v>2.670707248037123</v>
      </c>
      <c r="BA215" s="118">
        <f>AE$10*$AE$9*BA$22*AE215*$B203</f>
        <v>0.9674801999999999</v>
      </c>
      <c r="BB215" s="118">
        <f>AE$10*$AE$9*BB$22*AF215*$B203</f>
        <v>6.4707352200000012E-2</v>
      </c>
      <c r="BC215" s="118">
        <f>AE$10*$AE$9*BC$22*AG215*$B203</f>
        <v>-2.9640383770299414</v>
      </c>
      <c r="BD215" s="155">
        <f>AF209+SUM(AH215:BC215)</f>
        <v>-3.2991352517527321</v>
      </c>
      <c r="BE215" s="149">
        <f t="shared" si="225"/>
        <v>3.6915075850003087E-2</v>
      </c>
      <c r="BF215" s="154">
        <f t="shared" si="227"/>
        <v>0.83505452895267451</v>
      </c>
      <c r="BG215" s="60"/>
    </row>
    <row r="216" spans="1:59" x14ac:dyDescent="0.3">
      <c r="A216" s="147">
        <v>30</v>
      </c>
      <c r="B216" s="60">
        <v>33</v>
      </c>
      <c r="C216" s="60">
        <f t="shared" si="211"/>
        <v>1089</v>
      </c>
      <c r="D216" s="154">
        <f t="shared" si="212"/>
        <v>3.4965075614664802</v>
      </c>
      <c r="E216" s="60">
        <f t="shared" si="213"/>
        <v>0.2283868</v>
      </c>
      <c r="F216" s="118">
        <f>F$22*B216*$B203</f>
        <v>1.3525050000000001</v>
      </c>
      <c r="G216" s="118">
        <f>G$22*C216*$B203</f>
        <v>-2.0403504000000003E-2</v>
      </c>
      <c r="H216" s="118">
        <f>H$22*D216*$B203</f>
        <v>-0.18588623009326707</v>
      </c>
      <c r="I216" s="118">
        <f t="shared" si="207"/>
        <v>-2.6704589999999997</v>
      </c>
      <c r="J216" s="43">
        <f t="shared" si="207"/>
        <v>7.2854100000000005E-2</v>
      </c>
      <c r="K216" s="118">
        <f t="shared" si="207"/>
        <v>8.3762999478927682</v>
      </c>
      <c r="L216" s="118">
        <f>L$22*B216*$B203*B$10</f>
        <v>0</v>
      </c>
      <c r="M216" s="118">
        <f>M$22*C216*$B203*B$10</f>
        <v>0</v>
      </c>
      <c r="N216" s="118">
        <f>N$22*D216*$B203*B$10</f>
        <v>0</v>
      </c>
      <c r="O216" s="119">
        <f t="shared" si="214"/>
        <v>-1.9440663</v>
      </c>
      <c r="P216" s="119">
        <f t="shared" si="208"/>
        <v>1.9928700000000001E-2</v>
      </c>
      <c r="Q216" s="119">
        <f t="shared" si="208"/>
        <v>8.847234061824004</v>
      </c>
      <c r="R216" s="118">
        <f>$B$9*R$22*B216*$B203</f>
        <v>3.1068972000000001</v>
      </c>
      <c r="S216" s="118">
        <f>$B$9*S$22*C216*$B203</f>
        <v>-0.16960412700000002</v>
      </c>
      <c r="T216" s="118">
        <f>$B$9*T$22*D216*$B203</f>
        <v>-10.012880521874111</v>
      </c>
      <c r="U216" s="118">
        <f t="shared" si="228"/>
        <v>0</v>
      </c>
      <c r="V216" s="118">
        <f t="shared" si="215"/>
        <v>0</v>
      </c>
      <c r="W216" s="118">
        <f t="shared" si="216"/>
        <v>0</v>
      </c>
      <c r="X216" s="118">
        <f>B$10*$B$9*X$22*B216*B203</f>
        <v>0</v>
      </c>
      <c r="Y216" s="118">
        <f>B$10*$B$9*Y$22*C216*B203</f>
        <v>0</v>
      </c>
      <c r="Z216" s="118">
        <f>B$10*$B$9*Z$22*D216*B203</f>
        <v>0</v>
      </c>
      <c r="AA216" s="155">
        <f>C209+SUM(E216:Z216)</f>
        <v>-3.6304224732506079</v>
      </c>
      <c r="AB216" s="149">
        <f t="shared" si="217"/>
        <v>2.6504984396292685E-2</v>
      </c>
      <c r="AC216" s="155">
        <f t="shared" si="226"/>
        <v>0.78396916348544976</v>
      </c>
      <c r="AE216" s="60">
        <v>33</v>
      </c>
      <c r="AF216" s="60">
        <f t="shared" si="218"/>
        <v>1089</v>
      </c>
      <c r="AG216" s="154">
        <f t="shared" si="219"/>
        <v>3.4965075614664802</v>
      </c>
      <c r="AH216" s="133">
        <f t="shared" si="220"/>
        <v>0.2283868</v>
      </c>
      <c r="AI216" s="118">
        <f>AI$22*AE216*$B203</f>
        <v>1.3525050000000001</v>
      </c>
      <c r="AJ216" s="118">
        <f>AJ$22*AF216*$B203</f>
        <v>-2.0403504000000003E-2</v>
      </c>
      <c r="AK216" s="118">
        <f>AK$22*AG216*$B203</f>
        <v>-0.18588623009326707</v>
      </c>
      <c r="AL216" s="118">
        <f t="shared" si="209"/>
        <v>0</v>
      </c>
      <c r="AM216" s="118">
        <f t="shared" si="209"/>
        <v>0</v>
      </c>
      <c r="AN216" s="118">
        <f t="shared" si="209"/>
        <v>0</v>
      </c>
      <c r="AO216" s="118">
        <f>AO$22*AE216*$B203*AE$10</f>
        <v>-3.2962479</v>
      </c>
      <c r="AP216" s="118">
        <f>AP$22*AF216*$B203*AE$10</f>
        <v>0.11795775750000001</v>
      </c>
      <c r="AQ216" s="118">
        <f>AQ$22*AG216*$B203*AE$10</f>
        <v>10.340023909196844</v>
      </c>
      <c r="AR216" s="108">
        <f t="shared" si="221"/>
        <v>-1.9440663</v>
      </c>
      <c r="AS216" s="108">
        <f t="shared" si="210"/>
        <v>1.9928700000000001E-2</v>
      </c>
      <c r="AT216" s="108">
        <f t="shared" si="210"/>
        <v>8.847234061824004</v>
      </c>
      <c r="AU216" s="118">
        <f>$AE$9*AU$22*AE216*$B203</f>
        <v>3.1068972000000001</v>
      </c>
      <c r="AV216" s="118">
        <f>$AE$9*AV$22*AF216*$B203</f>
        <v>-0.16960412700000002</v>
      </c>
      <c r="AW216" s="118">
        <f>$AE$9*AW$22*AG216*$B203</f>
        <v>-10.012880521874111</v>
      </c>
      <c r="AX216" s="118">
        <f t="shared" si="222"/>
        <v>-1.2447071999999999</v>
      </c>
      <c r="AY216" s="118">
        <f t="shared" si="223"/>
        <v>-6.8498099999999992E-2</v>
      </c>
      <c r="AZ216" s="118">
        <f t="shared" si="224"/>
        <v>2.833316231014229</v>
      </c>
      <c r="BA216" s="118">
        <f>AE$10*$AE$9*BA$22*AE216*$B203</f>
        <v>1.1824758</v>
      </c>
      <c r="BB216" s="118">
        <f>AE$10*$AE$9*BB$22*AF216*$B203</f>
        <v>9.6661600200000003E-2</v>
      </c>
      <c r="BC216" s="118">
        <f>AE$10*$AE$9*BC$22*AG216*$B203</f>
        <v>-3.1445071522385266</v>
      </c>
      <c r="BD216" s="155">
        <f>AF209+SUM(AH216:BC216)</f>
        <v>-3.1169551754708298</v>
      </c>
      <c r="BE216" s="149">
        <f t="shared" si="225"/>
        <v>4.4291824146733924E-2</v>
      </c>
      <c r="BF216" s="154">
        <f t="shared" si="227"/>
        <v>0.66853874921889922</v>
      </c>
      <c r="BG216" s="60"/>
    </row>
    <row r="217" spans="1:59" x14ac:dyDescent="0.3">
      <c r="A217" s="147">
        <v>36</v>
      </c>
      <c r="B217" s="60">
        <v>39</v>
      </c>
      <c r="C217" s="60">
        <f t="shared" si="211"/>
        <v>1521</v>
      </c>
      <c r="D217" s="154">
        <f t="shared" si="212"/>
        <v>3.6635616461296463</v>
      </c>
      <c r="E217" s="60">
        <f t="shared" si="213"/>
        <v>0</v>
      </c>
      <c r="F217" s="118">
        <f>F$22*B217*$B203</f>
        <v>1.5984149999999999</v>
      </c>
      <c r="G217" s="118">
        <f>G$22*C217*$B203</f>
        <v>-2.8497456000000001E-2</v>
      </c>
      <c r="H217" s="118">
        <f>H$22*D217*$B203</f>
        <v>-0.19476739321784883</v>
      </c>
      <c r="I217" s="118">
        <f t="shared" si="207"/>
        <v>-3.1559969999999997</v>
      </c>
      <c r="J217" s="43">
        <f t="shared" si="207"/>
        <v>0.1017549</v>
      </c>
      <c r="K217" s="118">
        <f t="shared" si="207"/>
        <v>8.7764978871394561</v>
      </c>
      <c r="L217" s="118">
        <f>L$22*B217*$B203*B$10</f>
        <v>0</v>
      </c>
      <c r="M217" s="118">
        <f>M$22*C217*$B203*B$10</f>
        <v>0</v>
      </c>
      <c r="N217" s="118">
        <f>N$22*D217*$B203*B$10</f>
        <v>0</v>
      </c>
      <c r="O217" s="119">
        <f t="shared" si="214"/>
        <v>-2.2975329000000002</v>
      </c>
      <c r="P217" s="119">
        <f t="shared" si="208"/>
        <v>2.7834300000000003E-2</v>
      </c>
      <c r="Q217" s="119">
        <f t="shared" si="208"/>
        <v>9.2699320145717206</v>
      </c>
      <c r="R217" s="118">
        <f>$B$9*R$22*B217*$B203</f>
        <v>3.6717876</v>
      </c>
      <c r="S217" s="118">
        <f>$B$9*S$22*C217*$B203</f>
        <v>-0.23688510300000001</v>
      </c>
      <c r="T217" s="118">
        <f>$B$9*T$22*D217*$B203</f>
        <v>-10.491270046569369</v>
      </c>
      <c r="U217" s="118">
        <f t="shared" si="228"/>
        <v>0</v>
      </c>
      <c r="V217" s="118">
        <f t="shared" si="215"/>
        <v>0</v>
      </c>
      <c r="W217" s="118">
        <f t="shared" si="216"/>
        <v>0</v>
      </c>
      <c r="X217" s="118">
        <f>B$10*$B$9*X$22*B217*B203</f>
        <v>0</v>
      </c>
      <c r="Y217" s="118">
        <f>B$10*$B$9*Y$22*C217*B203</f>
        <v>0</v>
      </c>
      <c r="Z217" s="118">
        <f>B$10*$B$9*Z$22*D217*B203</f>
        <v>0</v>
      </c>
      <c r="AA217" s="155">
        <f>C209+SUM(E217:Z217)</f>
        <v>-3.5899567970760433</v>
      </c>
      <c r="AB217" s="149">
        <f t="shared" si="217"/>
        <v>2.7599522777576303E-2</v>
      </c>
      <c r="AC217" s="155">
        <f t="shared" si="226"/>
        <v>0.668477902985675</v>
      </c>
      <c r="AE217" s="60">
        <v>39</v>
      </c>
      <c r="AF217" s="60">
        <f t="shared" si="218"/>
        <v>1521</v>
      </c>
      <c r="AG217" s="154">
        <f t="shared" si="219"/>
        <v>3.6635616461296463</v>
      </c>
      <c r="AH217" s="134">
        <f t="shared" si="220"/>
        <v>0</v>
      </c>
      <c r="AI217" s="118">
        <f>AI$22*AE217*$B203</f>
        <v>1.5984149999999999</v>
      </c>
      <c r="AJ217" s="118">
        <f>AJ$22*AF217*$B203</f>
        <v>-2.8497456000000001E-2</v>
      </c>
      <c r="AK217" s="118">
        <f>AK$22*AG217*$B203</f>
        <v>-0.19476739321784883</v>
      </c>
      <c r="AL217" s="118">
        <f t="shared" si="209"/>
        <v>0</v>
      </c>
      <c r="AM217" s="118">
        <f t="shared" si="209"/>
        <v>0</v>
      </c>
      <c r="AN217" s="118">
        <f t="shared" si="209"/>
        <v>0</v>
      </c>
      <c r="AO217" s="118">
        <f>AO$22*AE217*$B203*AE$10</f>
        <v>-3.8955657000000001</v>
      </c>
      <c r="AP217" s="118">
        <f>AP$22*AF217*$B203*AE$10</f>
        <v>0.16475091749999998</v>
      </c>
      <c r="AQ217" s="118">
        <f>AQ$22*AG217*$B203*AE$10</f>
        <v>10.834043498510033</v>
      </c>
      <c r="AR217" s="108">
        <f t="shared" si="221"/>
        <v>-2.2975329000000002</v>
      </c>
      <c r="AS217" s="108">
        <f t="shared" si="210"/>
        <v>2.7834300000000003E-2</v>
      </c>
      <c r="AT217" s="108">
        <f t="shared" si="210"/>
        <v>9.2699320145717206</v>
      </c>
      <c r="AU217" s="118">
        <f>$AE$9*AU$22*AE217*$B203</f>
        <v>3.6717876</v>
      </c>
      <c r="AV217" s="118">
        <f>$AE$9*AV$22*AF217*$B203</f>
        <v>-0.23688510300000001</v>
      </c>
      <c r="AW217" s="118">
        <f>$AE$9*AW$22*AG217*$B203</f>
        <v>-10.491270046569369</v>
      </c>
      <c r="AX217" s="118">
        <f t="shared" si="222"/>
        <v>-1.4710175999999999</v>
      </c>
      <c r="AY217" s="118">
        <f t="shared" si="223"/>
        <v>-9.5670899999999989E-2</v>
      </c>
      <c r="AZ217" s="118">
        <f t="shared" si="224"/>
        <v>2.9686847498041207</v>
      </c>
      <c r="BA217" s="118">
        <f>AE$10*$AE$9*BA$22*AE217*$B203</f>
        <v>1.3974713999999999</v>
      </c>
      <c r="BB217" s="118">
        <f>AE$10*$AE$9*BB$22*AF217*$B203</f>
        <v>0.13500669780000002</v>
      </c>
      <c r="BC217" s="118">
        <f>AE$10*$AE$9*BC$22*AG217*$B203</f>
        <v>-3.2947435680904826</v>
      </c>
      <c r="BD217" s="155">
        <f>AF209+SUM(AH217:BC217)</f>
        <v>-3.0935656886918288</v>
      </c>
      <c r="BE217" s="149">
        <f t="shared" si="225"/>
        <v>4.5339997515863421E-2</v>
      </c>
      <c r="BF217" s="154">
        <f t="shared" si="227"/>
        <v>0.51171232953183732</v>
      </c>
      <c r="BG217" s="60"/>
    </row>
    <row r="218" spans="1:59" x14ac:dyDescent="0.3">
      <c r="A218" s="147">
        <v>42</v>
      </c>
      <c r="B218" s="60">
        <v>45</v>
      </c>
      <c r="C218" s="60">
        <f t="shared" si="211"/>
        <v>2025</v>
      </c>
      <c r="D218" s="154">
        <f t="shared" si="212"/>
        <v>3.8066624897703196</v>
      </c>
      <c r="E218" s="60">
        <f t="shared" si="213"/>
        <v>-0.27290690000000001</v>
      </c>
      <c r="F218" s="118">
        <f>F$22*B218*$B203</f>
        <v>1.8443249999999998</v>
      </c>
      <c r="G218" s="118">
        <f>G$22*C218*$B203</f>
        <v>-3.7940399999999999E-2</v>
      </c>
      <c r="H218" s="118">
        <f>H$22*D218*$B203</f>
        <v>-0.2023751206086554</v>
      </c>
      <c r="I218" s="118">
        <f t="shared" si="207"/>
        <v>-3.6415349999999997</v>
      </c>
      <c r="J218" s="43">
        <f t="shared" si="207"/>
        <v>0.1354725</v>
      </c>
      <c r="K218" s="118">
        <f t="shared" si="207"/>
        <v>9.1193129870810825</v>
      </c>
      <c r="L218" s="118">
        <f>L$22*B218*$B203*B$10</f>
        <v>0</v>
      </c>
      <c r="M218" s="118">
        <f>M$22*C218*$B203*B$10</f>
        <v>0</v>
      </c>
      <c r="N218" s="118">
        <f>N$22*D218*$B203*B$10</f>
        <v>0</v>
      </c>
      <c r="O218" s="119">
        <f t="shared" si="214"/>
        <v>-2.6509995000000002</v>
      </c>
      <c r="P218" s="119">
        <f t="shared" si="208"/>
        <v>3.70575E-2</v>
      </c>
      <c r="Q218" s="119">
        <f t="shared" si="208"/>
        <v>9.6320209378407782</v>
      </c>
      <c r="R218" s="118">
        <f>$B$9*R$22*B218*$B203</f>
        <v>4.2366780000000004</v>
      </c>
      <c r="S218" s="118">
        <f>$B$9*S$22*C218*$B203</f>
        <v>-0.31537957500000002</v>
      </c>
      <c r="T218" s="118">
        <f>$B$9*T$22*D218*$B203</f>
        <v>-10.901065142036714</v>
      </c>
      <c r="U218" s="118">
        <f t="shared" si="228"/>
        <v>0</v>
      </c>
      <c r="V218" s="118">
        <f t="shared" si="215"/>
        <v>0</v>
      </c>
      <c r="W218" s="118">
        <f t="shared" si="216"/>
        <v>0</v>
      </c>
      <c r="X218" s="118">
        <f>B$10*$B$9*X$22*B218*B203</f>
        <v>0</v>
      </c>
      <c r="Y218" s="118">
        <f>B$10*$B$9*Y$22*C218*B203</f>
        <v>0</v>
      </c>
      <c r="Z218" s="118">
        <f>B$10*$B$9*Z$22*D218*B203</f>
        <v>0</v>
      </c>
      <c r="AA218" s="155">
        <f>C209+SUM(E218:Z218)</f>
        <v>-3.6485633127235122</v>
      </c>
      <c r="AB218" s="149">
        <f t="shared" si="217"/>
        <v>2.6028496739382619E-2</v>
      </c>
      <c r="AC218" s="155">
        <f t="shared" si="226"/>
        <v>0.56624464382186945</v>
      </c>
      <c r="AE218" s="60">
        <v>45</v>
      </c>
      <c r="AF218" s="60">
        <f t="shared" si="218"/>
        <v>2025</v>
      </c>
      <c r="AG218" s="154">
        <f t="shared" si="219"/>
        <v>3.8066624897703196</v>
      </c>
      <c r="AH218" s="133">
        <f t="shared" si="220"/>
        <v>-0.27290690000000001</v>
      </c>
      <c r="AI218" s="118">
        <f>AI$22*AE218*$B203</f>
        <v>1.8443249999999998</v>
      </c>
      <c r="AJ218" s="118">
        <f>AJ$22*AF218*$B203</f>
        <v>-3.7940399999999999E-2</v>
      </c>
      <c r="AK218" s="118">
        <f>AK$22*AG218*$B203</f>
        <v>-0.2023751206086554</v>
      </c>
      <c r="AL218" s="118">
        <f t="shared" si="209"/>
        <v>0</v>
      </c>
      <c r="AM218" s="118">
        <f t="shared" si="209"/>
        <v>0</v>
      </c>
      <c r="AN218" s="118">
        <f t="shared" si="209"/>
        <v>0</v>
      </c>
      <c r="AO218" s="118">
        <f>AO$22*AE218*$B203*AE$10</f>
        <v>-4.4948835000000003</v>
      </c>
      <c r="AP218" s="118">
        <f>AP$22*AF218*$B203*AE$10</f>
        <v>0.2193429375</v>
      </c>
      <c r="AQ218" s="118">
        <f>AQ$22*AG218*$B203*AE$10</f>
        <v>11.257227523900847</v>
      </c>
      <c r="AR218" s="108">
        <f t="shared" si="221"/>
        <v>-2.6509995000000002</v>
      </c>
      <c r="AS218" s="108">
        <f t="shared" si="210"/>
        <v>3.70575E-2</v>
      </c>
      <c r="AT218" s="108">
        <f t="shared" si="210"/>
        <v>9.6320209378407782</v>
      </c>
      <c r="AU218" s="118">
        <f>$AE$9*AU$22*AE218*$B203</f>
        <v>4.2366780000000004</v>
      </c>
      <c r="AV218" s="118">
        <f>$AE$9*AV$22*AF218*$B203</f>
        <v>-0.31537957500000002</v>
      </c>
      <c r="AW218" s="118">
        <f>$AE$9*AW$22*AG218*$B203</f>
        <v>-10.901065142036714</v>
      </c>
      <c r="AX218" s="118">
        <f t="shared" si="222"/>
        <v>-1.6973279999999999</v>
      </c>
      <c r="AY218" s="118">
        <f t="shared" si="223"/>
        <v>-0.1273725</v>
      </c>
      <c r="AZ218" s="118">
        <f t="shared" si="224"/>
        <v>3.0846432986793584</v>
      </c>
      <c r="BA218" s="118">
        <f>AE$10*$AE$9*BA$22*AE218*$B203</f>
        <v>1.6124669999999999</v>
      </c>
      <c r="BB218" s="118">
        <f>AE$10*$AE$9*BB$22*AF218*$B203</f>
        <v>0.17974264500000003</v>
      </c>
      <c r="BC218" s="118">
        <f>AE$10*$AE$9*BC$22*AG218*$B203</f>
        <v>-3.4234381636001623</v>
      </c>
      <c r="BD218" s="155">
        <f>AF209+SUM(AH218:BC218)</f>
        <v>-3.1757251583245516</v>
      </c>
      <c r="BE218" s="149">
        <f t="shared" si="225"/>
        <v>4.1763807728580675E-2</v>
      </c>
      <c r="BF218" s="154">
        <f t="shared" si="227"/>
        <v>0.3891738043191928</v>
      </c>
      <c r="BG218" s="60"/>
    </row>
    <row r="219" spans="1:59" x14ac:dyDescent="0.3">
      <c r="A219" s="147">
        <v>48</v>
      </c>
      <c r="B219" s="60">
        <v>51</v>
      </c>
      <c r="C219" s="60">
        <f t="shared" si="211"/>
        <v>2601</v>
      </c>
      <c r="D219" s="154">
        <f t="shared" si="212"/>
        <v>3.9318256327243257</v>
      </c>
      <c r="E219" s="60">
        <f t="shared" si="213"/>
        <v>-0.52001529999999996</v>
      </c>
      <c r="F219" s="118">
        <f>F$22*B219*$B203</f>
        <v>2.0902349999999998</v>
      </c>
      <c r="G219" s="118">
        <f>G$22*C219*$B203</f>
        <v>-4.8732336000000001E-2</v>
      </c>
      <c r="H219" s="118">
        <f>H$22*D219*$B203</f>
        <v>-0.20902921884277642</v>
      </c>
      <c r="I219" s="118">
        <f t="shared" si="207"/>
        <v>-4.1270729999999993</v>
      </c>
      <c r="J219" s="43">
        <f t="shared" si="207"/>
        <v>0.17400689999999999</v>
      </c>
      <c r="K219" s="118">
        <f t="shared" si="207"/>
        <v>9.4191561904414165</v>
      </c>
      <c r="L219" s="118">
        <f>L$22*B219*$B203*B$10</f>
        <v>0</v>
      </c>
      <c r="M219" s="118">
        <f>M$22*C219*$B203*B$10</f>
        <v>0</v>
      </c>
      <c r="N219" s="118">
        <f>N$22*D219*$B203*B$10</f>
        <v>0</v>
      </c>
      <c r="O219" s="119">
        <f t="shared" si="214"/>
        <v>-3.0044661000000001</v>
      </c>
      <c r="P219" s="119">
        <f t="shared" si="208"/>
        <v>4.7598300000000003E-2</v>
      </c>
      <c r="Q219" s="119">
        <f t="shared" si="208"/>
        <v>9.9487219894361569</v>
      </c>
      <c r="R219" s="118">
        <f>$B$9*R$22*B219*$B203</f>
        <v>4.8015684000000007</v>
      </c>
      <c r="S219" s="118">
        <f>$B$9*S$22*C219*$B203</f>
        <v>-0.40508754300000005</v>
      </c>
      <c r="T219" s="118">
        <f>$B$9*T$22*D219*$B203</f>
        <v>-11.259492393832813</v>
      </c>
      <c r="U219" s="118">
        <f t="shared" si="228"/>
        <v>0</v>
      </c>
      <c r="V219" s="118">
        <f t="shared" si="215"/>
        <v>0</v>
      </c>
      <c r="W219" s="118">
        <f t="shared" si="216"/>
        <v>0</v>
      </c>
      <c r="X219" s="118">
        <f>B$10*$B$9*X$22*B219*B203</f>
        <v>0</v>
      </c>
      <c r="Y219" s="118">
        <f>B$10*$B$9*Y$22*C219*B203</f>
        <v>0</v>
      </c>
      <c r="Z219" s="118">
        <f>B$10*$B$9*Z$22*D219*B203</f>
        <v>0</v>
      </c>
      <c r="AA219" s="155">
        <f>C209+SUM(E219:Z219)</f>
        <v>-3.7238377117980193</v>
      </c>
      <c r="AB219" s="149">
        <f t="shared" si="217"/>
        <v>2.4141143092629009E-2</v>
      </c>
      <c r="AC219" s="155">
        <f t="shared" si="226"/>
        <v>0.48421869876015766</v>
      </c>
      <c r="AE219" s="60">
        <v>51</v>
      </c>
      <c r="AF219" s="60">
        <f t="shared" si="218"/>
        <v>2601</v>
      </c>
      <c r="AG219" s="154">
        <f t="shared" si="219"/>
        <v>3.9318256327243257</v>
      </c>
      <c r="AH219" s="133">
        <f t="shared" si="220"/>
        <v>-0.52001529999999996</v>
      </c>
      <c r="AI219" s="118">
        <f>AI$22*AE219*$B203</f>
        <v>2.0902349999999998</v>
      </c>
      <c r="AJ219" s="118">
        <f>AJ$22*AF219*$B203</f>
        <v>-4.8732336000000001E-2</v>
      </c>
      <c r="AK219" s="118">
        <f>AK$22*AG219*$B203</f>
        <v>-0.20902921884277642</v>
      </c>
      <c r="AL219" s="118">
        <f t="shared" si="209"/>
        <v>0</v>
      </c>
      <c r="AM219" s="118">
        <f t="shared" si="209"/>
        <v>0</v>
      </c>
      <c r="AN219" s="118">
        <f t="shared" si="209"/>
        <v>0</v>
      </c>
      <c r="AO219" s="118">
        <f>AO$22*AE219*$B203*AE$10</f>
        <v>-5.0942012999999999</v>
      </c>
      <c r="AP219" s="118">
        <f>AP$22*AF219*$B203*AE$10</f>
        <v>0.28173381750000004</v>
      </c>
      <c r="AQ219" s="118">
        <f>AQ$22*AG219*$B203*AE$10</f>
        <v>11.627365402324838</v>
      </c>
      <c r="AR219" s="108">
        <f t="shared" si="221"/>
        <v>-3.0044661000000001</v>
      </c>
      <c r="AS219" s="108">
        <f t="shared" si="210"/>
        <v>4.7598300000000003E-2</v>
      </c>
      <c r="AT219" s="108">
        <f t="shared" si="210"/>
        <v>9.9487219894361569</v>
      </c>
      <c r="AU219" s="118">
        <f>$AE$9*AU$22*AE219*$B203</f>
        <v>4.8015684000000007</v>
      </c>
      <c r="AV219" s="118">
        <f>$AE$9*AV$22*AF219*$B203</f>
        <v>-0.40508754300000005</v>
      </c>
      <c r="AW219" s="118">
        <f>$AE$9*AW$22*AG219*$B203</f>
        <v>-11.259492393832813</v>
      </c>
      <c r="AX219" s="118">
        <f t="shared" si="222"/>
        <v>-1.9236384</v>
      </c>
      <c r="AY219" s="118">
        <f t="shared" si="223"/>
        <v>-0.1636029</v>
      </c>
      <c r="AZ219" s="118">
        <f t="shared" si="224"/>
        <v>3.186066435401421</v>
      </c>
      <c r="BA219" s="118">
        <f>AE$10*$AE$9*BA$22*AE219*$B203</f>
        <v>1.8274625999999998</v>
      </c>
      <c r="BB219" s="118">
        <f>AE$10*$AE$9*BB$22*AF219*$B203</f>
        <v>0.23086944180000002</v>
      </c>
      <c r="BC219" s="118">
        <f>AE$10*$AE$9*BC$22*AG219*$B203</f>
        <v>-3.5360008826267024</v>
      </c>
      <c r="BD219" s="155">
        <f>AF209+SUM(AH219:BC219)</f>
        <v>-3.2781861878398786</v>
      </c>
      <c r="BE219" s="149">
        <f t="shared" si="225"/>
        <v>3.7696569331252136E-2</v>
      </c>
      <c r="BF219" s="154">
        <f t="shared" si="227"/>
        <v>0.30251156055709366</v>
      </c>
      <c r="BG219" s="60"/>
    </row>
    <row r="220" spans="1:59" x14ac:dyDescent="0.3">
      <c r="A220" s="147">
        <v>54</v>
      </c>
      <c r="B220" s="60">
        <v>57</v>
      </c>
      <c r="C220" s="60">
        <f t="shared" si="211"/>
        <v>3249</v>
      </c>
      <c r="D220" s="154">
        <f t="shared" si="212"/>
        <v>4.0430512678345503</v>
      </c>
      <c r="E220" s="60">
        <f t="shared" si="213"/>
        <v>-0.67699200000000004</v>
      </c>
      <c r="F220" s="118">
        <f>F$22*B220*$B203</f>
        <v>2.3361449999999997</v>
      </c>
      <c r="G220" s="118">
        <f>G$22*C220*$B203</f>
        <v>-6.0873264000000003E-2</v>
      </c>
      <c r="H220" s="118">
        <f>H$22*D220*$B203</f>
        <v>-0.21494235177239535</v>
      </c>
      <c r="I220" s="118">
        <f t="shared" si="207"/>
        <v>-4.6126109999999994</v>
      </c>
      <c r="J220" s="43">
        <f t="shared" si="207"/>
        <v>0.2173581</v>
      </c>
      <c r="K220" s="118">
        <f t="shared" si="207"/>
        <v>9.6856104351985373</v>
      </c>
      <c r="L220" s="118">
        <f>L$22*B220*$B203*B$10</f>
        <v>0</v>
      </c>
      <c r="M220" s="118">
        <f>M$22*C220*$B203*B$10</f>
        <v>0</v>
      </c>
      <c r="N220" s="118">
        <f>N$22*D220*$B203*B$10</f>
        <v>0</v>
      </c>
      <c r="O220" s="119">
        <f t="shared" si="214"/>
        <v>-3.3579327000000001</v>
      </c>
      <c r="P220" s="119">
        <f t="shared" si="208"/>
        <v>5.9456700000000001E-2</v>
      </c>
      <c r="Q220" s="119">
        <f t="shared" si="208"/>
        <v>10.23015688130937</v>
      </c>
      <c r="R220" s="118">
        <f>$B$9*R$22*B220*$B203</f>
        <v>5.3664587999999993</v>
      </c>
      <c r="S220" s="118">
        <f>$B$9*S$22*C220*$B203</f>
        <v>-0.50600900700000007</v>
      </c>
      <c r="T220" s="118">
        <f>$B$9*T$22*D220*$B203</f>
        <v>-11.57800707619808</v>
      </c>
      <c r="U220" s="118">
        <f t="shared" si="228"/>
        <v>0</v>
      </c>
      <c r="V220" s="118">
        <f t="shared" si="215"/>
        <v>0</v>
      </c>
      <c r="W220" s="118">
        <f t="shared" si="216"/>
        <v>0</v>
      </c>
      <c r="X220" s="118">
        <f>B$10*$B$9*X$22*B220*B203</f>
        <v>0</v>
      </c>
      <c r="Y220" s="118">
        <f>B$10*$B$9*Y$22*C220*B203</f>
        <v>0</v>
      </c>
      <c r="Z220" s="118">
        <f>B$10*$B$9*Z$22*D220*B203</f>
        <v>0</v>
      </c>
      <c r="AA220" s="155">
        <f>C209+SUM(E220:Z220)</f>
        <v>-3.7434100824625691</v>
      </c>
      <c r="AB220" s="149">
        <f t="shared" si="217"/>
        <v>2.3673237638165982E-2</v>
      </c>
      <c r="AC220" s="155">
        <f t="shared" si="226"/>
        <v>0.41881770559405312</v>
      </c>
      <c r="AE220" s="60">
        <v>57</v>
      </c>
      <c r="AF220" s="60">
        <f t="shared" si="218"/>
        <v>3249</v>
      </c>
      <c r="AG220" s="154">
        <f t="shared" si="219"/>
        <v>4.0430512678345503</v>
      </c>
      <c r="AH220" s="133">
        <f t="shared" si="220"/>
        <v>-0.67699200000000004</v>
      </c>
      <c r="AI220" s="118">
        <f>AI$22*AE220*$B203</f>
        <v>2.3361449999999997</v>
      </c>
      <c r="AJ220" s="118">
        <f>AJ$22*AF220*$B203</f>
        <v>-6.0873264000000003E-2</v>
      </c>
      <c r="AK220" s="118">
        <f>AK$22*AG220*$B203</f>
        <v>-0.21494235177239535</v>
      </c>
      <c r="AL220" s="118">
        <f t="shared" si="209"/>
        <v>0</v>
      </c>
      <c r="AM220" s="118">
        <f t="shared" si="209"/>
        <v>0</v>
      </c>
      <c r="AN220" s="118">
        <f t="shared" si="209"/>
        <v>0</v>
      </c>
      <c r="AO220" s="118">
        <f>AO$22*AE220*$B203*AE$10</f>
        <v>-5.6935191000000005</v>
      </c>
      <c r="AP220" s="118">
        <f>AP$22*AF220*$B203*AE$10</f>
        <v>0.35192355749999998</v>
      </c>
      <c r="AQ220" s="118">
        <f>AQ$22*AG220*$B203*AE$10</f>
        <v>11.956286677665357</v>
      </c>
      <c r="AR220" s="108">
        <f t="shared" si="221"/>
        <v>-3.3579327000000001</v>
      </c>
      <c r="AS220" s="108">
        <f t="shared" si="210"/>
        <v>5.9456700000000001E-2</v>
      </c>
      <c r="AT220" s="108">
        <f t="shared" si="210"/>
        <v>10.23015688130937</v>
      </c>
      <c r="AU220" s="118">
        <f>$AE$9*AU$22*AE220*$B203</f>
        <v>5.3664587999999993</v>
      </c>
      <c r="AV220" s="118">
        <f>$AE$9*AV$22*AF220*$B203</f>
        <v>-0.50600900700000007</v>
      </c>
      <c r="AW220" s="118">
        <f>$AE$9*AW$22*AG220*$B203</f>
        <v>-11.57800707619808</v>
      </c>
      <c r="AX220" s="118">
        <f t="shared" si="222"/>
        <v>-2.1499487999999998</v>
      </c>
      <c r="AY220" s="118">
        <f t="shared" si="223"/>
        <v>-0.20436209999999999</v>
      </c>
      <c r="AZ220" s="118">
        <f t="shared" si="224"/>
        <v>3.2761956262362015</v>
      </c>
      <c r="BA220" s="118">
        <f>AE$10*$AE$9*BA$22*AE220*$B203</f>
        <v>2.0424582</v>
      </c>
      <c r="BB220" s="118">
        <f>AE$10*$AE$9*BB$22*AF220*$B203</f>
        <v>0.28838708820000003</v>
      </c>
      <c r="BC220" s="118">
        <f>AE$10*$AE$9*BC$22*AG220*$B203</f>
        <v>-3.6360292105991108</v>
      </c>
      <c r="BD220" s="155">
        <f>AF209+SUM(AH220:BC220)</f>
        <v>-3.3266882786586596</v>
      </c>
      <c r="BE220" s="149">
        <f t="shared" si="225"/>
        <v>3.591183835484401E-2</v>
      </c>
      <c r="BF220" s="154">
        <f t="shared" si="227"/>
        <v>0.2410413236077297</v>
      </c>
      <c r="BG220" s="60"/>
    </row>
    <row r="221" spans="1:59" x14ac:dyDescent="0.3">
      <c r="A221" s="147">
        <v>60</v>
      </c>
      <c r="B221" s="60">
        <v>63</v>
      </c>
      <c r="C221" s="60">
        <f t="shared" si="211"/>
        <v>3969</v>
      </c>
      <c r="D221" s="154">
        <f t="shared" si="212"/>
        <v>4.1431347263915326</v>
      </c>
      <c r="E221" s="60">
        <f t="shared" si="213"/>
        <v>-0.81814180000000003</v>
      </c>
      <c r="F221" s="118">
        <f>F$22*B221*$B203</f>
        <v>2.582055</v>
      </c>
      <c r="G221" s="118">
        <f>G$22*C221*$B203</f>
        <v>-7.4363184000000013E-2</v>
      </c>
      <c r="H221" s="118">
        <f>H$22*D221*$B203</f>
        <v>-0.2202631287130436</v>
      </c>
      <c r="I221" s="118">
        <f t="shared" si="207"/>
        <v>-5.0981489999999994</v>
      </c>
      <c r="J221" s="43">
        <f t="shared" si="207"/>
        <v>0.26552609999999999</v>
      </c>
      <c r="K221" s="118">
        <f t="shared" si="207"/>
        <v>9.925372270103356</v>
      </c>
      <c r="L221" s="118">
        <f>L$22*B221*$B203*B$10</f>
        <v>0</v>
      </c>
      <c r="M221" s="118">
        <f>M$22*C221*$B203*B$10</f>
        <v>0</v>
      </c>
      <c r="N221" s="118">
        <f>N$22*D221*$B203*B$10</f>
        <v>0</v>
      </c>
      <c r="O221" s="119">
        <f t="shared" si="214"/>
        <v>-3.7113993000000001</v>
      </c>
      <c r="P221" s="119">
        <f t="shared" si="208"/>
        <v>7.2632700000000008E-2</v>
      </c>
      <c r="Q221" s="119">
        <f t="shared" si="208"/>
        <v>10.483398656996853</v>
      </c>
      <c r="R221" s="118">
        <f>$B$9*R$22*B221*$B203</f>
        <v>5.9313492000000005</v>
      </c>
      <c r="S221" s="118">
        <f>$B$9*S$22*C221*$B203</f>
        <v>-0.61814396700000007</v>
      </c>
      <c r="T221" s="118">
        <f>$B$9*T$22*D221*$B203</f>
        <v>-11.864614124840269</v>
      </c>
      <c r="U221" s="118">
        <f t="shared" si="228"/>
        <v>0</v>
      </c>
      <c r="V221" s="118">
        <f t="shared" si="215"/>
        <v>0</v>
      </c>
      <c r="W221" s="118">
        <f t="shared" si="216"/>
        <v>0</v>
      </c>
      <c r="X221" s="118">
        <f>B$10*$B$9*X$22*B221*B203</f>
        <v>0</v>
      </c>
      <c r="Y221" s="118">
        <f>B$10*$B$9*Y$22*C221*B203</f>
        <v>0</v>
      </c>
      <c r="Z221" s="118">
        <f>B$10*$B$9*Z$22*D221*B203</f>
        <v>0</v>
      </c>
      <c r="AA221" s="155">
        <f>C209+SUM(E221:Z221)</f>
        <v>-3.7759691774531081</v>
      </c>
      <c r="AB221" s="149">
        <f t="shared" si="217"/>
        <v>2.29148712998208E-2</v>
      </c>
      <c r="AC221" s="155">
        <f t="shared" si="226"/>
        <v>0.36327379196456994</v>
      </c>
      <c r="AE221" s="60">
        <v>63</v>
      </c>
      <c r="AF221" s="60">
        <f t="shared" si="218"/>
        <v>3969</v>
      </c>
      <c r="AG221" s="154">
        <f t="shared" si="219"/>
        <v>4.1431347263915326</v>
      </c>
      <c r="AH221" s="133">
        <f t="shared" si="220"/>
        <v>-0.81814180000000003</v>
      </c>
      <c r="AI221" s="118">
        <f>AI$22*AE221*$B203</f>
        <v>2.582055</v>
      </c>
      <c r="AJ221" s="118">
        <f>AJ$22*AF221*$B203</f>
        <v>-7.4363184000000013E-2</v>
      </c>
      <c r="AK221" s="118">
        <f>AK$22*AG221*$B203</f>
        <v>-0.2202631287130436</v>
      </c>
      <c r="AL221" s="118">
        <f t="shared" si="209"/>
        <v>0</v>
      </c>
      <c r="AM221" s="118">
        <f t="shared" si="209"/>
        <v>0</v>
      </c>
      <c r="AN221" s="118">
        <f t="shared" si="209"/>
        <v>0</v>
      </c>
      <c r="AO221" s="118">
        <f>AO$22*AE221*$B203*AE$10</f>
        <v>-6.2928369000000002</v>
      </c>
      <c r="AP221" s="118">
        <f>AP$22*AF221*$B203*AE$10</f>
        <v>0.4299121575</v>
      </c>
      <c r="AQ221" s="118">
        <f>AQ$22*AG221*$B203*AE$10</f>
        <v>12.252257824932167</v>
      </c>
      <c r="AR221" s="108">
        <f t="shared" si="221"/>
        <v>-3.7113993000000001</v>
      </c>
      <c r="AS221" s="108">
        <f t="shared" si="210"/>
        <v>7.2632700000000008E-2</v>
      </c>
      <c r="AT221" s="108">
        <f t="shared" si="210"/>
        <v>10.483398656996853</v>
      </c>
      <c r="AU221" s="118">
        <f>$AE$9*AU$22*AE221*$B203</f>
        <v>5.9313492000000005</v>
      </c>
      <c r="AV221" s="118">
        <f>$AE$9*AV$22*AF221*$B203</f>
        <v>-0.61814396700000007</v>
      </c>
      <c r="AW221" s="118">
        <f>$AE$9*AW$22*AG221*$B203</f>
        <v>-11.864614124840269</v>
      </c>
      <c r="AX221" s="118">
        <f t="shared" si="222"/>
        <v>-2.3762591999999998</v>
      </c>
      <c r="AY221" s="118">
        <f t="shared" si="223"/>
        <v>-0.24965009999999999</v>
      </c>
      <c r="AZ221" s="118">
        <f t="shared" si="224"/>
        <v>3.3572960050000344</v>
      </c>
      <c r="BA221" s="118">
        <f>AE$10*$AE$9*BA$22*AE221*$B203</f>
        <v>2.2574538</v>
      </c>
      <c r="BB221" s="118">
        <f>AE$10*$AE$9*BB$22*AF221*$B203</f>
        <v>0.35229558420000007</v>
      </c>
      <c r="BC221" s="118">
        <f>AE$10*$AE$9*BC$22*AG221*$B203</f>
        <v>-3.7260370672162444</v>
      </c>
      <c r="BD221" s="155">
        <f>AF209+SUM(AH221:BC221)</f>
        <v>-3.3885990431405073</v>
      </c>
      <c r="BE221" s="149">
        <f t="shared" si="225"/>
        <v>3.3755934396827475E-2</v>
      </c>
      <c r="BF221" s="154">
        <f t="shared" si="227"/>
        <v>0.19415520178973875</v>
      </c>
      <c r="BG221" s="60"/>
    </row>
    <row r="222" spans="1:59" x14ac:dyDescent="0.3">
      <c r="A222" s="147">
        <v>66</v>
      </c>
      <c r="B222" s="60">
        <v>69</v>
      </c>
      <c r="C222" s="60">
        <f t="shared" si="211"/>
        <v>4761</v>
      </c>
      <c r="D222" s="154">
        <f t="shared" si="212"/>
        <v>4.2341065045972597</v>
      </c>
      <c r="E222" s="60">
        <f t="shared" si="213"/>
        <v>-0.96292549999999999</v>
      </c>
      <c r="F222" s="118">
        <f>F$22*B222*$B203</f>
        <v>2.8279649999999994</v>
      </c>
      <c r="G222" s="118">
        <f>G$22*C222*$B203</f>
        <v>-8.9202096000000008E-2</v>
      </c>
      <c r="H222" s="118">
        <f>H$22*D222*$B203</f>
        <v>-0.22509949774650595</v>
      </c>
      <c r="I222" s="118">
        <f t="shared" si="207"/>
        <v>-5.5836869999999994</v>
      </c>
      <c r="J222" s="43">
        <f t="shared" si="207"/>
        <v>0.31851089999999999</v>
      </c>
      <c r="K222" s="118">
        <f t="shared" si="207"/>
        <v>10.143305990436783</v>
      </c>
      <c r="L222" s="118">
        <f>L$22*B222*$B203*B$10</f>
        <v>0</v>
      </c>
      <c r="M222" s="118">
        <f>M$22*C222*$B203*B$10</f>
        <v>0</v>
      </c>
      <c r="N222" s="118">
        <f>N$22*D222*$B203*B$10</f>
        <v>0</v>
      </c>
      <c r="O222" s="119">
        <f t="shared" si="214"/>
        <v>-4.0648659</v>
      </c>
      <c r="P222" s="119">
        <f t="shared" si="208"/>
        <v>8.7126300000000004E-2</v>
      </c>
      <c r="Q222" s="119">
        <f t="shared" si="208"/>
        <v>10.713585093221473</v>
      </c>
      <c r="R222" s="118">
        <f>$B$9*R$22*B222*$B203</f>
        <v>6.4962396</v>
      </c>
      <c r="S222" s="118">
        <f>$B$9*S$22*C222*$B203</f>
        <v>-0.74149242300000007</v>
      </c>
      <c r="T222" s="118">
        <f>$B$9*T$22*D222*$B203</f>
        <v>-12.125128232138334</v>
      </c>
      <c r="U222" s="118">
        <f t="shared" si="228"/>
        <v>0</v>
      </c>
      <c r="V222" s="118">
        <f t="shared" si="215"/>
        <v>0</v>
      </c>
      <c r="W222" s="118">
        <f t="shared" si="216"/>
        <v>0</v>
      </c>
      <c r="X222" s="118">
        <f>B$10*$B$9*X$22*B222*B203</f>
        <v>0</v>
      </c>
      <c r="Y222" s="118">
        <f>B$10*$B$9*Y$22*C222*B203</f>
        <v>0</v>
      </c>
      <c r="Z222" s="118">
        <f>B$10*$B$9*Z$22*D222*B203</f>
        <v>0</v>
      </c>
      <c r="AA222" s="155">
        <f>C209+SUM(E222:Z222)</f>
        <v>-3.8368963652265844</v>
      </c>
      <c r="AB222" s="149">
        <f t="shared" si="217"/>
        <v>2.1560413259890755E-2</v>
      </c>
      <c r="AC222" s="155">
        <f t="shared" si="226"/>
        <v>0.31654023889003302</v>
      </c>
      <c r="AE222" s="60">
        <v>69</v>
      </c>
      <c r="AF222" s="60">
        <f t="shared" si="218"/>
        <v>4761</v>
      </c>
      <c r="AG222" s="154">
        <f t="shared" si="219"/>
        <v>4.2341065045972597</v>
      </c>
      <c r="AH222" s="133">
        <f t="shared" si="220"/>
        <v>-0.96292549999999999</v>
      </c>
      <c r="AI222" s="118">
        <f>AI$22*AE222*$B203</f>
        <v>2.8279649999999994</v>
      </c>
      <c r="AJ222" s="118">
        <f>AJ$22*AF222*$B203</f>
        <v>-8.9202096000000008E-2</v>
      </c>
      <c r="AK222" s="118">
        <f>AK$22*AG222*$B203</f>
        <v>-0.22509949774650595</v>
      </c>
      <c r="AL222" s="118">
        <f t="shared" si="209"/>
        <v>0</v>
      </c>
      <c r="AM222" s="118">
        <f t="shared" si="209"/>
        <v>0</v>
      </c>
      <c r="AN222" s="118">
        <f t="shared" si="209"/>
        <v>0</v>
      </c>
      <c r="AO222" s="118">
        <f>AO$22*AE222*$B203*AE$10</f>
        <v>-6.8921546999999999</v>
      </c>
      <c r="AP222" s="118">
        <f>AP$22*AF222*$B203*AE$10</f>
        <v>0.51569961750000004</v>
      </c>
      <c r="AQ222" s="118">
        <f>AQ$22*AG222*$B203*AE$10</f>
        <v>12.521283515617316</v>
      </c>
      <c r="AR222" s="108">
        <f t="shared" si="221"/>
        <v>-4.0648659</v>
      </c>
      <c r="AS222" s="108">
        <f t="shared" si="210"/>
        <v>8.7126300000000004E-2</v>
      </c>
      <c r="AT222" s="108">
        <f t="shared" si="210"/>
        <v>10.713585093221473</v>
      </c>
      <c r="AU222" s="118">
        <f>$AE$9*AU$22*AE222*$B203</f>
        <v>6.4962396</v>
      </c>
      <c r="AV222" s="118">
        <f>$AE$9*AV$22*AF222*$B203</f>
        <v>-0.74149242300000007</v>
      </c>
      <c r="AW222" s="118">
        <f>$AE$9*AW$22*AG222*$B203</f>
        <v>-12.125128232138334</v>
      </c>
      <c r="AX222" s="118">
        <f t="shared" si="222"/>
        <v>-2.6025695999999998</v>
      </c>
      <c r="AY222" s="118">
        <f t="shared" si="223"/>
        <v>-0.29946689999999998</v>
      </c>
      <c r="AZ222" s="118">
        <f t="shared" si="224"/>
        <v>3.4310129386040358</v>
      </c>
      <c r="BA222" s="118">
        <f>AE$10*$AE$9*BA$22*AE222*$B203</f>
        <v>2.4724493999999999</v>
      </c>
      <c r="BB222" s="118">
        <f>AE$10*$AE$9*BB$22*AF222*$B203</f>
        <v>0.42259492980000002</v>
      </c>
      <c r="BC222" s="118">
        <f>AE$10*$AE$9*BC$22*AG222*$B203</f>
        <v>-3.8078505345664442</v>
      </c>
      <c r="BD222" s="155">
        <f>AF209+SUM(AH222:BC222)</f>
        <v>-3.478340188708458</v>
      </c>
      <c r="BE222" s="149">
        <f t="shared" si="225"/>
        <v>3.0858587981736046E-2</v>
      </c>
      <c r="BF222" s="154">
        <f t="shared" si="227"/>
        <v>0.15844786392643273</v>
      </c>
      <c r="BG222" s="60"/>
    </row>
    <row r="223" spans="1:59" x14ac:dyDescent="0.3">
      <c r="A223" s="147">
        <v>72</v>
      </c>
      <c r="B223" s="60">
        <v>78</v>
      </c>
      <c r="C223" s="60">
        <f t="shared" si="211"/>
        <v>6084</v>
      </c>
      <c r="D223" s="154">
        <f t="shared" si="212"/>
        <v>4.3567088266895917</v>
      </c>
      <c r="E223" s="60">
        <f t="shared" si="213"/>
        <v>-1.1183920000000001</v>
      </c>
      <c r="F223" s="118">
        <f>F$22*B223*$B203</f>
        <v>3.1968299999999998</v>
      </c>
      <c r="G223" s="118">
        <f>G$22*C223*$B203</f>
        <v>-0.113989824</v>
      </c>
      <c r="H223" s="118">
        <f>H$22*D223*$B203</f>
        <v>-0.23161745403682943</v>
      </c>
      <c r="I223" s="118">
        <f t="shared" si="207"/>
        <v>-6.3119939999999994</v>
      </c>
      <c r="J223" s="43">
        <f t="shared" si="207"/>
        <v>0.40701959999999998</v>
      </c>
      <c r="K223" s="118">
        <f t="shared" si="207"/>
        <v>10.437014442685292</v>
      </c>
      <c r="L223" s="118">
        <f>L$22*B223*$B203*B$10</f>
        <v>0</v>
      </c>
      <c r="M223" s="118">
        <f>M$22*C223*$B203*B$10</f>
        <v>0</v>
      </c>
      <c r="N223" s="118">
        <f>N$22*D223*$B203*B$10</f>
        <v>0</v>
      </c>
      <c r="O223" s="119">
        <f t="shared" si="214"/>
        <v>-4.5950658000000004</v>
      </c>
      <c r="P223" s="119">
        <f t="shared" si="208"/>
        <v>0.11133720000000001</v>
      </c>
      <c r="Q223" s="119">
        <f t="shared" si="208"/>
        <v>11.023806484425634</v>
      </c>
      <c r="R223" s="118">
        <f>$B$9*R$22*B223*$B203</f>
        <v>7.3435752000000001</v>
      </c>
      <c r="S223" s="118">
        <f>$B$9*S$22*C223*$B203</f>
        <v>-0.94754041200000005</v>
      </c>
      <c r="T223" s="118">
        <f>$B$9*T$22*D223*$B203</f>
        <v>-12.476222111168864</v>
      </c>
      <c r="U223" s="118">
        <f t="shared" si="228"/>
        <v>0</v>
      </c>
      <c r="V223" s="118">
        <f t="shared" si="215"/>
        <v>0</v>
      </c>
      <c r="W223" s="118">
        <f t="shared" si="216"/>
        <v>0</v>
      </c>
      <c r="X223" s="118">
        <f>B$10*$B$9*X$22*B223*B203</f>
        <v>0</v>
      </c>
      <c r="Y223" s="118">
        <f>B$10*$B$9*Y$22*C223*B203</f>
        <v>0</v>
      </c>
      <c r="Z223" s="118">
        <f>B$10*$B$9*Z$22*D223*B203</f>
        <v>0</v>
      </c>
      <c r="AA223" s="155">
        <f>C209+SUM(E223:Z223)</f>
        <v>-3.9064672740947692</v>
      </c>
      <c r="AB223" s="149">
        <f t="shared" si="217"/>
        <v>2.0111423860582307E-2</v>
      </c>
      <c r="AC223" s="155">
        <f t="shared" si="226"/>
        <v>0.27807949716456043</v>
      </c>
      <c r="AE223" s="60">
        <v>78</v>
      </c>
      <c r="AF223" s="60">
        <f t="shared" si="218"/>
        <v>6084</v>
      </c>
      <c r="AG223" s="154">
        <f t="shared" si="219"/>
        <v>4.3567088266895917</v>
      </c>
      <c r="AH223" s="133">
        <f t="shared" si="220"/>
        <v>-1.1183920000000001</v>
      </c>
      <c r="AI223" s="118">
        <f>AI$22*AE223*$B203</f>
        <v>3.1968299999999998</v>
      </c>
      <c r="AJ223" s="118">
        <f>AJ$22*AF223*$B203</f>
        <v>-0.113989824</v>
      </c>
      <c r="AK223" s="118">
        <f>AK$22*AG223*$B203</f>
        <v>-0.23161745403682943</v>
      </c>
      <c r="AL223" s="118">
        <f t="shared" si="209"/>
        <v>0</v>
      </c>
      <c r="AM223" s="118">
        <f t="shared" si="209"/>
        <v>0</v>
      </c>
      <c r="AN223" s="118">
        <f t="shared" si="209"/>
        <v>0</v>
      </c>
      <c r="AO223" s="118">
        <f>AO$22*AE223*$B203*AE$10</f>
        <v>-7.7911314000000003</v>
      </c>
      <c r="AP223" s="118">
        <f>AP$22*AF223*$B203*AE$10</f>
        <v>0.65900366999999993</v>
      </c>
      <c r="AQ223" s="118">
        <f>AQ$22*AG223*$B203*AE$10</f>
        <v>12.883848423449539</v>
      </c>
      <c r="AR223" s="108">
        <f t="shared" si="221"/>
        <v>-4.5950658000000004</v>
      </c>
      <c r="AS223" s="108">
        <f t="shared" si="210"/>
        <v>0.11133720000000001</v>
      </c>
      <c r="AT223" s="108">
        <f t="shared" si="210"/>
        <v>11.023806484425634</v>
      </c>
      <c r="AU223" s="118">
        <f>$AE$9*AU$22*AE223*$B203</f>
        <v>7.3435752000000001</v>
      </c>
      <c r="AV223" s="118">
        <f>$AE$9*AV$22*AF223*$B203</f>
        <v>-0.94754041200000005</v>
      </c>
      <c r="AW223" s="118">
        <f>$AE$9*AW$22*AG223*$B203</f>
        <v>-12.476222111168864</v>
      </c>
      <c r="AX223" s="118">
        <f t="shared" si="222"/>
        <v>-2.9420351999999999</v>
      </c>
      <c r="AY223" s="118">
        <f>AE$10*$AE$9*AY$22*AF223</f>
        <v>-0.38268359999999996</v>
      </c>
      <c r="AZ223" s="118">
        <f t="shared" si="224"/>
        <v>3.5303609717593099</v>
      </c>
      <c r="BA223" s="118">
        <f>AE$10*$AE$9*BA$22*AE223*$B203</f>
        <v>2.7949427999999998</v>
      </c>
      <c r="BB223" s="118">
        <f>AE$10*$AE$9*BB$22*AF223*$B203</f>
        <v>0.54002679120000008</v>
      </c>
      <c r="BC223" s="118">
        <f>AE$10*$AE$9*BC$22*AG223*$B203</f>
        <v>-3.9181102356890971</v>
      </c>
      <c r="BD223" s="155">
        <f>AF209+SUM(AH223:BC223)</f>
        <v>-3.5885976960603099</v>
      </c>
      <c r="BE223" s="149">
        <f t="shared" si="225"/>
        <v>2.7637058818875085E-2</v>
      </c>
      <c r="BF223" s="154">
        <f t="shared" si="227"/>
        <v>0.13159676117908767</v>
      </c>
      <c r="BG223" s="60"/>
    </row>
    <row r="224" spans="1:59" x14ac:dyDescent="0.3">
      <c r="A224" s="147">
        <v>84</v>
      </c>
      <c r="B224" s="60">
        <v>90</v>
      </c>
      <c r="C224" s="60">
        <f t="shared" si="211"/>
        <v>8100</v>
      </c>
      <c r="D224" s="154">
        <f t="shared" si="212"/>
        <v>4.499809670330265</v>
      </c>
      <c r="E224" s="60">
        <f t="shared" si="213"/>
        <v>-1.256964</v>
      </c>
      <c r="F224" s="118">
        <f>F$22*B224*$B203</f>
        <v>3.6886499999999995</v>
      </c>
      <c r="G224" s="118">
        <f>G$22*C224*$B203</f>
        <v>-0.1517616</v>
      </c>
      <c r="H224" s="118">
        <f>H$22*D224*$B203</f>
        <v>-0.23922518142763602</v>
      </c>
      <c r="I224" s="118">
        <f t="shared" si="207"/>
        <v>-7.2830699999999995</v>
      </c>
      <c r="J224" s="43">
        <f t="shared" si="207"/>
        <v>0.54188999999999998</v>
      </c>
      <c r="K224" s="118">
        <f t="shared" si="207"/>
        <v>10.779829542626919</v>
      </c>
      <c r="L224" s="118">
        <f>L$22*B224*$B203*B$10</f>
        <v>0</v>
      </c>
      <c r="M224" s="118">
        <f>M$22*C224*$B203*B$10</f>
        <v>0</v>
      </c>
      <c r="N224" s="118">
        <f>N$22*D224*$B203*B$10</f>
        <v>0</v>
      </c>
      <c r="O224" s="119">
        <f t="shared" si="214"/>
        <v>-5.3019990000000004</v>
      </c>
      <c r="P224" s="119">
        <f t="shared" si="208"/>
        <v>0.14823</v>
      </c>
      <c r="Q224" s="119">
        <f t="shared" si="208"/>
        <v>11.385895407694692</v>
      </c>
      <c r="R224" s="118">
        <f>$B$9*R$22*B224*$B203</f>
        <v>8.4733560000000008</v>
      </c>
      <c r="S224" s="118">
        <f>$B$9*S$22*C224*$B203</f>
        <v>-1.2615183000000001</v>
      </c>
      <c r="T224" s="118">
        <f>$B$9*T$22*D224*$B203</f>
        <v>-12.886017206636209</v>
      </c>
      <c r="U224" s="118">
        <f t="shared" si="228"/>
        <v>0</v>
      </c>
      <c r="V224" s="118">
        <f t="shared" si="215"/>
        <v>0</v>
      </c>
      <c r="W224" s="118">
        <f t="shared" si="216"/>
        <v>0</v>
      </c>
      <c r="X224" s="118">
        <f>B$10*$B$9*X$22*B224*B203</f>
        <v>0</v>
      </c>
      <c r="Y224" s="118">
        <f>B$10*$B$9*Y$22*C224*B203</f>
        <v>0</v>
      </c>
      <c r="Z224" s="118">
        <f>B$10*$B$9*Z$22*D224*B203</f>
        <v>0</v>
      </c>
      <c r="AA224" s="155">
        <f>C209+SUM(E224:Z224)</f>
        <v>-3.9939329377422368</v>
      </c>
      <c r="AB224" s="149">
        <f t="shared" si="217"/>
        <v>1.8427098785332788E-2</v>
      </c>
      <c r="AC224" s="155">
        <f t="shared" si="226"/>
        <v>0.2181948006391061</v>
      </c>
      <c r="AE224" s="60">
        <v>90</v>
      </c>
      <c r="AF224" s="60">
        <f t="shared" si="218"/>
        <v>8100</v>
      </c>
      <c r="AG224" s="154">
        <f t="shared" si="219"/>
        <v>4.499809670330265</v>
      </c>
      <c r="AH224" s="133">
        <f t="shared" si="220"/>
        <v>-1.256964</v>
      </c>
      <c r="AI224" s="118">
        <f>AI$22*AE224*$B203</f>
        <v>3.6886499999999995</v>
      </c>
      <c r="AJ224" s="118">
        <f>AJ$22*AF224*$B203</f>
        <v>-0.1517616</v>
      </c>
      <c r="AK224" s="118">
        <f>AK$22*AG224*$B203</f>
        <v>-0.23922518142763602</v>
      </c>
      <c r="AL224" s="118">
        <f t="shared" si="209"/>
        <v>0</v>
      </c>
      <c r="AM224" s="118">
        <f t="shared" si="209"/>
        <v>0</v>
      </c>
      <c r="AN224" s="118">
        <f t="shared" si="209"/>
        <v>0</v>
      </c>
      <c r="AO224" s="118">
        <f>AO$22*AE224*$B203*AE$10</f>
        <v>-8.9897670000000005</v>
      </c>
      <c r="AP224" s="118">
        <f>AP$22*AF224*$B203*AE$10</f>
        <v>0.87737175000000001</v>
      </c>
      <c r="AQ224" s="118">
        <f>AQ$22*AG224*$B203*AE$10</f>
        <v>13.307032448840353</v>
      </c>
      <c r="AR224" s="108">
        <f t="shared" si="221"/>
        <v>-5.3019990000000004</v>
      </c>
      <c r="AS224" s="108">
        <f t="shared" si="210"/>
        <v>0.14823</v>
      </c>
      <c r="AT224" s="108">
        <f t="shared" si="210"/>
        <v>11.385895407694692</v>
      </c>
      <c r="AU224" s="118">
        <f>$AE$9*AU$22*AE224*$B203</f>
        <v>8.4733560000000008</v>
      </c>
      <c r="AV224" s="118">
        <f>$AE$9*AV$22*AF224*$B203</f>
        <v>-1.2615183000000001</v>
      </c>
      <c r="AW224" s="118">
        <f>$AE$9*AW$22*AG224*$B203</f>
        <v>-12.886017206636209</v>
      </c>
      <c r="AX224" s="118">
        <f>AE$10*$AE$9*AX$22*AE224</f>
        <v>-3.3946559999999999</v>
      </c>
      <c r="AY224" s="118">
        <f>AE$10*$AE$9*AY$22*AF224</f>
        <v>-0.50949</v>
      </c>
      <c r="AZ224" s="118">
        <f t="shared" si="224"/>
        <v>3.6463195206345476</v>
      </c>
      <c r="BA224" s="118">
        <f>AE$10*$AE$9*BA$22*AE224*$B203</f>
        <v>3.2249339999999997</v>
      </c>
      <c r="BB224" s="118">
        <f>AE$10*$AE$9*BB$22*AF224*$B203</f>
        <v>0.71897058000000014</v>
      </c>
      <c r="BC224" s="118">
        <f>AE$10*$AE$9*BC$22*AG224*$B203</f>
        <v>-4.0468048311987763</v>
      </c>
      <c r="BD224" s="155">
        <f>AF209+SUM(AH224:BC224)</f>
        <v>-3.7229846120930317</v>
      </c>
      <c r="BE224" s="149">
        <f t="shared" si="225"/>
        <v>2.416174668188778E-2</v>
      </c>
      <c r="BF224" s="154">
        <f t="shared" si="227"/>
        <v>9.4161066932962362E-2</v>
      </c>
      <c r="BG224" s="60"/>
    </row>
    <row r="225" spans="1:59" x14ac:dyDescent="0.3">
      <c r="A225" s="147">
        <v>96</v>
      </c>
      <c r="B225" s="60">
        <v>102</v>
      </c>
      <c r="C225" s="60">
        <f t="shared" si="211"/>
        <v>10404</v>
      </c>
      <c r="D225" s="154">
        <f t="shared" si="212"/>
        <v>4.6249728132842707</v>
      </c>
      <c r="E225" s="60">
        <f t="shared" si="213"/>
        <v>-1.427462</v>
      </c>
      <c r="F225" s="118">
        <f>F$22*B225*$B203</f>
        <v>4.1804699999999997</v>
      </c>
      <c r="G225" s="118">
        <f>G$22*C225*$B203</f>
        <v>-0.194929344</v>
      </c>
      <c r="H225" s="118">
        <f>H$22*D225*$B203</f>
        <v>-0.24587927966175702</v>
      </c>
      <c r="I225" s="118">
        <f t="shared" si="207"/>
        <v>-8.2541459999999987</v>
      </c>
      <c r="J225" s="43">
        <f t="shared" si="207"/>
        <v>0.69602759999999997</v>
      </c>
      <c r="K225" s="118">
        <f t="shared" si="207"/>
        <v>11.079672745987251</v>
      </c>
      <c r="L225" s="118">
        <f>L$22*B225*$B203*B$10</f>
        <v>0</v>
      </c>
      <c r="M225" s="118">
        <f>M$22*C225*$B203*B$10</f>
        <v>0</v>
      </c>
      <c r="N225" s="118">
        <f>N$22*D225*$B203*B$10</f>
        <v>0</v>
      </c>
      <c r="O225" s="119">
        <f t="shared" si="214"/>
        <v>-6.0089322000000003</v>
      </c>
      <c r="P225" s="119">
        <f t="shared" si="208"/>
        <v>0.19039320000000001</v>
      </c>
      <c r="Q225" s="119">
        <f t="shared" si="208"/>
        <v>11.702596459290069</v>
      </c>
      <c r="R225" s="118">
        <f>$B$9*R$22*B225*$B203</f>
        <v>9.6031368000000015</v>
      </c>
      <c r="S225" s="118">
        <f>$B$9*S$22*C225*$B203</f>
        <v>-1.6203501720000002</v>
      </c>
      <c r="T225" s="118">
        <f>$B$9*T$22*D225*$B203</f>
        <v>-13.244444458432309</v>
      </c>
      <c r="U225" s="118">
        <f t="shared" si="228"/>
        <v>0</v>
      </c>
      <c r="V225" s="118">
        <f t="shared" si="215"/>
        <v>0</v>
      </c>
      <c r="W225" s="118">
        <f t="shared" si="216"/>
        <v>0</v>
      </c>
      <c r="X225" s="118">
        <f>B$10*$B$9*X$22*B225*B203</f>
        <v>0</v>
      </c>
      <c r="Y225" s="118">
        <f>B$10*$B$9*Y$22*C225*B203</f>
        <v>0</v>
      </c>
      <c r="Z225" s="118">
        <f>B$10*$B$9*Z$22*D225*B203</f>
        <v>0</v>
      </c>
      <c r="AA225" s="155">
        <f>C209+SUM(E225:Z225)</f>
        <v>-4.1750752488167446</v>
      </c>
      <c r="AB225" s="149">
        <f t="shared" si="217"/>
        <v>1.53740347335712E-2</v>
      </c>
      <c r="AC225" s="155">
        <f t="shared" si="226"/>
        <v>0.17474982413215301</v>
      </c>
      <c r="AE225" s="60">
        <v>102</v>
      </c>
      <c r="AF225" s="60">
        <f t="shared" si="218"/>
        <v>10404</v>
      </c>
      <c r="AG225" s="154">
        <f t="shared" si="219"/>
        <v>4.6249728132842707</v>
      </c>
      <c r="AH225" s="133">
        <f t="shared" si="220"/>
        <v>-1.427462</v>
      </c>
      <c r="AI225" s="118">
        <f>AI$22*AE225*$B203</f>
        <v>4.1804699999999997</v>
      </c>
      <c r="AJ225" s="118">
        <f>AJ$22*AF225*$B203</f>
        <v>-0.194929344</v>
      </c>
      <c r="AK225" s="118">
        <f>AK$22*AG225*$B203</f>
        <v>-0.24587927966175702</v>
      </c>
      <c r="AL225" s="118">
        <f t="shared" si="209"/>
        <v>0</v>
      </c>
      <c r="AM225" s="118">
        <f t="shared" si="209"/>
        <v>0</v>
      </c>
      <c r="AN225" s="118">
        <f t="shared" si="209"/>
        <v>0</v>
      </c>
      <c r="AO225" s="118">
        <f>AO$22*AE225*$B203*AE$10</f>
        <v>-10.1884026</v>
      </c>
      <c r="AP225" s="118">
        <f>AP$22*AF225*$B203*AE$10</f>
        <v>1.1269352700000002</v>
      </c>
      <c r="AQ225" s="118">
        <f>AQ$22*AG225*$B203*AE$10</f>
        <v>13.677170327264342</v>
      </c>
      <c r="AR225" s="108">
        <f t="shared" si="221"/>
        <v>-6.0089322000000003</v>
      </c>
      <c r="AS225" s="108">
        <f t="shared" si="210"/>
        <v>0.19039320000000001</v>
      </c>
      <c r="AT225" s="108">
        <f t="shared" si="210"/>
        <v>11.702596459290069</v>
      </c>
      <c r="AU225" s="118">
        <f>$AE$9*AU$22*AE225*$B203</f>
        <v>9.6031368000000015</v>
      </c>
      <c r="AV225" s="118">
        <f>$AE$9*AV$22*AF225*$B203</f>
        <v>-1.6203501720000002</v>
      </c>
      <c r="AW225" s="118">
        <f>$AE$9*AW$22*AG225*$B203</f>
        <v>-13.244444458432309</v>
      </c>
      <c r="AX225" s="118">
        <f>AE$10*$AE$9*AX$22*AE225</f>
        <v>-3.8472767999999999</v>
      </c>
      <c r="AY225" s="118">
        <f>AE$10*$AE$9*AY$22*AF225</f>
        <v>-0.65441159999999998</v>
      </c>
      <c r="AZ225" s="118">
        <f t="shared" si="224"/>
        <v>3.7477426573566097</v>
      </c>
      <c r="BA225" s="118">
        <f>AE$10*$AE$9*BA$22*AE225*$B203</f>
        <v>3.6549251999999997</v>
      </c>
      <c r="BB225" s="118">
        <f>AE$10*$AE$9*BB$22*AF225*$B203</f>
        <v>0.92347776720000008</v>
      </c>
      <c r="BC225" s="118">
        <f>AE$10*$AE$9*BC$22*AG225*$B203</f>
        <v>-4.1593675502253165</v>
      </c>
      <c r="BD225" s="155">
        <f>AF209+SUM(AH225:BC225)</f>
        <v>-3.9401495232083645</v>
      </c>
      <c r="BE225" s="149">
        <f t="shared" si="225"/>
        <v>1.9445307003312578E-2</v>
      </c>
      <c r="BF225" s="154">
        <f t="shared" si="227"/>
        <v>7.0316652921355208E-2</v>
      </c>
      <c r="BG225" s="60"/>
    </row>
    <row r="226" spans="1:59" x14ac:dyDescent="0.3">
      <c r="A226" s="147">
        <v>108</v>
      </c>
      <c r="B226" s="60">
        <v>114</v>
      </c>
      <c r="C226" s="60">
        <f t="shared" si="211"/>
        <v>12996</v>
      </c>
      <c r="D226" s="154">
        <f t="shared" si="212"/>
        <v>4.7361984483944957</v>
      </c>
      <c r="E226" s="60">
        <f t="shared" si="213"/>
        <v>-1.7135629999999999</v>
      </c>
      <c r="F226" s="118">
        <f>F$22*B226*$B203</f>
        <v>4.6722899999999994</v>
      </c>
      <c r="G226" s="118">
        <f>G$22*C226*$B203</f>
        <v>-0.24349305600000001</v>
      </c>
      <c r="H226" s="118">
        <f>H$22*D226*$B203</f>
        <v>-0.25179241259137591</v>
      </c>
      <c r="I226" s="118">
        <f t="shared" si="207"/>
        <v>-9.2252219999999987</v>
      </c>
      <c r="J226" s="43">
        <f t="shared" si="207"/>
        <v>0.86943239999999999</v>
      </c>
      <c r="K226" s="118">
        <f t="shared" si="207"/>
        <v>11.346126990744374</v>
      </c>
      <c r="L226" s="118">
        <f>L$22*B226*$B203*B$10</f>
        <v>0</v>
      </c>
      <c r="M226" s="118">
        <f>M$22*C226*$B203*B$10</f>
        <v>0</v>
      </c>
      <c r="N226" s="118">
        <f>N$22*D226*$B203*B$10</f>
        <v>0</v>
      </c>
      <c r="O226" s="119">
        <f t="shared" si="214"/>
        <v>-6.7158654000000002</v>
      </c>
      <c r="P226" s="119">
        <f t="shared" si="208"/>
        <v>0.2378268</v>
      </c>
      <c r="Q226" s="119">
        <f t="shared" si="208"/>
        <v>11.984031351163283</v>
      </c>
      <c r="R226" s="118">
        <f>$B$9*R$22*B226*$B203</f>
        <v>10.732917599999999</v>
      </c>
      <c r="S226" s="118">
        <f>$B$9*S$22*C226*$B203</f>
        <v>-2.0240360280000003</v>
      </c>
      <c r="T226" s="118">
        <f>$B$9*T$22*D226*$B203</f>
        <v>-13.562959140797576</v>
      </c>
      <c r="U226" s="118">
        <f t="shared" si="228"/>
        <v>0</v>
      </c>
      <c r="V226" s="118">
        <f t="shared" si="215"/>
        <v>0</v>
      </c>
      <c r="W226" s="118">
        <f t="shared" si="216"/>
        <v>0</v>
      </c>
      <c r="X226" s="118">
        <f>B$10*$B$9*X$22*B226*B203</f>
        <v>0</v>
      </c>
      <c r="Y226" s="118">
        <f>B$10*$B$9*Y$22*C226*B203</f>
        <v>0</v>
      </c>
      <c r="Z226" s="118">
        <f>B$10*$B$9*Z$22*D226*B203</f>
        <v>0</v>
      </c>
      <c r="AA226" s="155">
        <f>C209+SUM(E226:Z226)</f>
        <v>-4.525534495481299</v>
      </c>
      <c r="AB226" s="149">
        <f t="shared" si="217"/>
        <v>1.0828924877912982E-2</v>
      </c>
      <c r="AC226" s="155">
        <f t="shared" si="226"/>
        <v>0.14523323970649368</v>
      </c>
      <c r="AE226" s="60">
        <v>114</v>
      </c>
      <c r="AF226" s="60">
        <f t="shared" si="218"/>
        <v>12996</v>
      </c>
      <c r="AG226" s="154">
        <f t="shared" si="219"/>
        <v>4.7361984483944957</v>
      </c>
      <c r="AH226" s="133">
        <f t="shared" si="220"/>
        <v>-1.7135629999999999</v>
      </c>
      <c r="AI226" s="118">
        <f>AI$22*AE226*$B203</f>
        <v>4.6722899999999994</v>
      </c>
      <c r="AJ226" s="118">
        <f>AJ$22*AF226*$B203</f>
        <v>-0.24349305600000001</v>
      </c>
      <c r="AK226" s="118">
        <f>AK$22*AG226*$B203</f>
        <v>-0.25179241259137591</v>
      </c>
      <c r="AL226" s="118">
        <f t="shared" si="209"/>
        <v>0</v>
      </c>
      <c r="AM226" s="118">
        <f t="shared" si="209"/>
        <v>0</v>
      </c>
      <c r="AN226" s="118">
        <f t="shared" si="209"/>
        <v>0</v>
      </c>
      <c r="AO226" s="118">
        <f>AO$22*AE226*$B203*AE$10</f>
        <v>-11.387038200000001</v>
      </c>
      <c r="AP226" s="118">
        <f>AP$22*AF226*$B203*AE$10</f>
        <v>1.4076942299999999</v>
      </c>
      <c r="AQ226" s="118">
        <f>AQ$22*AG226*$B203*AE$10</f>
        <v>14.006091602604863</v>
      </c>
      <c r="AR226" s="108">
        <f t="shared" si="221"/>
        <v>-6.7158654000000002</v>
      </c>
      <c r="AS226" s="108">
        <f t="shared" si="210"/>
        <v>0.2378268</v>
      </c>
      <c r="AT226" s="108">
        <f t="shared" si="210"/>
        <v>11.984031351163283</v>
      </c>
      <c r="AU226" s="118">
        <f>$AE$9*AU$22*AE226*$B203</f>
        <v>10.732917599999999</v>
      </c>
      <c r="AV226" s="118">
        <f>$AE$9*AV$22*AF226*$B203</f>
        <v>-2.0240360280000003</v>
      </c>
      <c r="AW226" s="118">
        <f>$AE$9*AW$22*AG226*$B203</f>
        <v>-13.562959140797576</v>
      </c>
      <c r="AX226" s="118">
        <f>AE$10*$AE$9*AX$22*AE226</f>
        <v>-4.2998975999999995</v>
      </c>
      <c r="AY226" s="118">
        <f>AE$10*$AE$9*AY$22*AF226</f>
        <v>-0.81744839999999996</v>
      </c>
      <c r="AZ226" s="118">
        <f t="shared" si="224"/>
        <v>3.8378718481913907</v>
      </c>
      <c r="BA226" s="118">
        <f>AE$10*$AE$9*BA$22*AE226*$B203</f>
        <v>4.0849164</v>
      </c>
      <c r="BB226" s="118">
        <f>AE$10*$AE$9*BB$22*AF226*$B203</f>
        <v>1.1535483528000001</v>
      </c>
      <c r="BC226" s="118">
        <f>AE$10*$AE$9*BC$22*AG226*$B203</f>
        <v>-4.2593958781977248</v>
      </c>
      <c r="BD226" s="155">
        <f>AF209+SUM(AH226:BC226)</f>
        <v>-4.3138421308271448</v>
      </c>
      <c r="BE226" s="149">
        <f t="shared" si="225"/>
        <v>1.3382035165190423E-2</v>
      </c>
      <c r="BF226" s="154">
        <f t="shared" si="227"/>
        <v>5.5623037281925927E-2</v>
      </c>
      <c r="BG226" s="60"/>
    </row>
    <row r="227" spans="1:59" x14ac:dyDescent="0.3">
      <c r="A227" s="156">
        <v>120</v>
      </c>
      <c r="B227" s="95">
        <v>126</v>
      </c>
      <c r="C227" s="95">
        <f t="shared" si="211"/>
        <v>15876</v>
      </c>
      <c r="D227" s="157">
        <f t="shared" si="212"/>
        <v>4.836281906951478</v>
      </c>
      <c r="E227" s="120">
        <f t="shared" si="213"/>
        <v>-1.535658</v>
      </c>
      <c r="F227" s="121">
        <f>F$22*B227*$B203</f>
        <v>5.16411</v>
      </c>
      <c r="G227" s="121">
        <f>G$22*C227*$B203</f>
        <v>-0.29745273600000005</v>
      </c>
      <c r="H227" s="121">
        <f>H$22*D227*$B203</f>
        <v>-0.25711318953202422</v>
      </c>
      <c r="I227" s="121">
        <f t="shared" si="207"/>
        <v>-10.196297999999999</v>
      </c>
      <c r="J227" s="136">
        <f t="shared" si="207"/>
        <v>1.0621043999999999</v>
      </c>
      <c r="K227" s="121">
        <f t="shared" si="207"/>
        <v>11.585888825649192</v>
      </c>
      <c r="L227" s="121">
        <f>L$22*B227*$B203*B$10</f>
        <v>0</v>
      </c>
      <c r="M227" s="121">
        <f>M$22*C227*$B203*B$10</f>
        <v>0</v>
      </c>
      <c r="N227" s="121">
        <f>N$22*D227*$B203*B$10</f>
        <v>0</v>
      </c>
      <c r="O227" s="121">
        <f>O$22*B227*$B$9</f>
        <v>-7.4227986000000001</v>
      </c>
      <c r="P227" s="121">
        <f t="shared" si="208"/>
        <v>0.29053080000000003</v>
      </c>
      <c r="Q227" s="121">
        <f t="shared" si="208"/>
        <v>12.237273126850766</v>
      </c>
      <c r="R227" s="121">
        <f>$B$9*R$22*B227*$B203</f>
        <v>11.862698400000001</v>
      </c>
      <c r="S227" s="121">
        <f>$B$9*S$22*C227*$B203</f>
        <v>-2.4725758680000003</v>
      </c>
      <c r="T227" s="121">
        <f>$B$9*T$22*D227*$B203</f>
        <v>-13.849566189439765</v>
      </c>
      <c r="U227" s="121">
        <f t="shared" si="228"/>
        <v>0</v>
      </c>
      <c r="V227" s="121">
        <f t="shared" si="215"/>
        <v>0</v>
      </c>
      <c r="W227" s="121">
        <f t="shared" si="216"/>
        <v>0</v>
      </c>
      <c r="X227" s="121">
        <f>B$10*$B$9*X$22*B227*B203</f>
        <v>0</v>
      </c>
      <c r="Y227" s="121">
        <f>B$10*$B$9*Y$22*C227*B203</f>
        <v>0</v>
      </c>
      <c r="Z227" s="121">
        <f>B$10*$B$9*Z$22*D227*B203</f>
        <v>0</v>
      </c>
      <c r="AA227" s="158">
        <f>C209+SUM(E227:Z227)</f>
        <v>-4.460085630471827</v>
      </c>
      <c r="AB227" s="96">
        <f t="shared" si="217"/>
        <v>1.1561373239234549E-2</v>
      </c>
      <c r="AC227" s="159">
        <f t="shared" si="226"/>
        <v>0.12751201261717135</v>
      </c>
      <c r="AD227" s="139"/>
      <c r="AE227" s="95">
        <v>126</v>
      </c>
      <c r="AF227" s="95">
        <f t="shared" si="218"/>
        <v>15876</v>
      </c>
      <c r="AG227" s="157">
        <f t="shared" si="219"/>
        <v>4.836281906951478</v>
      </c>
      <c r="AH227" s="135">
        <f t="shared" si="220"/>
        <v>-1.535658</v>
      </c>
      <c r="AI227" s="121">
        <f>AI$22*AE227*$B203</f>
        <v>5.16411</v>
      </c>
      <c r="AJ227" s="121">
        <f>AJ$22*AF227*$B203</f>
        <v>-0.29745273600000005</v>
      </c>
      <c r="AK227" s="121">
        <f>AK$22*AG227*$B203</f>
        <v>-0.25711318953202422</v>
      </c>
      <c r="AL227" s="121">
        <f t="shared" si="209"/>
        <v>0</v>
      </c>
      <c r="AM227" s="121">
        <f t="shared" si="209"/>
        <v>0</v>
      </c>
      <c r="AN227" s="121">
        <f t="shared" si="209"/>
        <v>0</v>
      </c>
      <c r="AO227" s="121">
        <f>AO$22*AE227*$B203*AE$10</f>
        <v>-12.5856738</v>
      </c>
      <c r="AP227" s="121">
        <f>AP$22*AF227*$B203*AE$10</f>
        <v>1.71964863</v>
      </c>
      <c r="AQ227" s="121">
        <f>AQ$22*AG227*$B203*AE$10</f>
        <v>14.302062749871673</v>
      </c>
      <c r="AR227" s="112">
        <f t="shared" si="221"/>
        <v>-7.4227986000000001</v>
      </c>
      <c r="AS227" s="112">
        <f t="shared" si="210"/>
        <v>0.29053080000000003</v>
      </c>
      <c r="AT227" s="112">
        <f t="shared" si="210"/>
        <v>12.237273126850766</v>
      </c>
      <c r="AU227" s="121">
        <f>$AE$9*AU$22*AE227*$B203</f>
        <v>11.862698400000001</v>
      </c>
      <c r="AV227" s="121">
        <f>$AE$9*AV$22*AF227*$B203</f>
        <v>-2.4725758680000003</v>
      </c>
      <c r="AW227" s="121">
        <f>$AE$9*AW$22*AG227*$B203</f>
        <v>-13.849566189439765</v>
      </c>
      <c r="AX227" s="121">
        <f>AE$10*$AE$9*AX$22*AE227</f>
        <v>-4.7525183999999996</v>
      </c>
      <c r="AY227" s="121">
        <f>AE$10*$AE$9*AY$22*AF227</f>
        <v>-0.99860039999999994</v>
      </c>
      <c r="AZ227" s="121">
        <f t="shared" si="224"/>
        <v>3.9189722269552236</v>
      </c>
      <c r="BA227" s="121">
        <f>AE$10*$AE$9*BA$22*AE227*$B203</f>
        <v>4.5149075999999999</v>
      </c>
      <c r="BB227" s="121">
        <f>AE$10*$AE$9*BB$22*AF227*$B203</f>
        <v>1.4091823368000003</v>
      </c>
      <c r="BC227" s="121">
        <f>AE$10*$AE$9*BC$22*AG227*$B203</f>
        <v>-4.3494037348148584</v>
      </c>
      <c r="BD227" s="158">
        <f>AF209+SUM(AH227:BC227)</f>
        <v>-4.2575162473089829</v>
      </c>
      <c r="BE227" s="96">
        <f t="shared" si="225"/>
        <v>1.4157422313300886E-2</v>
      </c>
      <c r="BF227" s="154">
        <f t="shared" si="227"/>
        <v>4.7354725060529748E-2</v>
      </c>
      <c r="BG227" s="95"/>
    </row>
    <row r="228" spans="1:59" x14ac:dyDescent="0.3">
      <c r="A228" s="86" t="s">
        <v>9</v>
      </c>
      <c r="B228" s="60"/>
      <c r="C228" s="60"/>
      <c r="D228" s="147"/>
      <c r="E228" s="60"/>
      <c r="F228" s="161"/>
      <c r="G228" s="161"/>
      <c r="H228" s="161"/>
      <c r="I228" s="161"/>
      <c r="J228" s="80"/>
      <c r="K228" s="161"/>
      <c r="L228" s="161"/>
      <c r="M228" s="161"/>
      <c r="N228" s="161"/>
      <c r="O228" s="161"/>
      <c r="P228" s="161"/>
      <c r="Q228" s="161"/>
      <c r="R228" s="118"/>
      <c r="S228" s="118"/>
      <c r="T228" s="118"/>
      <c r="U228" s="118"/>
      <c r="V228" s="118"/>
      <c r="W228" s="118"/>
      <c r="X228" s="118"/>
      <c r="Y228" s="118"/>
      <c r="Z228" s="118"/>
      <c r="AA228" s="60"/>
      <c r="AB228" s="60"/>
      <c r="AC228" s="162">
        <f ca="1">INDIRECT(ADDRESS(ROW(AC212)+MATCH(0.5,AC213:AC227,-1),COLUMN(A212),2,1))+(INDIRECT(ADDRESS(ROW(AC212)+MATCH(0.5,AC213:AC227,-1)+1,COLUMN(A212),2,1))-INDIRECT(ADDRESS(ROW(AC212)+MATCH(0.5,AC213:AC227,-1),COLUMN(A212),2,1)))*(INDIRECT(ADDRESS(ROW(AC212)+MATCH(0.5,AC213:AC227,-1),COLUMN(),2,1))-0.5)/(INDIRECT(ADDRESS(ROW(AC212)+MATCH(0.5,AC213:AC227,-1),COLUMN(),2,1))-INDIRECT(ADDRESS(ROW(AC212)+MATCH(0.5,AC213:AC227,-1)+1,COLUMN(),2,1)))</f>
        <v>46.845635885477257</v>
      </c>
      <c r="AI228" s="115"/>
      <c r="AJ228" s="115"/>
      <c r="AK228" s="115"/>
      <c r="AL228" s="115"/>
      <c r="AM228" s="115"/>
      <c r="AN228" s="115"/>
      <c r="AO228" s="115"/>
      <c r="AP228" s="115"/>
      <c r="AQ228" s="115"/>
      <c r="AR228" s="115"/>
      <c r="AS228" s="115"/>
      <c r="AT228" s="115"/>
      <c r="AU228" s="108"/>
      <c r="AV228" s="108"/>
      <c r="AW228" s="108"/>
      <c r="AX228" s="108"/>
      <c r="AY228" s="108"/>
      <c r="AZ228" s="108"/>
      <c r="BA228" s="108"/>
      <c r="BB228" s="108"/>
      <c r="BC228" s="108"/>
      <c r="BF228" s="116">
        <f ca="1">INDIRECT(ADDRESS(ROW(BF212)+MATCH(0.5,BF213:BF227,-1),COLUMN(A212),2,1))+(INDIRECT(ADDRESS(ROW(BF212)+MATCH(0.5,BF213:BF227,-1)+1,COLUMN(A212),2,1))-INDIRECT(ADDRESS(ROW(BF212)+MATCH(0.5,BF213:BF227,-1),COLUMN(A212),2,1)))*(INDIRECT(ADDRESS(ROW(BF212)+MATCH(0.5,BF213:BF227,-1),COLUMN(),2,1))-0.5)/(INDIRECT(ADDRESS(ROW(BF212)+MATCH(0.5,BF213:BF227,-1),COLUMN(),2,1))-INDIRECT(ADDRESS(ROW(BF212)+MATCH(0.5,BF213:BF227,-1)+1,COLUMN(),2,1)))</f>
        <v>36.573484763824894</v>
      </c>
    </row>
    <row r="229" spans="1:59" x14ac:dyDescent="0.3">
      <c r="A229" s="147" t="s">
        <v>10</v>
      </c>
      <c r="B229" s="60">
        <v>1201</v>
      </c>
      <c r="C229" s="118">
        <f>HLOOKUP(B229,E229:O230,2)</f>
        <v>0.82499869999999997</v>
      </c>
      <c r="D229" s="147"/>
      <c r="E229" s="99">
        <v>721</v>
      </c>
      <c r="F229" s="60">
        <f>E229+60</f>
        <v>781</v>
      </c>
      <c r="G229" s="60">
        <f t="shared" ref="G229:I229" si="229">F229+60</f>
        <v>841</v>
      </c>
      <c r="H229" s="60">
        <f t="shared" si="229"/>
        <v>901</v>
      </c>
      <c r="I229" s="60">
        <f t="shared" si="229"/>
        <v>961</v>
      </c>
      <c r="J229" s="60">
        <f>I229+60</f>
        <v>1021</v>
      </c>
      <c r="K229" s="60">
        <f t="shared" ref="K229:M229" si="230">J229+60</f>
        <v>1081</v>
      </c>
      <c r="L229" s="60">
        <f t="shared" si="230"/>
        <v>1141</v>
      </c>
      <c r="M229" s="60">
        <f t="shared" si="230"/>
        <v>1201</v>
      </c>
      <c r="N229" s="60">
        <f>M229+60</f>
        <v>1261</v>
      </c>
      <c r="O229" s="60">
        <f>N229+60</f>
        <v>1321</v>
      </c>
      <c r="P229" s="148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E229" s="130">
        <f>B229</f>
        <v>1201</v>
      </c>
      <c r="AF229" s="108">
        <f>HLOOKUP(AE229,AH229:AR230,2)</f>
        <v>0.82499869999999997</v>
      </c>
      <c r="AH229" s="141">
        <v>721</v>
      </c>
      <c r="AI229" s="58">
        <f t="shared" ref="AI229:AR229" si="231">AH229+60</f>
        <v>781</v>
      </c>
      <c r="AJ229" s="58">
        <f t="shared" si="231"/>
        <v>841</v>
      </c>
      <c r="AK229" s="58">
        <f t="shared" si="231"/>
        <v>901</v>
      </c>
      <c r="AL229" s="58">
        <f t="shared" si="231"/>
        <v>961</v>
      </c>
      <c r="AM229" s="58">
        <f t="shared" si="231"/>
        <v>1021</v>
      </c>
      <c r="AN229" s="58">
        <f t="shared" si="231"/>
        <v>1081</v>
      </c>
      <c r="AO229" s="58">
        <f t="shared" si="231"/>
        <v>1141</v>
      </c>
      <c r="AP229" s="58">
        <f t="shared" si="231"/>
        <v>1201</v>
      </c>
      <c r="AQ229" s="58">
        <f t="shared" si="231"/>
        <v>1261</v>
      </c>
      <c r="AR229" s="58">
        <f t="shared" si="231"/>
        <v>1321</v>
      </c>
      <c r="AS229" s="148"/>
      <c r="AT229" s="60"/>
      <c r="AU229" s="60"/>
      <c r="AV229" s="60"/>
      <c r="AW229" s="60"/>
      <c r="AX229" s="60"/>
      <c r="AY229" s="60"/>
      <c r="AZ229" s="60"/>
      <c r="BA229" s="60"/>
      <c r="BB229" s="60"/>
      <c r="BC229" s="60"/>
      <c r="BD229" s="60"/>
      <c r="BE229" s="60"/>
      <c r="BF229" s="147"/>
      <c r="BG229" s="60"/>
    </row>
    <row r="230" spans="1:59" x14ac:dyDescent="0.3">
      <c r="A230" s="147" t="s">
        <v>51</v>
      </c>
      <c r="B230" s="60">
        <f>B229+30</f>
        <v>1231</v>
      </c>
      <c r="C230" s="149"/>
      <c r="D230" s="147"/>
      <c r="E230" s="52">
        <f>E203</f>
        <v>-1.4165399999999999</v>
      </c>
      <c r="F230" s="52">
        <f t="shared" ref="F230:N230" si="232">F203</f>
        <v>-1.053161</v>
      </c>
      <c r="G230" s="52">
        <f t="shared" si="232"/>
        <v>-0.75975099999999995</v>
      </c>
      <c r="H230" s="52">
        <f t="shared" si="232"/>
        <v>-0.47238799999999997</v>
      </c>
      <c r="I230" s="52">
        <f t="shared" si="232"/>
        <v>-0.24160780000000001</v>
      </c>
      <c r="J230" s="52">
        <f t="shared" si="232"/>
        <v>0</v>
      </c>
      <c r="K230" s="52">
        <f t="shared" si="232"/>
        <v>0.2817133</v>
      </c>
      <c r="L230" s="52">
        <f t="shared" si="232"/>
        <v>0.53277759999999996</v>
      </c>
      <c r="M230" s="52">
        <f t="shared" si="232"/>
        <v>0.82499869999999997</v>
      </c>
      <c r="N230" s="52">
        <f t="shared" si="232"/>
        <v>1.133867</v>
      </c>
      <c r="O230" s="52">
        <f>O203</f>
        <v>1.4067400000000001</v>
      </c>
      <c r="P230" s="148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E230" s="130">
        <f>B230</f>
        <v>1231</v>
      </c>
      <c r="AF230" s="89"/>
      <c r="AH230" s="123">
        <f>E230</f>
        <v>-1.4165399999999999</v>
      </c>
      <c r="AI230" s="123">
        <f t="shared" ref="AI230:AR230" si="233">F230</f>
        <v>-1.053161</v>
      </c>
      <c r="AJ230" s="123">
        <f t="shared" si="233"/>
        <v>-0.75975099999999995</v>
      </c>
      <c r="AK230" s="123">
        <f t="shared" si="233"/>
        <v>-0.47238799999999997</v>
      </c>
      <c r="AL230" s="123">
        <f t="shared" si="233"/>
        <v>-0.24160780000000001</v>
      </c>
      <c r="AM230" s="126">
        <f t="shared" si="233"/>
        <v>0</v>
      </c>
      <c r="AN230" s="123">
        <f t="shared" si="233"/>
        <v>0.2817133</v>
      </c>
      <c r="AO230" s="123">
        <f t="shared" si="233"/>
        <v>0.53277759999999996</v>
      </c>
      <c r="AP230" s="123">
        <f t="shared" si="233"/>
        <v>0.82499869999999997</v>
      </c>
      <c r="AQ230" s="123">
        <f t="shared" si="233"/>
        <v>1.133867</v>
      </c>
      <c r="AR230" s="123">
        <f t="shared" si="233"/>
        <v>1.4067400000000001</v>
      </c>
      <c r="AS230" s="148"/>
      <c r="AT230" s="60"/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147"/>
      <c r="BG230" s="60"/>
    </row>
    <row r="231" spans="1:59" x14ac:dyDescent="0.3">
      <c r="A231" s="101" t="s">
        <v>34</v>
      </c>
      <c r="B231" s="60"/>
      <c r="C231" s="149">
        <f>D231*B230</f>
        <v>-14.953818700000001</v>
      </c>
      <c r="D231" s="147">
        <f>D204</f>
        <v>-1.2147700000000001E-2</v>
      </c>
      <c r="E231" s="60"/>
      <c r="F231" s="60"/>
      <c r="G231" s="60"/>
      <c r="H231" s="60"/>
      <c r="I231" s="60"/>
      <c r="J231" s="52"/>
      <c r="K231" s="60"/>
      <c r="L231" s="60"/>
      <c r="M231" s="60"/>
      <c r="N231" s="60"/>
      <c r="O231" s="60"/>
      <c r="P231" s="60"/>
      <c r="Q231" s="60"/>
      <c r="R231" s="60"/>
      <c r="S231" s="60"/>
      <c r="T231" s="148"/>
      <c r="U231" s="60"/>
      <c r="V231" s="60"/>
      <c r="W231" s="60"/>
      <c r="X231" s="60"/>
      <c r="Y231" s="60"/>
      <c r="Z231" s="60"/>
      <c r="AA231" s="60"/>
      <c r="AB231" s="60"/>
      <c r="AC231" s="60"/>
      <c r="AE231" s="60"/>
      <c r="AF231" s="149">
        <f>AG231*AE230</f>
        <v>-14.953818700000001</v>
      </c>
      <c r="AG231" s="131">
        <f>D231</f>
        <v>-1.2147700000000001E-2</v>
      </c>
      <c r="AH231" s="60"/>
      <c r="AI231" s="60"/>
      <c r="AJ231" s="60"/>
      <c r="AK231" s="60"/>
      <c r="AL231" s="60"/>
      <c r="AM231" s="60"/>
      <c r="AN231" s="60"/>
      <c r="AO231" s="60"/>
      <c r="AP231" s="60"/>
      <c r="AQ231" s="60"/>
      <c r="AR231" s="60"/>
      <c r="AS231" s="60"/>
      <c r="AT231" s="60"/>
      <c r="AU231" s="60"/>
      <c r="AV231" s="60"/>
      <c r="AW231" s="148"/>
      <c r="AX231" s="60"/>
      <c r="AY231" s="60"/>
      <c r="AZ231" s="60"/>
      <c r="BA231" s="60"/>
      <c r="BB231" s="60"/>
      <c r="BC231" s="60"/>
      <c r="BD231" s="60"/>
      <c r="BE231" s="60"/>
      <c r="BF231" s="147"/>
      <c r="BG231" s="60"/>
    </row>
    <row r="232" spans="1:59" x14ac:dyDescent="0.3">
      <c r="A232" s="147" t="s">
        <v>52</v>
      </c>
      <c r="B232" s="60"/>
      <c r="C232" s="149">
        <f>(1-B$8)*D232*B230</f>
        <v>0</v>
      </c>
      <c r="D232" s="147">
        <f>D205</f>
        <v>-2.0909999999999999E-4</v>
      </c>
      <c r="E232" s="60"/>
      <c r="F232" s="60"/>
      <c r="G232" s="60"/>
      <c r="H232" s="60"/>
      <c r="I232" s="60"/>
      <c r="J232" s="52"/>
      <c r="K232" s="60"/>
      <c r="L232" s="60"/>
      <c r="M232" s="60"/>
      <c r="N232" s="60"/>
      <c r="O232" s="60"/>
      <c r="P232" s="60"/>
      <c r="Q232" s="60"/>
      <c r="R232" s="60"/>
      <c r="S232" s="60"/>
      <c r="T232" s="148"/>
      <c r="U232" s="60"/>
      <c r="V232" s="60"/>
      <c r="W232" s="60"/>
      <c r="X232" s="60"/>
      <c r="Y232" s="60"/>
      <c r="Z232" s="60"/>
      <c r="AA232" s="60"/>
      <c r="AB232" s="60"/>
      <c r="AC232" s="60"/>
      <c r="AE232" s="60"/>
      <c r="AF232" s="149">
        <f>(1-AE$8)*AG232*AE230</f>
        <v>0</v>
      </c>
      <c r="AG232" s="131">
        <f>D232</f>
        <v>-2.0909999999999999E-4</v>
      </c>
      <c r="AH232" s="60"/>
      <c r="AI232" s="60"/>
      <c r="AJ232" s="60"/>
      <c r="AK232" s="60"/>
      <c r="AL232" s="60"/>
      <c r="AM232" s="60"/>
      <c r="AN232" s="60"/>
      <c r="AO232" s="60"/>
      <c r="AP232" s="60"/>
      <c r="AQ232" s="60"/>
      <c r="AR232" s="60"/>
      <c r="AS232" s="60"/>
      <c r="AT232" s="60"/>
      <c r="AU232" s="60"/>
      <c r="AV232" s="60"/>
      <c r="AW232" s="148"/>
      <c r="AX232" s="60"/>
      <c r="AY232" s="60"/>
      <c r="AZ232" s="60"/>
      <c r="BA232" s="60"/>
      <c r="BB232" s="60"/>
      <c r="BC232" s="60"/>
      <c r="BD232" s="60"/>
      <c r="BE232" s="60"/>
      <c r="BF232" s="147"/>
      <c r="BG232" s="60"/>
    </row>
    <row r="233" spans="1:59" x14ac:dyDescent="0.3">
      <c r="A233" s="147" t="s">
        <v>57</v>
      </c>
      <c r="B233" s="60"/>
      <c r="C233" s="149">
        <f>B$9*(D233+E233)*B230</f>
        <v>7.8780307000000001</v>
      </c>
      <c r="D233" s="147">
        <f>D206</f>
        <v>6.8659000000000003E-3</v>
      </c>
      <c r="E233" s="117">
        <f>E206</f>
        <v>-4.662E-4</v>
      </c>
      <c r="F233" s="60"/>
      <c r="G233" s="60"/>
      <c r="H233" s="60"/>
      <c r="I233" s="60"/>
      <c r="J233" s="52"/>
      <c r="K233" s="60"/>
      <c r="L233" s="60"/>
      <c r="M233" s="60"/>
      <c r="N233" s="60"/>
      <c r="O233" s="60"/>
      <c r="P233" s="60"/>
      <c r="Q233" s="60"/>
      <c r="R233" s="60"/>
      <c r="S233" s="60"/>
      <c r="T233" s="148"/>
      <c r="U233" s="60"/>
      <c r="V233" s="60"/>
      <c r="W233" s="60"/>
      <c r="X233" s="60"/>
      <c r="Y233" s="60"/>
      <c r="Z233" s="60"/>
      <c r="AA233" s="60"/>
      <c r="AB233" s="60"/>
      <c r="AC233" s="60"/>
      <c r="AE233" s="60"/>
      <c r="AF233" s="89">
        <f>AE$9*(AG233+AH233)*AE230</f>
        <v>7.8780307000000001</v>
      </c>
      <c r="AG233" s="131">
        <f>D233</f>
        <v>6.8659000000000003E-3</v>
      </c>
      <c r="AH233" s="150">
        <f>E233</f>
        <v>-4.662E-4</v>
      </c>
      <c r="AI233" s="60"/>
      <c r="AJ233" s="60"/>
      <c r="AK233" s="60"/>
      <c r="AL233" s="60"/>
      <c r="AM233" s="60"/>
      <c r="AN233" s="60"/>
      <c r="AO233" s="60"/>
      <c r="AP233" s="60"/>
      <c r="AQ233" s="60"/>
      <c r="AR233" s="60"/>
      <c r="AS233" s="60"/>
      <c r="AT233" s="60"/>
      <c r="AU233" s="60"/>
      <c r="AV233" s="60"/>
      <c r="AW233" s="148"/>
      <c r="AX233" s="60"/>
      <c r="AY233" s="60"/>
      <c r="AZ233" s="60"/>
      <c r="BA233" s="60"/>
      <c r="BB233" s="60"/>
      <c r="BC233" s="60"/>
      <c r="BD233" s="60"/>
      <c r="BE233" s="60"/>
      <c r="BF233" s="147"/>
      <c r="BG233" s="60"/>
    </row>
    <row r="234" spans="1:59" x14ac:dyDescent="0.3">
      <c r="A234" s="147" t="s">
        <v>58</v>
      </c>
      <c r="B234" s="60"/>
      <c r="C234" s="149">
        <f>((1-B$10)*D234+B$10*E234)*B230</f>
        <v>5.9941082999999997</v>
      </c>
      <c r="D234" s="147">
        <f>D207</f>
        <v>4.8693E-3</v>
      </c>
      <c r="E234" s="117">
        <f>E207</f>
        <v>5.6910000000000001E-4</v>
      </c>
      <c r="F234" s="60"/>
      <c r="G234" s="60"/>
      <c r="H234" s="60"/>
      <c r="I234" s="60"/>
      <c r="J234" s="52"/>
      <c r="K234" s="60"/>
      <c r="L234" s="60"/>
      <c r="M234" s="60"/>
      <c r="N234" s="60"/>
      <c r="O234" s="60"/>
      <c r="P234" s="60"/>
      <c r="Q234" s="60"/>
      <c r="R234" s="60"/>
      <c r="S234" s="60"/>
      <c r="T234" s="148"/>
      <c r="U234" s="60"/>
      <c r="V234" s="60"/>
      <c r="W234" s="60"/>
      <c r="X234" s="60" t="s">
        <v>47</v>
      </c>
      <c r="Y234" s="60" t="s">
        <v>47</v>
      </c>
      <c r="Z234" s="60" t="s">
        <v>47</v>
      </c>
      <c r="AA234" s="60"/>
      <c r="AB234" s="60"/>
      <c r="AC234" s="60"/>
      <c r="AE234" s="43"/>
      <c r="AF234" s="149">
        <f>((1-AE$10)*AG234+AE$10*AH234)*AE230</f>
        <v>0.70056209999999997</v>
      </c>
      <c r="AG234" s="151">
        <f>D234</f>
        <v>4.8693E-3</v>
      </c>
      <c r="AH234" s="150">
        <f>E234</f>
        <v>5.6910000000000001E-4</v>
      </c>
      <c r="AW234" s="103"/>
      <c r="BA234" s="58" t="s">
        <v>47</v>
      </c>
      <c r="BB234" s="58" t="s">
        <v>47</v>
      </c>
      <c r="BC234" s="58" t="s">
        <v>47</v>
      </c>
      <c r="BD234" s="60"/>
      <c r="BE234" s="60"/>
      <c r="BF234" s="147"/>
      <c r="BG234" s="60"/>
    </row>
    <row r="235" spans="1:59" x14ac:dyDescent="0.3">
      <c r="A235" s="147" t="s">
        <v>59</v>
      </c>
      <c r="B235" s="60"/>
      <c r="C235" s="149">
        <f>B$10*B$9*(D235+E235)*B230</f>
        <v>0</v>
      </c>
      <c r="D235" s="147">
        <f>D208</f>
        <v>1.031E-3</v>
      </c>
      <c r="E235" s="117">
        <f>E208</f>
        <v>-8.2540000000000001E-4</v>
      </c>
      <c r="F235" s="60"/>
      <c r="G235" s="60"/>
      <c r="H235" s="60"/>
      <c r="I235" s="60"/>
      <c r="J235" s="52"/>
      <c r="K235" s="60"/>
      <c r="L235" s="60" t="s">
        <v>47</v>
      </c>
      <c r="M235" s="60" t="s">
        <v>47</v>
      </c>
      <c r="N235" s="60" t="s">
        <v>47</v>
      </c>
      <c r="O235" s="60"/>
      <c r="P235" s="60"/>
      <c r="Q235" s="60"/>
      <c r="R235" s="60" t="s">
        <v>48</v>
      </c>
      <c r="S235" s="60" t="s">
        <v>48</v>
      </c>
      <c r="T235" s="60" t="s">
        <v>48</v>
      </c>
      <c r="U235" s="60" t="s">
        <v>47</v>
      </c>
      <c r="V235" s="60" t="s">
        <v>47</v>
      </c>
      <c r="W235" s="60" t="s">
        <v>47</v>
      </c>
      <c r="X235" s="60" t="s">
        <v>48</v>
      </c>
      <c r="Y235" s="60" t="s">
        <v>48</v>
      </c>
      <c r="Z235" s="60" t="s">
        <v>48</v>
      </c>
      <c r="AA235" s="60"/>
      <c r="AB235" s="60"/>
      <c r="AC235" s="60"/>
      <c r="AE235" s="43"/>
      <c r="AF235" s="149">
        <f>AE$10*AE$9*(AG235+AH235)*AE230</f>
        <v>0.25309360000000003</v>
      </c>
      <c r="AG235" s="151">
        <f>D235</f>
        <v>1.031E-3</v>
      </c>
      <c r="AH235" s="150">
        <f>E235</f>
        <v>-8.2540000000000001E-4</v>
      </c>
      <c r="AO235" s="58" t="s">
        <v>47</v>
      </c>
      <c r="AP235" s="58" t="s">
        <v>47</v>
      </c>
      <c r="AQ235" s="58" t="s">
        <v>47</v>
      </c>
      <c r="AU235" s="58" t="s">
        <v>48</v>
      </c>
      <c r="AV235" s="58" t="s">
        <v>48</v>
      </c>
      <c r="AW235" s="58" t="s">
        <v>48</v>
      </c>
      <c r="AX235" s="58" t="s">
        <v>47</v>
      </c>
      <c r="AY235" s="58" t="s">
        <v>47</v>
      </c>
      <c r="AZ235" s="58" t="s">
        <v>47</v>
      </c>
      <c r="BA235" s="58" t="s">
        <v>48</v>
      </c>
      <c r="BB235" s="58" t="s">
        <v>48</v>
      </c>
      <c r="BC235" s="58" t="s">
        <v>48</v>
      </c>
      <c r="BD235" s="60"/>
      <c r="BE235" s="60"/>
      <c r="BF235" s="147"/>
      <c r="BG235" s="60"/>
    </row>
    <row r="236" spans="1:59" x14ac:dyDescent="0.3">
      <c r="A236" s="69" t="s">
        <v>14</v>
      </c>
      <c r="B236" s="148"/>
      <c r="C236" s="149">
        <f>C$11+C229+SUM(C231:C235)</f>
        <v>-10.3917295</v>
      </c>
      <c r="D236" s="147"/>
      <c r="E236" s="60"/>
      <c r="F236" s="148" t="s">
        <v>15</v>
      </c>
      <c r="G236" s="148" t="s">
        <v>16</v>
      </c>
      <c r="H236" s="148" t="s">
        <v>17</v>
      </c>
      <c r="I236" s="60" t="s">
        <v>47</v>
      </c>
      <c r="J236" s="52" t="s">
        <v>47</v>
      </c>
      <c r="K236" s="60" t="s">
        <v>47</v>
      </c>
      <c r="L236" s="148" t="s">
        <v>15</v>
      </c>
      <c r="M236" s="148" t="s">
        <v>16</v>
      </c>
      <c r="N236" s="148" t="s">
        <v>17</v>
      </c>
      <c r="O236" s="60" t="s">
        <v>48</v>
      </c>
      <c r="P236" s="60" t="s">
        <v>48</v>
      </c>
      <c r="Q236" s="60" t="s">
        <v>48</v>
      </c>
      <c r="R236" s="148" t="s">
        <v>36</v>
      </c>
      <c r="S236" s="148" t="s">
        <v>16</v>
      </c>
      <c r="T236" s="148" t="s">
        <v>17</v>
      </c>
      <c r="U236" s="60" t="s">
        <v>48</v>
      </c>
      <c r="V236" s="60" t="s">
        <v>48</v>
      </c>
      <c r="W236" s="60" t="s">
        <v>48</v>
      </c>
      <c r="X236" s="148" t="s">
        <v>36</v>
      </c>
      <c r="Y236" s="148" t="s">
        <v>16</v>
      </c>
      <c r="Z236" s="148" t="s">
        <v>17</v>
      </c>
      <c r="AA236" s="60"/>
      <c r="AB236" s="60"/>
      <c r="AC236" s="60"/>
      <c r="AE236" s="148"/>
      <c r="AF236" s="149">
        <f>AF$11+AF229+SUM(AF231:AF235)</f>
        <v>-11.161718100000002</v>
      </c>
      <c r="AG236" s="147"/>
      <c r="AH236" s="60"/>
      <c r="AI236" s="103" t="s">
        <v>15</v>
      </c>
      <c r="AJ236" s="103" t="s">
        <v>16</v>
      </c>
      <c r="AK236" s="103" t="s">
        <v>17</v>
      </c>
      <c r="AL236" s="58" t="s">
        <v>47</v>
      </c>
      <c r="AM236" s="58" t="s">
        <v>47</v>
      </c>
      <c r="AN236" s="58" t="s">
        <v>47</v>
      </c>
      <c r="AO236" s="103" t="s">
        <v>15</v>
      </c>
      <c r="AP236" s="103" t="s">
        <v>16</v>
      </c>
      <c r="AQ236" s="103" t="s">
        <v>17</v>
      </c>
      <c r="AR236" s="58" t="s">
        <v>48</v>
      </c>
      <c r="AS236" s="58" t="s">
        <v>48</v>
      </c>
      <c r="AT236" s="58" t="s">
        <v>48</v>
      </c>
      <c r="AU236" s="103" t="s">
        <v>36</v>
      </c>
      <c r="AV236" s="103" t="s">
        <v>16</v>
      </c>
      <c r="AW236" s="103" t="s">
        <v>17</v>
      </c>
      <c r="AX236" s="58" t="s">
        <v>48</v>
      </c>
      <c r="AY236" s="58" t="s">
        <v>48</v>
      </c>
      <c r="AZ236" s="58" t="s">
        <v>48</v>
      </c>
      <c r="BA236" s="103" t="s">
        <v>36</v>
      </c>
      <c r="BB236" s="103" t="s">
        <v>16</v>
      </c>
      <c r="BC236" s="103" t="s">
        <v>17</v>
      </c>
      <c r="BD236" s="60"/>
      <c r="BE236" s="60"/>
      <c r="BF236" s="147"/>
      <c r="BG236" s="60"/>
    </row>
    <row r="237" spans="1:59" x14ac:dyDescent="0.3">
      <c r="A237" s="71" t="s">
        <v>18</v>
      </c>
      <c r="B237" s="60" t="s">
        <v>19</v>
      </c>
      <c r="C237" s="60" t="s">
        <v>20</v>
      </c>
      <c r="D237" s="147" t="s">
        <v>21</v>
      </c>
      <c r="E237" s="60" t="s">
        <v>22</v>
      </c>
      <c r="F237" s="148" t="s">
        <v>56</v>
      </c>
      <c r="G237" s="148" t="s">
        <v>56</v>
      </c>
      <c r="H237" s="148" t="s">
        <v>56</v>
      </c>
      <c r="I237" s="148" t="s">
        <v>36</v>
      </c>
      <c r="J237" s="70" t="s">
        <v>37</v>
      </c>
      <c r="K237" s="148" t="s">
        <v>38</v>
      </c>
      <c r="L237" s="148" t="s">
        <v>56</v>
      </c>
      <c r="M237" s="148" t="s">
        <v>56</v>
      </c>
      <c r="N237" s="148" t="s">
        <v>56</v>
      </c>
      <c r="O237" s="148" t="s">
        <v>36</v>
      </c>
      <c r="P237" s="148" t="s">
        <v>16</v>
      </c>
      <c r="Q237" s="148" t="s">
        <v>17</v>
      </c>
      <c r="R237" s="148" t="s">
        <v>56</v>
      </c>
      <c r="S237" s="148" t="s">
        <v>56</v>
      </c>
      <c r="T237" s="148" t="s">
        <v>56</v>
      </c>
      <c r="U237" s="148" t="s">
        <v>36</v>
      </c>
      <c r="V237" s="148" t="s">
        <v>37</v>
      </c>
      <c r="W237" s="148" t="s">
        <v>38</v>
      </c>
      <c r="X237" s="148" t="s">
        <v>56</v>
      </c>
      <c r="Y237" s="148" t="s">
        <v>56</v>
      </c>
      <c r="Z237" s="148"/>
      <c r="AA237" s="60" t="s">
        <v>24</v>
      </c>
      <c r="AB237" s="152" t="s">
        <v>25</v>
      </c>
      <c r="AC237" s="152" t="s">
        <v>26</v>
      </c>
      <c r="AE237" s="60" t="s">
        <v>19</v>
      </c>
      <c r="AF237" s="60" t="s">
        <v>20</v>
      </c>
      <c r="AG237" s="147" t="s">
        <v>21</v>
      </c>
      <c r="AH237" s="60" t="s">
        <v>22</v>
      </c>
      <c r="AI237" s="103" t="s">
        <v>56</v>
      </c>
      <c r="AJ237" s="103" t="s">
        <v>56</v>
      </c>
      <c r="AK237" s="103" t="s">
        <v>56</v>
      </c>
      <c r="AL237" s="103" t="s">
        <v>36</v>
      </c>
      <c r="AM237" s="103" t="s">
        <v>37</v>
      </c>
      <c r="AN237" s="103" t="s">
        <v>38</v>
      </c>
      <c r="AO237" s="103" t="s">
        <v>56</v>
      </c>
      <c r="AP237" s="103" t="s">
        <v>56</v>
      </c>
      <c r="AQ237" s="103" t="s">
        <v>56</v>
      </c>
      <c r="AR237" s="103" t="s">
        <v>36</v>
      </c>
      <c r="AS237" s="103" t="s">
        <v>16</v>
      </c>
      <c r="AT237" s="103" t="s">
        <v>17</v>
      </c>
      <c r="AU237" s="103" t="s">
        <v>56</v>
      </c>
      <c r="AV237" s="103" t="s">
        <v>56</v>
      </c>
      <c r="AW237" s="103" t="s">
        <v>56</v>
      </c>
      <c r="AX237" s="103" t="s">
        <v>36</v>
      </c>
      <c r="AY237" s="103" t="s">
        <v>37</v>
      </c>
      <c r="AZ237" s="103" t="s">
        <v>38</v>
      </c>
      <c r="BA237" s="103" t="s">
        <v>56</v>
      </c>
      <c r="BB237" s="103" t="s">
        <v>56</v>
      </c>
      <c r="BC237" s="103"/>
      <c r="BD237" s="60" t="s">
        <v>24</v>
      </c>
      <c r="BE237" s="152" t="s">
        <v>25</v>
      </c>
      <c r="BF237" s="153" t="s">
        <v>26</v>
      </c>
      <c r="BG237" s="60"/>
    </row>
    <row r="238" spans="1:59" x14ac:dyDescent="0.3">
      <c r="A238" s="147"/>
      <c r="B238" s="60"/>
      <c r="C238" s="60"/>
      <c r="D238" s="147"/>
      <c r="E238" s="60"/>
      <c r="F238" s="60">
        <f>F211</f>
        <v>3.4999999999999997E-5</v>
      </c>
      <c r="G238" s="60">
        <f t="shared" ref="G238:Z238" si="234">G211</f>
        <v>-1.6000000000000001E-8</v>
      </c>
      <c r="H238" s="60">
        <f t="shared" si="234"/>
        <v>-4.5399999999999999E-5</v>
      </c>
      <c r="I238" s="60">
        <f t="shared" si="234"/>
        <v>-8.0922999999999995E-2</v>
      </c>
      <c r="J238" s="60">
        <f t="shared" si="234"/>
        <v>6.69E-5</v>
      </c>
      <c r="K238" s="60">
        <f t="shared" si="234"/>
        <v>2.3956189999999999</v>
      </c>
      <c r="L238" s="60">
        <f t="shared" si="234"/>
        <v>-8.53E-5</v>
      </c>
      <c r="M238" s="60">
        <f t="shared" si="234"/>
        <v>9.2500000000000001E-8</v>
      </c>
      <c r="N238" s="60">
        <f t="shared" si="234"/>
        <v>2.5254000000000001E-3</v>
      </c>
      <c r="O238" s="60">
        <f t="shared" si="234"/>
        <v>-5.8911100000000001E-2</v>
      </c>
      <c r="P238" s="60">
        <f t="shared" si="234"/>
        <v>1.8300000000000001E-5</v>
      </c>
      <c r="Q238" s="60">
        <f t="shared" si="234"/>
        <v>2.5303059999999999</v>
      </c>
      <c r="R238" s="60">
        <f t="shared" si="234"/>
        <v>8.0400000000000003E-5</v>
      </c>
      <c r="S238" s="60">
        <f t="shared" si="234"/>
        <v>-1.3300000000000001E-7</v>
      </c>
      <c r="T238" s="60">
        <f t="shared" si="234"/>
        <v>-2.4455000000000002E-3</v>
      </c>
      <c r="U238" s="60">
        <f t="shared" si="234"/>
        <v>-3.7718399999999999E-2</v>
      </c>
      <c r="V238" s="60">
        <f t="shared" si="234"/>
        <v>-6.2899999999999997E-5</v>
      </c>
      <c r="W238" s="60">
        <f t="shared" si="234"/>
        <v>0.81032749999999998</v>
      </c>
      <c r="X238" s="60">
        <f t="shared" si="234"/>
        <v>3.0599999999999998E-5</v>
      </c>
      <c r="Y238" s="60">
        <f t="shared" si="234"/>
        <v>7.5800000000000004E-8</v>
      </c>
      <c r="Z238" s="60">
        <f t="shared" si="234"/>
        <v>-7.6800000000000002E-4</v>
      </c>
      <c r="AA238" s="60"/>
      <c r="AB238" s="60"/>
      <c r="AC238" s="60"/>
      <c r="AE238" s="60"/>
      <c r="AF238" s="60"/>
      <c r="AG238" s="147"/>
      <c r="AH238" s="60"/>
      <c r="AI238" s="132">
        <f t="shared" ref="AI238:BC238" si="235">F238</f>
        <v>3.4999999999999997E-5</v>
      </c>
      <c r="AJ238" s="132">
        <f t="shared" si="235"/>
        <v>-1.6000000000000001E-8</v>
      </c>
      <c r="AK238" s="132">
        <f t="shared" si="235"/>
        <v>-4.5399999999999999E-5</v>
      </c>
      <c r="AL238" s="132">
        <f t="shared" si="235"/>
        <v>-8.0922999999999995E-2</v>
      </c>
      <c r="AM238" s="132">
        <f t="shared" si="235"/>
        <v>6.69E-5</v>
      </c>
      <c r="AN238" s="132">
        <f t="shared" si="235"/>
        <v>2.3956189999999999</v>
      </c>
      <c r="AO238" s="132">
        <f t="shared" si="235"/>
        <v>-8.53E-5</v>
      </c>
      <c r="AP238" s="132">
        <f t="shared" si="235"/>
        <v>9.2500000000000001E-8</v>
      </c>
      <c r="AQ238" s="132">
        <f t="shared" si="235"/>
        <v>2.5254000000000001E-3</v>
      </c>
      <c r="AR238" s="132">
        <f t="shared" si="235"/>
        <v>-5.8911100000000001E-2</v>
      </c>
      <c r="AS238" s="132">
        <f t="shared" si="235"/>
        <v>1.8300000000000001E-5</v>
      </c>
      <c r="AT238" s="132">
        <f t="shared" si="235"/>
        <v>2.5303059999999999</v>
      </c>
      <c r="AU238" s="132">
        <f t="shared" si="235"/>
        <v>8.0400000000000003E-5</v>
      </c>
      <c r="AV238" s="132">
        <f t="shared" si="235"/>
        <v>-1.3300000000000001E-7</v>
      </c>
      <c r="AW238" s="132">
        <f t="shared" si="235"/>
        <v>-2.4455000000000002E-3</v>
      </c>
      <c r="AX238" s="132">
        <f t="shared" si="235"/>
        <v>-3.7718399999999999E-2</v>
      </c>
      <c r="AY238" s="132">
        <f t="shared" si="235"/>
        <v>-6.2899999999999997E-5</v>
      </c>
      <c r="AZ238" s="132">
        <f t="shared" si="235"/>
        <v>0.81032749999999998</v>
      </c>
      <c r="BA238" s="132">
        <f t="shared" si="235"/>
        <v>3.0599999999999998E-5</v>
      </c>
      <c r="BB238" s="132">
        <f t="shared" si="235"/>
        <v>7.5800000000000004E-8</v>
      </c>
      <c r="BC238" s="132">
        <f t="shared" si="235"/>
        <v>-7.6800000000000002E-4</v>
      </c>
      <c r="BD238" s="60"/>
      <c r="BE238" s="60"/>
      <c r="BF238" s="147"/>
      <c r="BG238" s="60"/>
    </row>
    <row r="239" spans="1:59" x14ac:dyDescent="0.3">
      <c r="A239" s="147">
        <v>0</v>
      </c>
      <c r="B239" s="60">
        <v>4.5</v>
      </c>
      <c r="C239" s="60">
        <f>B239*B239</f>
        <v>20.25</v>
      </c>
      <c r="D239" s="154">
        <f>LN(B239)</f>
        <v>1.5040773967762742</v>
      </c>
      <c r="E239" s="60">
        <f>E212</f>
        <v>-1.0080089999999999</v>
      </c>
      <c r="F239" s="118">
        <f>F$22*B239*$B230</f>
        <v>0.19388249999999999</v>
      </c>
      <c r="G239" s="118">
        <f>G$22*C239*$B230</f>
        <v>-3.9884400000000003E-4</v>
      </c>
      <c r="H239" s="118">
        <f>H$22*D239*$B230</f>
        <v>-8.4058975104594355E-2</v>
      </c>
      <c r="I239" s="118">
        <f t="shared" ref="I239:K254" si="236">I$22*B239*(1-$B$10)</f>
        <v>-0.36415349999999996</v>
      </c>
      <c r="J239" s="43">
        <f t="shared" si="236"/>
        <v>1.354725E-3</v>
      </c>
      <c r="K239" s="118">
        <f t="shared" si="236"/>
        <v>3.6031963891877812</v>
      </c>
      <c r="L239" s="118">
        <f>L$22*B239*$B230*B$10</f>
        <v>0</v>
      </c>
      <c r="M239" s="118">
        <f>M$22*C239*$B230*B$10</f>
        <v>0</v>
      </c>
      <c r="N239" s="118">
        <f>N$22*D239*$B230*B$10</f>
        <v>0</v>
      </c>
      <c r="O239" s="119">
        <f>O$22*B239*$B$9</f>
        <v>-0.26509995000000003</v>
      </c>
      <c r="P239" s="119">
        <f t="shared" ref="P239:Q254" si="237">P$22*C239*$B$9</f>
        <v>3.70575E-4</v>
      </c>
      <c r="Q239" s="119">
        <f t="shared" si="237"/>
        <v>3.805776061527387</v>
      </c>
      <c r="R239" s="118">
        <f>$B$9*R$22*B239*$B230</f>
        <v>0.44537579999999999</v>
      </c>
      <c r="S239" s="118">
        <f>$B$9*S$22*C239*$B230</f>
        <v>-3.3153907500000006E-3</v>
      </c>
      <c r="T239" s="118">
        <f>$B$9*T$22*D239*$B230</f>
        <v>-4.527890388067962</v>
      </c>
      <c r="U239" s="118">
        <f>B$10*$B$9*U$22*B239</f>
        <v>0</v>
      </c>
      <c r="V239" s="118">
        <f>B$10*$B$9*V$22*C239</f>
        <v>0</v>
      </c>
      <c r="W239" s="118">
        <f>B$10*$B$9*W$22*D239</f>
        <v>0</v>
      </c>
      <c r="X239" s="118">
        <f>B$10*$B$9*X$22*B239*B230</f>
        <v>0</v>
      </c>
      <c r="Y239" s="118">
        <f>B$10*$B$9*Y$22*C239*B230</f>
        <v>0</v>
      </c>
      <c r="Z239" s="118">
        <f>B$10*$B$9*Z$22*D239*B230</f>
        <v>0</v>
      </c>
      <c r="AA239" s="155">
        <f>C236+SUM(E239:Z239)</f>
        <v>-8.5946994972073902</v>
      </c>
      <c r="AB239" s="149">
        <f>EXP(AA239)</f>
        <v>1.8508423777309854E-4</v>
      </c>
      <c r="AC239" s="60">
        <v>1</v>
      </c>
      <c r="AE239" s="60">
        <v>4.5</v>
      </c>
      <c r="AF239" s="60">
        <f>AE239*AE239</f>
        <v>20.25</v>
      </c>
      <c r="AG239" s="154">
        <f>LN(AE239)</f>
        <v>1.5040773967762742</v>
      </c>
      <c r="AH239" s="133">
        <f>E239</f>
        <v>-1.0080089999999999</v>
      </c>
      <c r="AI239" s="118">
        <f>AI$22*AE239*$B230</f>
        <v>0.19388249999999999</v>
      </c>
      <c r="AJ239" s="118">
        <f>AJ$22*AF239*$B230</f>
        <v>-3.9884400000000003E-4</v>
      </c>
      <c r="AK239" s="118">
        <f>AK$22*AG239*$B230</f>
        <v>-8.4058975104594355E-2</v>
      </c>
      <c r="AL239" s="118">
        <f t="shared" ref="AL239:AN254" si="238">AL$22*AE239*(1-$AE$10)</f>
        <v>0</v>
      </c>
      <c r="AM239" s="118">
        <f t="shared" si="238"/>
        <v>0</v>
      </c>
      <c r="AN239" s="118">
        <f t="shared" si="238"/>
        <v>0</v>
      </c>
      <c r="AO239" s="118">
        <f>AO$22*AE239*$B230*AE$10</f>
        <v>-0.47251934999999995</v>
      </c>
      <c r="AP239" s="118">
        <f>AP$22*AF239*$B230*AE$10</f>
        <v>2.305816875E-3</v>
      </c>
      <c r="AQ239" s="118">
        <f>AQ$22*AG239*$B230*AE$10</f>
        <v>4.6758267781749465</v>
      </c>
      <c r="AR239" s="108">
        <f>AR$22*AE239*$AE$9</f>
        <v>-0.26509995000000003</v>
      </c>
      <c r="AS239" s="108">
        <f t="shared" ref="AS239:AT254" si="239">AS$22*AF239*$AE$9</f>
        <v>3.70575E-4</v>
      </c>
      <c r="AT239" s="108">
        <f t="shared" si="239"/>
        <v>3.805776061527387</v>
      </c>
      <c r="AU239" s="118">
        <f>$AE$9*AU$22*AE239*$B230</f>
        <v>0.44537579999999999</v>
      </c>
      <c r="AV239" s="118">
        <f>$AE$9*AV$22*AF239*$B230</f>
        <v>-3.3153907500000006E-3</v>
      </c>
      <c r="AW239" s="118">
        <f>$AE$9*AW$22*AG239*$B230</f>
        <v>-4.527890388067962</v>
      </c>
      <c r="AX239" s="118">
        <f>AE$10*$AE$9*AX$22*AE239</f>
        <v>-0.16973279999999999</v>
      </c>
      <c r="AY239" s="118">
        <f>AE$10*$AE$9*AY$22*AF239</f>
        <v>-1.2737249999999999E-3</v>
      </c>
      <c r="AZ239" s="118">
        <f>AE$10*$AE$9*AZ$22*AG239</f>
        <v>1.2187952767362262</v>
      </c>
      <c r="BA239" s="118">
        <f>AE$10*$AE$9*BA$22*AE239*$B230</f>
        <v>0.16950869999999998</v>
      </c>
      <c r="BB239" s="118">
        <f>AE$10*$AE$9*BB$22*AF239*$B230</f>
        <v>1.8895234500000001E-3</v>
      </c>
      <c r="BC239" s="118">
        <f>AE$10*$AE$9*BC$22*AG239*$B230</f>
        <v>-1.4219668035314637</v>
      </c>
      <c r="BD239" s="155">
        <f>AF236+SUM(AH239:BC239)</f>
        <v>-8.6022522946904623</v>
      </c>
      <c r="BE239" s="149">
        <f>EXP(BD239)</f>
        <v>1.8369159978445481E-4</v>
      </c>
      <c r="BF239" s="147">
        <v>1</v>
      </c>
      <c r="BG239" s="60"/>
    </row>
    <row r="240" spans="1:59" x14ac:dyDescent="0.3">
      <c r="A240" s="147">
        <v>9</v>
      </c>
      <c r="B240" s="60">
        <v>13.5</v>
      </c>
      <c r="C240" s="60">
        <f t="shared" ref="C240:C254" si="240">B240*B240</f>
        <v>182.25</v>
      </c>
      <c r="D240" s="154">
        <f t="shared" ref="D240:D254" si="241">LN(B240)</f>
        <v>2.6026896854443837</v>
      </c>
      <c r="E240" s="60">
        <f t="shared" ref="E240:E254" si="242">E213</f>
        <v>-7.4230199999999996E-2</v>
      </c>
      <c r="F240" s="118">
        <f>F$22*B240*$B230</f>
        <v>0.58164749999999987</v>
      </c>
      <c r="G240" s="118">
        <f>G$22*C240*$B230</f>
        <v>-3.589596E-3</v>
      </c>
      <c r="H240" s="118">
        <f>H$22*D240*$B230</f>
        <v>-0.14545755952630446</v>
      </c>
      <c r="I240" s="118">
        <f t="shared" si="236"/>
        <v>-1.0924604999999998</v>
      </c>
      <c r="J240" s="43">
        <f t="shared" si="236"/>
        <v>1.2192524999999999E-2</v>
      </c>
      <c r="K240" s="118">
        <f t="shared" si="236"/>
        <v>6.235052861554589</v>
      </c>
      <c r="L240" s="118">
        <f>L$22*B240*$B230*B$10</f>
        <v>0</v>
      </c>
      <c r="M240" s="118">
        <f>M$22*C240*$B230*B$10</f>
        <v>0</v>
      </c>
      <c r="N240" s="118">
        <f>N$22*D240*$B230*B$10</f>
        <v>0</v>
      </c>
      <c r="O240" s="119">
        <f t="shared" ref="O240:O253" si="243">O$22*B240*$B$9</f>
        <v>-0.79529985000000003</v>
      </c>
      <c r="P240" s="119">
        <f t="shared" si="237"/>
        <v>3.3351750000000001E-3</v>
      </c>
      <c r="Q240" s="119">
        <f t="shared" si="237"/>
        <v>6.5856013272180363</v>
      </c>
      <c r="R240" s="118">
        <f>$B$9*R$22*B240*$B230</f>
        <v>1.3361274000000001</v>
      </c>
      <c r="S240" s="118">
        <f>$B$9*S$22*C240*$B230</f>
        <v>-2.9838516750000006E-2</v>
      </c>
      <c r="T240" s="118">
        <f>$B$9*T$22*D240*$B230</f>
        <v>-7.8351643573034702</v>
      </c>
      <c r="U240" s="118">
        <f>B$10*$B$9*U$22*B240</f>
        <v>0</v>
      </c>
      <c r="V240" s="118">
        <f t="shared" ref="V240:V254" si="244">B$10*$B$9*V$22*C240</f>
        <v>0</v>
      </c>
      <c r="W240" s="118">
        <f t="shared" ref="W240:W254" si="245">B$10*$B$9*W$22*D240</f>
        <v>0</v>
      </c>
      <c r="X240" s="118">
        <f>B$10*$B$9*X$22*B240*B230</f>
        <v>0</v>
      </c>
      <c r="Y240" s="118">
        <f>B$10*$B$9*Y$22*C240*B230</f>
        <v>0</v>
      </c>
      <c r="Z240" s="118">
        <f>B$10*$B$9*Z$22*D240*B230</f>
        <v>0</v>
      </c>
      <c r="AA240" s="155">
        <f>C236+SUM(E240:Z240)</f>
        <v>-5.6138132908071503</v>
      </c>
      <c r="AB240" s="149">
        <f t="shared" ref="AB240:AB254" si="246">EXP(AA240)</f>
        <v>3.6471352199494893E-3</v>
      </c>
      <c r="AC240" s="155">
        <f>AC239*(1-(AB239*($A240-$A239)/(1+AB239*($A240-$A239)/2)))</f>
        <v>0.99833562808057841</v>
      </c>
      <c r="AE240" s="60">
        <v>13.5</v>
      </c>
      <c r="AF240" s="60">
        <f t="shared" ref="AF240:AF254" si="247">AE240*AE240</f>
        <v>182.25</v>
      </c>
      <c r="AG240" s="154">
        <f t="shared" ref="AG240:AG254" si="248">LN(AE240)</f>
        <v>2.6026896854443837</v>
      </c>
      <c r="AH240" s="133">
        <f t="shared" ref="AH240:AH254" si="249">E240</f>
        <v>-7.4230199999999996E-2</v>
      </c>
      <c r="AI240" s="118">
        <f>AI$22*AE240*$B230</f>
        <v>0.58164749999999987</v>
      </c>
      <c r="AJ240" s="118">
        <f>AJ$22*AF240*$B230</f>
        <v>-3.589596E-3</v>
      </c>
      <c r="AK240" s="118">
        <f>AK$22*AG240*$B230</f>
        <v>-0.14545755952630446</v>
      </c>
      <c r="AL240" s="118">
        <f t="shared" si="238"/>
        <v>0</v>
      </c>
      <c r="AM240" s="118">
        <f t="shared" si="238"/>
        <v>0</v>
      </c>
      <c r="AN240" s="118">
        <f t="shared" si="238"/>
        <v>0</v>
      </c>
      <c r="AO240" s="118">
        <f>AO$22*AE240*$B230*AE$10</f>
        <v>-1.41755805</v>
      </c>
      <c r="AP240" s="118">
        <f>AP$22*AF240*$B230*AE$10</f>
        <v>2.0752351874999998E-2</v>
      </c>
      <c r="AQ240" s="118">
        <f>AQ$22*AG240*$B230*AE$10</f>
        <v>8.0911568464257542</v>
      </c>
      <c r="AR240" s="108">
        <f t="shared" ref="AR240:AR254" si="250">AR$22*AE240*$AE$9</f>
        <v>-0.79529985000000003</v>
      </c>
      <c r="AS240" s="108">
        <f t="shared" si="239"/>
        <v>3.3351750000000001E-3</v>
      </c>
      <c r="AT240" s="108">
        <f t="shared" si="239"/>
        <v>6.5856013272180363</v>
      </c>
      <c r="AU240" s="118">
        <f>$AE$9*AU$22*AE240*$B230</f>
        <v>1.3361274000000001</v>
      </c>
      <c r="AV240" s="118">
        <f>$AE$9*AV$22*AF240*$B230</f>
        <v>-2.9838516750000006E-2</v>
      </c>
      <c r="AW240" s="118">
        <f>$AE$9*AW$22*AG240*$B230</f>
        <v>-7.8351643573034702</v>
      </c>
      <c r="AX240" s="118">
        <f t="shared" ref="AX240:AX250" si="251">AE$10*$AE$9*AX$22*AE240</f>
        <v>-0.50919839999999994</v>
      </c>
      <c r="AY240" s="118">
        <f t="shared" ref="AY240:AY249" si="252">AE$10*$AE$9*AY$22*AF240</f>
        <v>-1.1463524999999999E-2</v>
      </c>
      <c r="AZ240" s="118">
        <f t="shared" ref="AZ240:AZ254" si="253">AE$10*$AE$9*AZ$22*AG240</f>
        <v>2.1090310260819338</v>
      </c>
      <c r="BA240" s="118">
        <f>AE$10*$AE$9*BA$22*AE240*$B230</f>
        <v>0.50852609999999998</v>
      </c>
      <c r="BB240" s="118">
        <f>AE$10*$AE$9*BB$22*AF240*$B230</f>
        <v>1.700571105E-2</v>
      </c>
      <c r="BC240" s="118">
        <f>AE$10*$AE$9*BC$22*AG240*$B230</f>
        <v>-2.460603650136604</v>
      </c>
      <c r="BD240" s="155">
        <f>AF236+SUM(AH240:BC240)</f>
        <v>-5.1909383670656561</v>
      </c>
      <c r="BE240" s="149">
        <f t="shared" ref="BE240:BE254" si="254">EXP(BD240)</f>
        <v>5.5667806796353605E-3</v>
      </c>
      <c r="BF240" s="154">
        <f>BF239*(1-(BE239*($A240-$A239)/(1+BE239*($A240-$A239)/2)))</f>
        <v>0.99834814104870018</v>
      </c>
      <c r="BG240" s="60"/>
    </row>
    <row r="241" spans="1:59" x14ac:dyDescent="0.3">
      <c r="A241" s="147">
        <v>18</v>
      </c>
      <c r="B241" s="60">
        <v>21</v>
      </c>
      <c r="C241" s="60">
        <f t="shared" si="240"/>
        <v>441</v>
      </c>
      <c r="D241" s="154">
        <f t="shared" si="241"/>
        <v>3.044522437723423</v>
      </c>
      <c r="E241" s="60">
        <f t="shared" si="242"/>
        <v>0.27121099999999998</v>
      </c>
      <c r="F241" s="118">
        <f>F$22*B241*$B230</f>
        <v>0.90478499999999995</v>
      </c>
      <c r="G241" s="118">
        <f>G$22*C241*$B230</f>
        <v>-8.6859360000000017E-3</v>
      </c>
      <c r="H241" s="118">
        <f>H$22*D241*$B230</f>
        <v>-0.17015044328602402</v>
      </c>
      <c r="I241" s="118">
        <f t="shared" si="236"/>
        <v>-1.6993829999999999</v>
      </c>
      <c r="J241" s="43">
        <f t="shared" si="236"/>
        <v>2.9502899999999999E-2</v>
      </c>
      <c r="K241" s="118">
        <f t="shared" si="236"/>
        <v>7.293515797736549</v>
      </c>
      <c r="L241" s="118">
        <f>L$22*B241*$B230*B$10</f>
        <v>0</v>
      </c>
      <c r="M241" s="118">
        <f>M$22*C241*$B230*B$10</f>
        <v>0</v>
      </c>
      <c r="N241" s="118">
        <f>N$22*D241*$B230*B$10</f>
        <v>0</v>
      </c>
      <c r="O241" s="119">
        <f t="shared" si="243"/>
        <v>-1.2371331000000001</v>
      </c>
      <c r="P241" s="119">
        <f t="shared" si="237"/>
        <v>8.0703000000000007E-3</v>
      </c>
      <c r="Q241" s="119">
        <f t="shared" si="237"/>
        <v>7.703573391306203</v>
      </c>
      <c r="R241" s="118">
        <f>$B$9*R$22*B241*$B230</f>
        <v>2.0784204000000002</v>
      </c>
      <c r="S241" s="118">
        <f>$B$9*S$22*C241*$B230</f>
        <v>-7.2201843000000002E-2</v>
      </c>
      <c r="T241" s="118">
        <f>$B$9*T$22*D241*$B230</f>
        <v>-9.1652623140081904</v>
      </c>
      <c r="U241" s="118">
        <f>B$10*$B$9*U$22*B241</f>
        <v>0</v>
      </c>
      <c r="V241" s="118">
        <f t="shared" si="244"/>
        <v>0</v>
      </c>
      <c r="W241" s="118">
        <f t="shared" si="245"/>
        <v>0</v>
      </c>
      <c r="X241" s="118">
        <f>B$10*$B$9*X$22*B241*B230</f>
        <v>0</v>
      </c>
      <c r="Y241" s="118">
        <f>B$10*$B$9*Y$22*C241*B230</f>
        <v>0</v>
      </c>
      <c r="Z241" s="118">
        <f>B$10*$B$9*Z$22*D241*B230</f>
        <v>0</v>
      </c>
      <c r="AA241" s="155">
        <f>C236+SUM(E241:Z241)</f>
        <v>-4.4554673472514619</v>
      </c>
      <c r="AB241" s="149">
        <f t="shared" si="246"/>
        <v>1.1614890418895858E-2</v>
      </c>
      <c r="AC241" s="155">
        <f t="shared" ref="AC241:AC254" si="255">AC240*(1-(AB240*($A241-$A240)/(1+AB240*($A241-$A240)/2)))</f>
        <v>0.9660951765936141</v>
      </c>
      <c r="AE241" s="60">
        <v>21</v>
      </c>
      <c r="AF241" s="60">
        <f t="shared" si="247"/>
        <v>441</v>
      </c>
      <c r="AG241" s="154">
        <f t="shared" si="248"/>
        <v>3.044522437723423</v>
      </c>
      <c r="AH241" s="133">
        <f t="shared" si="249"/>
        <v>0.27121099999999998</v>
      </c>
      <c r="AI241" s="118">
        <f>AI$22*AE241*$B230</f>
        <v>0.90478499999999995</v>
      </c>
      <c r="AJ241" s="118">
        <f>AJ$22*AF241*$B230</f>
        <v>-8.6859360000000017E-3</v>
      </c>
      <c r="AK241" s="118">
        <f>AK$22*AG241*$B230</f>
        <v>-0.17015044328602402</v>
      </c>
      <c r="AL241" s="118">
        <f t="shared" si="238"/>
        <v>0</v>
      </c>
      <c r="AM241" s="118">
        <f t="shared" si="238"/>
        <v>0</v>
      </c>
      <c r="AN241" s="118">
        <f t="shared" si="238"/>
        <v>0</v>
      </c>
      <c r="AO241" s="118">
        <f>AO$22*AE241*$B230*AE$10</f>
        <v>-2.2050903000000002</v>
      </c>
      <c r="AP241" s="118">
        <f>AP$22*AF241*$B230*AE$10</f>
        <v>5.0215567500000002E-2</v>
      </c>
      <c r="AQ241" s="118">
        <f>AQ$22*AG241*$B230*AE$10</f>
        <v>9.4647121029631087</v>
      </c>
      <c r="AR241" s="108">
        <f t="shared" si="250"/>
        <v>-1.2371331000000001</v>
      </c>
      <c r="AS241" s="108">
        <f t="shared" si="239"/>
        <v>8.0703000000000007E-3</v>
      </c>
      <c r="AT241" s="108">
        <f t="shared" si="239"/>
        <v>7.703573391306203</v>
      </c>
      <c r="AU241" s="118">
        <f>$AE$9*AU$22*AE241*$B230</f>
        <v>2.0784204000000002</v>
      </c>
      <c r="AV241" s="118">
        <f>$AE$9*AV$22*AF241*$B230</f>
        <v>-7.2201843000000002E-2</v>
      </c>
      <c r="AW241" s="118">
        <f>$AE$9*AW$22*AG241*$B230</f>
        <v>-9.1652623140081904</v>
      </c>
      <c r="AX241" s="118">
        <f t="shared" si="251"/>
        <v>-0.79208639999999997</v>
      </c>
      <c r="AY241" s="118">
        <f t="shared" si="252"/>
        <v>-2.77389E-2</v>
      </c>
      <c r="AZ241" s="118">
        <f t="shared" si="253"/>
        <v>2.4670602556543271</v>
      </c>
      <c r="BA241" s="118">
        <f>AE$10*$AE$9*BA$22*AE241*$B230</f>
        <v>0.79104059999999998</v>
      </c>
      <c r="BB241" s="118">
        <f>AE$10*$AE$9*BB$22*AF241*$B230</f>
        <v>4.1149621800000001E-2</v>
      </c>
      <c r="BC241" s="118">
        <f>AE$10*$AE$9*BC$22*AG241*$B230</f>
        <v>-2.878315868803226</v>
      </c>
      <c r="BD241" s="155">
        <f>AF236+SUM(AH241:BC241)</f>
        <v>-3.9381449658737981</v>
      </c>
      <c r="BE241" s="149">
        <f t="shared" si="254"/>
        <v>1.9484325330260246E-2</v>
      </c>
      <c r="BF241" s="154">
        <f t="shared" ref="BF241:BF254" si="256">BF240*(1-(BE240*($A241-$A240)/(1+BE240*($A241-$A240)/2)))</f>
        <v>0.94955223718731618</v>
      </c>
      <c r="BG241" s="60"/>
    </row>
    <row r="242" spans="1:59" x14ac:dyDescent="0.3">
      <c r="A242" s="147">
        <v>24</v>
      </c>
      <c r="B242" s="60">
        <v>27</v>
      </c>
      <c r="C242" s="60">
        <f t="shared" si="240"/>
        <v>729</v>
      </c>
      <c r="D242" s="154">
        <f t="shared" si="241"/>
        <v>3.2958368660043291</v>
      </c>
      <c r="E242" s="60">
        <f t="shared" si="242"/>
        <v>0.38299349999999999</v>
      </c>
      <c r="F242" s="118">
        <f>F$22*B242*$B230</f>
        <v>1.1632949999999997</v>
      </c>
      <c r="G242" s="118">
        <f>G$22*C242*$B230</f>
        <v>-1.4358384E-2</v>
      </c>
      <c r="H242" s="118">
        <f>H$22*D242*$B230</f>
        <v>-0.18419575326513035</v>
      </c>
      <c r="I242" s="118">
        <f t="shared" si="236"/>
        <v>-2.1849209999999997</v>
      </c>
      <c r="J242" s="43">
        <f t="shared" si="236"/>
        <v>4.8770099999999997E-2</v>
      </c>
      <c r="K242" s="118">
        <f t="shared" si="236"/>
        <v>7.8955694171004245</v>
      </c>
      <c r="L242" s="118">
        <f>L$22*B242*$B230*B$10</f>
        <v>0</v>
      </c>
      <c r="M242" s="118">
        <f>M$22*C242*$B230*B$10</f>
        <v>0</v>
      </c>
      <c r="N242" s="118">
        <f>N$22*D242*$B230*B$10</f>
        <v>0</v>
      </c>
      <c r="O242" s="119">
        <f t="shared" si="243"/>
        <v>-1.5905997000000001</v>
      </c>
      <c r="P242" s="119">
        <f t="shared" si="237"/>
        <v>1.33407E-2</v>
      </c>
      <c r="Q242" s="119">
        <f t="shared" si="237"/>
        <v>8.33947579707195</v>
      </c>
      <c r="R242" s="118">
        <f>$B$9*R$22*B242*$B230</f>
        <v>2.6722548000000002</v>
      </c>
      <c r="S242" s="118">
        <f>$B$9*S$22*C242*$B230</f>
        <v>-0.11935406700000002</v>
      </c>
      <c r="T242" s="118">
        <f>$B$9*T$22*D242*$B230</f>
        <v>-9.9218219077065264</v>
      </c>
      <c r="U242" s="118">
        <f t="shared" ref="U242:U254" si="257">B$10*$B$9*U$22*B242</f>
        <v>0</v>
      </c>
      <c r="V242" s="118">
        <f t="shared" si="244"/>
        <v>0</v>
      </c>
      <c r="W242" s="118">
        <f t="shared" si="245"/>
        <v>0</v>
      </c>
      <c r="X242" s="118">
        <f>B$10*$B$9*X$22*B242*B230</f>
        <v>0</v>
      </c>
      <c r="Y242" s="118">
        <f>B$10*$B$9*Y$22*C242*B230</f>
        <v>0</v>
      </c>
      <c r="Z242" s="118">
        <f>B$10*$B$9*Z$22*D242*B230</f>
        <v>0</v>
      </c>
      <c r="AA242" s="155">
        <f>C236+SUM(E242:Z242)</f>
        <v>-3.8912809977992815</v>
      </c>
      <c r="AB242" s="149">
        <f t="shared" si="246"/>
        <v>2.0419172362447013E-2</v>
      </c>
      <c r="AC242" s="155">
        <f t="shared" si="255"/>
        <v>0.90103561786738273</v>
      </c>
      <c r="AE242" s="60">
        <v>27</v>
      </c>
      <c r="AF242" s="60">
        <f t="shared" si="247"/>
        <v>729</v>
      </c>
      <c r="AG242" s="154">
        <f t="shared" si="248"/>
        <v>3.2958368660043291</v>
      </c>
      <c r="AH242" s="133">
        <f t="shared" si="249"/>
        <v>0.38299349999999999</v>
      </c>
      <c r="AI242" s="118">
        <f>AI$22*AE242*$B230</f>
        <v>1.1632949999999997</v>
      </c>
      <c r="AJ242" s="118">
        <f>AJ$22*AF242*$B230</f>
        <v>-1.4358384E-2</v>
      </c>
      <c r="AK242" s="118">
        <f>AK$22*AG242*$B230</f>
        <v>-0.18419575326513035</v>
      </c>
      <c r="AL242" s="118">
        <f t="shared" si="238"/>
        <v>0</v>
      </c>
      <c r="AM242" s="118">
        <f t="shared" si="238"/>
        <v>0</v>
      </c>
      <c r="AN242" s="118">
        <f t="shared" si="238"/>
        <v>0</v>
      </c>
      <c r="AO242" s="118">
        <f>AO$22*AE242*$B230*AE$10</f>
        <v>-2.8351161</v>
      </c>
      <c r="AP242" s="118">
        <f>AP$22*AF242*$B230*AE$10</f>
        <v>8.3009407499999993E-2</v>
      </c>
      <c r="AQ242" s="118">
        <f>AQ$22*AG242*$B230*AE$10</f>
        <v>10.245990204752427</v>
      </c>
      <c r="AR242" s="108">
        <f t="shared" si="250"/>
        <v>-1.5905997000000001</v>
      </c>
      <c r="AS242" s="108">
        <f t="shared" si="239"/>
        <v>1.33407E-2</v>
      </c>
      <c r="AT242" s="108">
        <f t="shared" si="239"/>
        <v>8.33947579707195</v>
      </c>
      <c r="AU242" s="118">
        <f>$AE$9*AU$22*AE242*$B230</f>
        <v>2.6722548000000002</v>
      </c>
      <c r="AV242" s="118">
        <f>$AE$9*AV$22*AF242*$B230</f>
        <v>-0.11935406700000002</v>
      </c>
      <c r="AW242" s="118">
        <f>$AE$9*AW$22*AG242*$B230</f>
        <v>-9.9218219077065264</v>
      </c>
      <c r="AX242" s="118">
        <f t="shared" si="251"/>
        <v>-1.0183967999999999</v>
      </c>
      <c r="AY242" s="118">
        <f t="shared" si="252"/>
        <v>-4.5854099999999995E-2</v>
      </c>
      <c r="AZ242" s="118">
        <f t="shared" si="253"/>
        <v>2.670707248037123</v>
      </c>
      <c r="BA242" s="118">
        <f>AE$10*$AE$9*BA$22*AE242*$B230</f>
        <v>1.0170522</v>
      </c>
      <c r="BB242" s="118">
        <f>AE$10*$AE$9*BB$22*AF242*$B230</f>
        <v>6.8022844200000002E-2</v>
      </c>
      <c r="BC242" s="118">
        <f>AE$10*$AE$9*BC$22*AG242*$B230</f>
        <v>-3.1159105398154208</v>
      </c>
      <c r="BD242" s="155">
        <f>AF236+SUM(AH242:BC242)</f>
        <v>-3.3511837502255766</v>
      </c>
      <c r="BE242" s="149">
        <f t="shared" si="254"/>
        <v>3.5042847560299115E-2</v>
      </c>
      <c r="BF242" s="154">
        <f t="shared" si="256"/>
        <v>0.84467435336758989</v>
      </c>
      <c r="BG242" s="60"/>
    </row>
    <row r="243" spans="1:59" x14ac:dyDescent="0.3">
      <c r="A243" s="147">
        <v>30</v>
      </c>
      <c r="B243" s="60">
        <v>33</v>
      </c>
      <c r="C243" s="60">
        <f t="shared" si="240"/>
        <v>1089</v>
      </c>
      <c r="D243" s="154">
        <f t="shared" si="241"/>
        <v>3.4965075614664802</v>
      </c>
      <c r="E243" s="60">
        <f t="shared" si="242"/>
        <v>0.2283868</v>
      </c>
      <c r="F243" s="118">
        <f>F$22*B243*$B230</f>
        <v>1.421805</v>
      </c>
      <c r="G243" s="118">
        <f>G$22*C243*$B230</f>
        <v>-2.1448944000000001E-2</v>
      </c>
      <c r="H243" s="118">
        <f>H$22*D243*$B230</f>
        <v>-0.19541071669070179</v>
      </c>
      <c r="I243" s="118">
        <f t="shared" si="236"/>
        <v>-2.6704589999999997</v>
      </c>
      <c r="J243" s="43">
        <f t="shared" si="236"/>
        <v>7.2854100000000005E-2</v>
      </c>
      <c r="K243" s="118">
        <f t="shared" si="236"/>
        <v>8.3762999478927682</v>
      </c>
      <c r="L243" s="118">
        <f>L$22*B243*$B230*B$10</f>
        <v>0</v>
      </c>
      <c r="M243" s="118">
        <f>M$22*C243*$B230*B$10</f>
        <v>0</v>
      </c>
      <c r="N243" s="118">
        <f>N$22*D243*$B230*B$10</f>
        <v>0</v>
      </c>
      <c r="O243" s="119">
        <f t="shared" si="243"/>
        <v>-1.9440663</v>
      </c>
      <c r="P243" s="119">
        <f t="shared" si="237"/>
        <v>1.9928700000000001E-2</v>
      </c>
      <c r="Q243" s="119">
        <f t="shared" si="237"/>
        <v>8.847234061824004</v>
      </c>
      <c r="R243" s="118">
        <f>$B$9*R$22*B243*$B230</f>
        <v>3.2660892000000001</v>
      </c>
      <c r="S243" s="118">
        <f>$B$9*S$22*C243*$B230</f>
        <v>-0.17829434700000002</v>
      </c>
      <c r="T243" s="118">
        <f>$B$9*T$22*D243*$B230</f>
        <v>-10.525923076368088</v>
      </c>
      <c r="U243" s="118">
        <f t="shared" si="257"/>
        <v>0</v>
      </c>
      <c r="V243" s="118">
        <f t="shared" si="244"/>
        <v>0</v>
      </c>
      <c r="W243" s="118">
        <f t="shared" si="245"/>
        <v>0</v>
      </c>
      <c r="X243" s="118">
        <f>B$10*$B$9*X$22*B243*B230</f>
        <v>0</v>
      </c>
      <c r="Y243" s="118">
        <f>B$10*$B$9*Y$22*C243*B230</f>
        <v>0</v>
      </c>
      <c r="Z243" s="118">
        <f>B$10*$B$9*Z$22*D243*B230</f>
        <v>0</v>
      </c>
      <c r="AA243" s="155">
        <f>C236+SUM(E243:Z243)</f>
        <v>-3.6947340743420192</v>
      </c>
      <c r="AB243" s="149">
        <f t="shared" si="246"/>
        <v>2.4854062116594078E-2</v>
      </c>
      <c r="AC243" s="155">
        <f t="shared" si="255"/>
        <v>0.797017123073962</v>
      </c>
      <c r="AE243" s="60">
        <v>33</v>
      </c>
      <c r="AF243" s="60">
        <f t="shared" si="247"/>
        <v>1089</v>
      </c>
      <c r="AG243" s="154">
        <f t="shared" si="248"/>
        <v>3.4965075614664802</v>
      </c>
      <c r="AH243" s="133">
        <f t="shared" si="249"/>
        <v>0.2283868</v>
      </c>
      <c r="AI243" s="118">
        <f>AI$22*AE243*$B230</f>
        <v>1.421805</v>
      </c>
      <c r="AJ243" s="118">
        <f>AJ$22*AF243*$B230</f>
        <v>-2.1448944000000001E-2</v>
      </c>
      <c r="AK243" s="118">
        <f>AK$22*AG243*$B230</f>
        <v>-0.19541071669070179</v>
      </c>
      <c r="AL243" s="118">
        <f t="shared" si="238"/>
        <v>0</v>
      </c>
      <c r="AM243" s="118">
        <f t="shared" si="238"/>
        <v>0</v>
      </c>
      <c r="AN243" s="118">
        <f t="shared" si="238"/>
        <v>0</v>
      </c>
      <c r="AO243" s="118">
        <f>AO$22*AE243*$B230*AE$10</f>
        <v>-3.4651418999999999</v>
      </c>
      <c r="AP243" s="118">
        <f>AP$22*AF243*$B230*AE$10</f>
        <v>0.1240017075</v>
      </c>
      <c r="AQ243" s="118">
        <f>AQ$22*AG243*$B230*AE$10</f>
        <v>10.869828720940491</v>
      </c>
      <c r="AR243" s="108">
        <f t="shared" si="250"/>
        <v>-1.9440663</v>
      </c>
      <c r="AS243" s="108">
        <f t="shared" si="239"/>
        <v>1.9928700000000001E-2</v>
      </c>
      <c r="AT243" s="108">
        <f t="shared" si="239"/>
        <v>8.847234061824004</v>
      </c>
      <c r="AU243" s="118">
        <f>$AE$9*AU$22*AE243*$B230</f>
        <v>3.2660892000000001</v>
      </c>
      <c r="AV243" s="118">
        <f>$AE$9*AV$22*AF243*$B230</f>
        <v>-0.17829434700000002</v>
      </c>
      <c r="AW243" s="118">
        <f>$AE$9*AW$22*AG243*$B230</f>
        <v>-10.525923076368088</v>
      </c>
      <c r="AX243" s="118">
        <f t="shared" si="251"/>
        <v>-1.2447071999999999</v>
      </c>
      <c r="AY243" s="118">
        <f t="shared" si="252"/>
        <v>-6.8498099999999992E-2</v>
      </c>
      <c r="AZ243" s="118">
        <f t="shared" si="253"/>
        <v>2.833316231014229</v>
      </c>
      <c r="BA243" s="118">
        <f>AE$10*$AE$9*BA$22*AE243*$B230</f>
        <v>1.2430637999999998</v>
      </c>
      <c r="BB243" s="118">
        <f>AE$10*$AE$9*BB$22*AF243*$B230</f>
        <v>0.10161437220000001</v>
      </c>
      <c r="BC243" s="118">
        <f>AE$10*$AE$9*BC$22*AG243*$B230</f>
        <v>-3.3056262206709022</v>
      </c>
      <c r="BD243" s="155">
        <f>AF236+SUM(AH243:BC243)</f>
        <v>-3.1555663112509666</v>
      </c>
      <c r="BE243" s="149">
        <f t="shared" si="254"/>
        <v>4.2614261222404526E-2</v>
      </c>
      <c r="BF243" s="154">
        <f t="shared" si="256"/>
        <v>0.68397018117410302</v>
      </c>
      <c r="BG243" s="60"/>
    </row>
    <row r="244" spans="1:59" x14ac:dyDescent="0.3">
      <c r="A244" s="147">
        <v>36</v>
      </c>
      <c r="B244" s="60">
        <v>39</v>
      </c>
      <c r="C244" s="60">
        <f t="shared" si="240"/>
        <v>1521</v>
      </c>
      <c r="D244" s="154">
        <f t="shared" si="241"/>
        <v>3.6635616461296463</v>
      </c>
      <c r="E244" s="60">
        <f t="shared" si="242"/>
        <v>0</v>
      </c>
      <c r="F244" s="118">
        <f>F$22*B244*$B230</f>
        <v>1.6803149999999998</v>
      </c>
      <c r="G244" s="118">
        <f>G$22*C244*$B230</f>
        <v>-2.9957616000000003E-2</v>
      </c>
      <c r="H244" s="118">
        <f>H$22*D244*$B230</f>
        <v>-0.20474693514190601</v>
      </c>
      <c r="I244" s="118">
        <f t="shared" si="236"/>
        <v>-3.1559969999999997</v>
      </c>
      <c r="J244" s="43">
        <f t="shared" si="236"/>
        <v>0.1017549</v>
      </c>
      <c r="K244" s="118">
        <f t="shared" si="236"/>
        <v>8.7764978871394561</v>
      </c>
      <c r="L244" s="118">
        <f>L$22*B244*$B230*B$10</f>
        <v>0</v>
      </c>
      <c r="M244" s="118">
        <f>M$22*C244*$B230*B$10</f>
        <v>0</v>
      </c>
      <c r="N244" s="118">
        <f>N$22*D244*$B230*B$10</f>
        <v>0</v>
      </c>
      <c r="O244" s="119">
        <f t="shared" si="243"/>
        <v>-2.2975329000000002</v>
      </c>
      <c r="P244" s="119">
        <f t="shared" si="237"/>
        <v>2.7834300000000003E-2</v>
      </c>
      <c r="Q244" s="119">
        <f t="shared" si="237"/>
        <v>9.2699320145717206</v>
      </c>
      <c r="R244" s="118">
        <f>$B$9*R$22*B244*$B230</f>
        <v>3.8599236000000001</v>
      </c>
      <c r="S244" s="118">
        <f>$B$9*S$22*C244*$B230</f>
        <v>-0.24902268300000002</v>
      </c>
      <c r="T244" s="118">
        <f>$B$9*T$22*D244*$B230</f>
        <v>-11.028824446905972</v>
      </c>
      <c r="U244" s="118">
        <f t="shared" si="257"/>
        <v>0</v>
      </c>
      <c r="V244" s="118">
        <f t="shared" si="244"/>
        <v>0</v>
      </c>
      <c r="W244" s="118">
        <f t="shared" si="245"/>
        <v>0</v>
      </c>
      <c r="X244" s="118">
        <f>B$10*$B$9*X$22*B244*B230</f>
        <v>0</v>
      </c>
      <c r="Y244" s="118">
        <f>B$10*$B$9*Y$22*C244*B230</f>
        <v>0</v>
      </c>
      <c r="Z244" s="118">
        <f>B$10*$B$9*Z$22*D244*B230</f>
        <v>0</v>
      </c>
      <c r="AA244" s="155">
        <f>C236+SUM(E244:Z244)</f>
        <v>-3.6415533793367025</v>
      </c>
      <c r="AB244" s="149">
        <f t="shared" si="246"/>
        <v>2.6211595773924942E-2</v>
      </c>
      <c r="AC244" s="155">
        <f t="shared" si="255"/>
        <v>0.68640958446983735</v>
      </c>
      <c r="AE244" s="60">
        <v>39</v>
      </c>
      <c r="AF244" s="60">
        <f t="shared" si="247"/>
        <v>1521</v>
      </c>
      <c r="AG244" s="154">
        <f t="shared" si="248"/>
        <v>3.6635616461296463</v>
      </c>
      <c r="AH244" s="134">
        <f t="shared" si="249"/>
        <v>0</v>
      </c>
      <c r="AI244" s="118">
        <f>AI$22*AE244*$B230</f>
        <v>1.6803149999999998</v>
      </c>
      <c r="AJ244" s="118">
        <f>AJ$22*AF244*$B230</f>
        <v>-2.9957616000000003E-2</v>
      </c>
      <c r="AK244" s="118">
        <f>AK$22*AG244*$B230</f>
        <v>-0.20474693514190601</v>
      </c>
      <c r="AL244" s="118">
        <f t="shared" si="238"/>
        <v>0</v>
      </c>
      <c r="AM244" s="118">
        <f t="shared" si="238"/>
        <v>0</v>
      </c>
      <c r="AN244" s="118">
        <f t="shared" si="238"/>
        <v>0</v>
      </c>
      <c r="AO244" s="118">
        <f>AO$22*AE244*$B230*AE$10</f>
        <v>-4.0951677000000002</v>
      </c>
      <c r="AP244" s="118">
        <f>AP$22*AF244*$B230*AE$10</f>
        <v>0.1731924675</v>
      </c>
      <c r="AQ244" s="118">
        <f>AQ$22*AG244*$B230*AE$10</f>
        <v>11.38916101337818</v>
      </c>
      <c r="AR244" s="108">
        <f t="shared" si="250"/>
        <v>-2.2975329000000002</v>
      </c>
      <c r="AS244" s="108">
        <f t="shared" si="239"/>
        <v>2.7834300000000003E-2</v>
      </c>
      <c r="AT244" s="108">
        <f t="shared" si="239"/>
        <v>9.2699320145717206</v>
      </c>
      <c r="AU244" s="118">
        <f>$AE$9*AU$22*AE244*$B230</f>
        <v>3.8599236000000001</v>
      </c>
      <c r="AV244" s="118">
        <f>$AE$9*AV$22*AF244*$B230</f>
        <v>-0.24902268300000002</v>
      </c>
      <c r="AW244" s="118">
        <f>$AE$9*AW$22*AG244*$B230</f>
        <v>-11.028824446905972</v>
      </c>
      <c r="AX244" s="118">
        <f t="shared" si="251"/>
        <v>-1.4710175999999999</v>
      </c>
      <c r="AY244" s="118">
        <f t="shared" si="252"/>
        <v>-9.5670899999999989E-2</v>
      </c>
      <c r="AZ244" s="118">
        <f t="shared" si="253"/>
        <v>2.9686847498041207</v>
      </c>
      <c r="BA244" s="118">
        <f>AE$10*$AE$9*BA$22*AE244*$B230</f>
        <v>1.4690753999999997</v>
      </c>
      <c r="BB244" s="118">
        <f>AE$10*$AE$9*BB$22*AF244*$B230</f>
        <v>0.14192420580000001</v>
      </c>
      <c r="BC244" s="118">
        <f>AE$10*$AE$9*BC$22*AG244*$B230</f>
        <v>-3.4635604887441369</v>
      </c>
      <c r="BD244" s="155">
        <f>AF236+SUM(AH244:BC244)</f>
        <v>-3.1171766187379966</v>
      </c>
      <c r="BE244" s="149">
        <f t="shared" si="254"/>
        <v>4.4282017106377705E-2</v>
      </c>
      <c r="BF244" s="154">
        <f t="shared" si="256"/>
        <v>0.52891195289453752</v>
      </c>
      <c r="BG244" s="60"/>
    </row>
    <row r="245" spans="1:59" x14ac:dyDescent="0.3">
      <c r="A245" s="147">
        <v>42</v>
      </c>
      <c r="B245" s="60">
        <v>45</v>
      </c>
      <c r="C245" s="60">
        <f t="shared" si="240"/>
        <v>2025</v>
      </c>
      <c r="D245" s="154">
        <f t="shared" si="241"/>
        <v>3.8066624897703196</v>
      </c>
      <c r="E245" s="60">
        <f t="shared" si="242"/>
        <v>-0.27290690000000001</v>
      </c>
      <c r="F245" s="118">
        <f>F$22*B245*$B230</f>
        <v>1.9388249999999998</v>
      </c>
      <c r="G245" s="118">
        <f>G$22*C245*$B230</f>
        <v>-3.98844E-2</v>
      </c>
      <c r="H245" s="118">
        <f>H$22*D245*$B230</f>
        <v>-0.21274446923078974</v>
      </c>
      <c r="I245" s="118">
        <f t="shared" si="236"/>
        <v>-3.6415349999999997</v>
      </c>
      <c r="J245" s="43">
        <f t="shared" si="236"/>
        <v>0.1354725</v>
      </c>
      <c r="K245" s="118">
        <f t="shared" si="236"/>
        <v>9.1193129870810825</v>
      </c>
      <c r="L245" s="118">
        <f>L$22*B245*$B230*B$10</f>
        <v>0</v>
      </c>
      <c r="M245" s="118">
        <f>M$22*C245*$B230*B$10</f>
        <v>0</v>
      </c>
      <c r="N245" s="118">
        <f>N$22*D245*$B230*B$10</f>
        <v>0</v>
      </c>
      <c r="O245" s="119">
        <f t="shared" si="243"/>
        <v>-2.6509995000000002</v>
      </c>
      <c r="P245" s="119">
        <f t="shared" si="237"/>
        <v>3.70575E-2</v>
      </c>
      <c r="Q245" s="119">
        <f t="shared" si="237"/>
        <v>9.6320209378407782</v>
      </c>
      <c r="R245" s="118">
        <f>$B$9*R$22*B245*$B230</f>
        <v>4.4537580000000005</v>
      </c>
      <c r="S245" s="118">
        <f>$B$9*S$22*C245*$B230</f>
        <v>-0.33153907500000002</v>
      </c>
      <c r="T245" s="118">
        <f>$B$9*T$22*D245*$B230</f>
        <v>-11.459616729160713</v>
      </c>
      <c r="U245" s="118">
        <f t="shared" si="257"/>
        <v>0</v>
      </c>
      <c r="V245" s="118">
        <f t="shared" si="244"/>
        <v>0</v>
      </c>
      <c r="W245" s="118">
        <f t="shared" si="245"/>
        <v>0</v>
      </c>
      <c r="X245" s="118">
        <f>B$10*$B$9*X$22*B245*B230</f>
        <v>0</v>
      </c>
      <c r="Y245" s="118">
        <f>B$10*$B$9*Y$22*C245*B230</f>
        <v>0</v>
      </c>
      <c r="Z245" s="118">
        <f>B$10*$B$9*Z$22*D245*B230</f>
        <v>0</v>
      </c>
      <c r="AA245" s="155">
        <f>C236+SUM(E245:Z245)</f>
        <v>-3.6845086484696399</v>
      </c>
      <c r="AB245" s="149">
        <f t="shared" si="246"/>
        <v>2.5109509288677737E-2</v>
      </c>
      <c r="AC245" s="155">
        <f t="shared" si="255"/>
        <v>0.58632812534235301</v>
      </c>
      <c r="AE245" s="60">
        <v>45</v>
      </c>
      <c r="AF245" s="60">
        <f t="shared" si="247"/>
        <v>2025</v>
      </c>
      <c r="AG245" s="154">
        <f t="shared" si="248"/>
        <v>3.8066624897703196</v>
      </c>
      <c r="AH245" s="133">
        <f t="shared" si="249"/>
        <v>-0.27290690000000001</v>
      </c>
      <c r="AI245" s="118">
        <f>AI$22*AE245*$B230</f>
        <v>1.9388249999999998</v>
      </c>
      <c r="AJ245" s="118">
        <f>AJ$22*AF245*$B230</f>
        <v>-3.98844E-2</v>
      </c>
      <c r="AK245" s="118">
        <f>AK$22*AG245*$B230</f>
        <v>-0.21274446923078974</v>
      </c>
      <c r="AL245" s="118">
        <f t="shared" si="238"/>
        <v>0</v>
      </c>
      <c r="AM245" s="118">
        <f t="shared" si="238"/>
        <v>0</v>
      </c>
      <c r="AN245" s="118">
        <f t="shared" si="238"/>
        <v>0</v>
      </c>
      <c r="AO245" s="118">
        <f>AO$22*AE245*$B230*AE$10</f>
        <v>-4.7251934999999996</v>
      </c>
      <c r="AP245" s="118">
        <f>AP$22*AF245*$B230*AE$10</f>
        <v>0.23058168750000002</v>
      </c>
      <c r="AQ245" s="118">
        <f>AQ$22*AG245*$B230*AE$10</f>
        <v>11.834028251000804</v>
      </c>
      <c r="AR245" s="108">
        <f t="shared" si="250"/>
        <v>-2.6509995000000002</v>
      </c>
      <c r="AS245" s="108">
        <f t="shared" si="239"/>
        <v>3.70575E-2</v>
      </c>
      <c r="AT245" s="108">
        <f t="shared" si="239"/>
        <v>9.6320209378407782</v>
      </c>
      <c r="AU245" s="118">
        <f>$AE$9*AU$22*AE245*$B230</f>
        <v>4.4537580000000005</v>
      </c>
      <c r="AV245" s="118">
        <f>$AE$9*AV$22*AF245*$B230</f>
        <v>-0.33153907500000002</v>
      </c>
      <c r="AW245" s="118">
        <f>$AE$9*AW$22*AG245*$B230</f>
        <v>-11.459616729160713</v>
      </c>
      <c r="AX245" s="118">
        <f t="shared" si="251"/>
        <v>-1.6973279999999999</v>
      </c>
      <c r="AY245" s="118">
        <f t="shared" si="252"/>
        <v>-0.1273725</v>
      </c>
      <c r="AZ245" s="118">
        <f t="shared" si="253"/>
        <v>3.0846432986793584</v>
      </c>
      <c r="BA245" s="118">
        <f>AE$10*$AE$9*BA$22*AE245*$B230</f>
        <v>1.695087</v>
      </c>
      <c r="BB245" s="118">
        <f>AE$10*$AE$9*BB$22*AF245*$B230</f>
        <v>0.18895234500000002</v>
      </c>
      <c r="BC245" s="118">
        <f>AE$10*$AE$9*BC$22*AG245*$B230</f>
        <v>-3.5988491711287787</v>
      </c>
      <c r="BD245" s="155">
        <f>AF236+SUM(AH245:BC245)</f>
        <v>-3.1831983244993385</v>
      </c>
      <c r="BE245" s="149">
        <f t="shared" si="254"/>
        <v>4.1452863170649563E-2</v>
      </c>
      <c r="BF245" s="154">
        <f t="shared" si="256"/>
        <v>0.40486356281415103</v>
      </c>
      <c r="BG245" s="60"/>
    </row>
    <row r="246" spans="1:59" x14ac:dyDescent="0.3">
      <c r="A246" s="147">
        <v>48</v>
      </c>
      <c r="B246" s="60">
        <v>51</v>
      </c>
      <c r="C246" s="60">
        <f t="shared" si="240"/>
        <v>2601</v>
      </c>
      <c r="D246" s="154">
        <f t="shared" si="241"/>
        <v>3.9318256327243257</v>
      </c>
      <c r="E246" s="60">
        <f t="shared" si="242"/>
        <v>-0.52001529999999996</v>
      </c>
      <c r="F246" s="118">
        <f>F$22*B246*$B230</f>
        <v>2.1973349999999998</v>
      </c>
      <c r="G246" s="118">
        <f>G$22*C246*$B230</f>
        <v>-5.1229296000000001E-2</v>
      </c>
      <c r="H246" s="118">
        <f>H$22*D246*$B230</f>
        <v>-0.21973951186631749</v>
      </c>
      <c r="I246" s="118">
        <f t="shared" si="236"/>
        <v>-4.1270729999999993</v>
      </c>
      <c r="J246" s="43">
        <f t="shared" si="236"/>
        <v>0.17400689999999999</v>
      </c>
      <c r="K246" s="118">
        <f t="shared" si="236"/>
        <v>9.4191561904414165</v>
      </c>
      <c r="L246" s="118">
        <f>L$22*B246*$B230*B$10</f>
        <v>0</v>
      </c>
      <c r="M246" s="118">
        <f>M$22*C246*$B230*B$10</f>
        <v>0</v>
      </c>
      <c r="N246" s="118">
        <f>N$22*D246*$B230*B$10</f>
        <v>0</v>
      </c>
      <c r="O246" s="119">
        <f t="shared" si="243"/>
        <v>-3.0044661000000001</v>
      </c>
      <c r="P246" s="119">
        <f t="shared" si="237"/>
        <v>4.7598300000000003E-2</v>
      </c>
      <c r="Q246" s="119">
        <f t="shared" si="237"/>
        <v>9.9487219894361569</v>
      </c>
      <c r="R246" s="118">
        <f>$B$9*R$22*B246*$B230</f>
        <v>5.047592400000001</v>
      </c>
      <c r="S246" s="118">
        <f>$B$9*S$22*C246*$B230</f>
        <v>-0.42584352300000006</v>
      </c>
      <c r="T246" s="118">
        <f>$B$9*T$22*D246*$B230</f>
        <v>-11.836409168922454</v>
      </c>
      <c r="U246" s="118">
        <f t="shared" si="257"/>
        <v>0</v>
      </c>
      <c r="V246" s="118">
        <f t="shared" si="244"/>
        <v>0</v>
      </c>
      <c r="W246" s="118">
        <f t="shared" si="245"/>
        <v>0</v>
      </c>
      <c r="X246" s="118">
        <f>B$10*$B$9*X$22*B246*B230</f>
        <v>0</v>
      </c>
      <c r="Y246" s="118">
        <f>B$10*$B$9*Y$22*C246*B230</f>
        <v>0</v>
      </c>
      <c r="Z246" s="118">
        <f>B$10*$B$9*Z$22*D246*B230</f>
        <v>0</v>
      </c>
      <c r="AA246" s="155">
        <f>C236+SUM(E246:Z246)</f>
        <v>-3.742094619911196</v>
      </c>
      <c r="AB246" s="149">
        <f t="shared" si="246"/>
        <v>2.3704399387312131E-2</v>
      </c>
      <c r="AC246" s="155">
        <f t="shared" si="255"/>
        <v>0.50418163078940115</v>
      </c>
      <c r="AE246" s="60">
        <v>51</v>
      </c>
      <c r="AF246" s="60">
        <f t="shared" si="247"/>
        <v>2601</v>
      </c>
      <c r="AG246" s="154">
        <f t="shared" si="248"/>
        <v>3.9318256327243257</v>
      </c>
      <c r="AH246" s="133">
        <f t="shared" si="249"/>
        <v>-0.52001529999999996</v>
      </c>
      <c r="AI246" s="118">
        <f>AI$22*AE246*$B230</f>
        <v>2.1973349999999998</v>
      </c>
      <c r="AJ246" s="118">
        <f>AJ$22*AF246*$B230</f>
        <v>-5.1229296000000001E-2</v>
      </c>
      <c r="AK246" s="118">
        <f>AK$22*AG246*$B230</f>
        <v>-0.21973951186631749</v>
      </c>
      <c r="AL246" s="118">
        <f t="shared" si="238"/>
        <v>0</v>
      </c>
      <c r="AM246" s="118">
        <f t="shared" si="238"/>
        <v>0</v>
      </c>
      <c r="AN246" s="118">
        <f t="shared" si="238"/>
        <v>0</v>
      </c>
      <c r="AO246" s="118">
        <f>AO$22*AE246*$B230*AE$10</f>
        <v>-5.3552192999999999</v>
      </c>
      <c r="AP246" s="118">
        <f>AP$22*AF246*$B230*AE$10</f>
        <v>0.2961693675</v>
      </c>
      <c r="AQ246" s="118">
        <f>AQ$22*AG246*$B230*AE$10</f>
        <v>12.223131349497759</v>
      </c>
      <c r="AR246" s="108">
        <f t="shared" si="250"/>
        <v>-3.0044661000000001</v>
      </c>
      <c r="AS246" s="108">
        <f t="shared" si="239"/>
        <v>4.7598300000000003E-2</v>
      </c>
      <c r="AT246" s="108">
        <f t="shared" si="239"/>
        <v>9.9487219894361569</v>
      </c>
      <c r="AU246" s="118">
        <f>$AE$9*AU$22*AE246*$B230</f>
        <v>5.047592400000001</v>
      </c>
      <c r="AV246" s="118">
        <f>$AE$9*AV$22*AF246*$B230</f>
        <v>-0.42584352300000006</v>
      </c>
      <c r="AW246" s="118">
        <f>$AE$9*AW$22*AG246*$B230</f>
        <v>-11.836409168922454</v>
      </c>
      <c r="AX246" s="118">
        <f t="shared" si="251"/>
        <v>-1.9236384</v>
      </c>
      <c r="AY246" s="118">
        <f t="shared" si="252"/>
        <v>-0.1636029</v>
      </c>
      <c r="AZ246" s="118">
        <f t="shared" si="253"/>
        <v>3.186066435401421</v>
      </c>
      <c r="BA246" s="118">
        <f>AE$10*$AE$9*BA$22*AE246*$B230</f>
        <v>1.9210985999999999</v>
      </c>
      <c r="BB246" s="118">
        <f>AE$10*$AE$9*BB$22*AF246*$B230</f>
        <v>0.24269878980000004</v>
      </c>
      <c r="BC246" s="118">
        <f>AE$10*$AE$9*BC$22*AG246*$B230</f>
        <v>-3.717179407782639</v>
      </c>
      <c r="BD246" s="155">
        <f>AF236+SUM(AH246:BC246)</f>
        <v>-3.2686487759360734</v>
      </c>
      <c r="BE246" s="149">
        <f t="shared" si="254"/>
        <v>3.8057816985845129E-2</v>
      </c>
      <c r="BF246" s="154">
        <f t="shared" si="256"/>
        <v>0.31530448070991812</v>
      </c>
      <c r="BG246" s="60"/>
    </row>
    <row r="247" spans="1:59" x14ac:dyDescent="0.3">
      <c r="A247" s="147">
        <v>54</v>
      </c>
      <c r="B247" s="60">
        <v>57</v>
      </c>
      <c r="C247" s="60">
        <f t="shared" si="240"/>
        <v>3249</v>
      </c>
      <c r="D247" s="154">
        <f t="shared" si="241"/>
        <v>4.0430512678345503</v>
      </c>
      <c r="E247" s="60">
        <f t="shared" si="242"/>
        <v>-0.67699200000000004</v>
      </c>
      <c r="F247" s="118">
        <f>F$22*B247*$B230</f>
        <v>2.4558449999999996</v>
      </c>
      <c r="G247" s="118">
        <f>G$22*C247*$B230</f>
        <v>-6.3992304E-2</v>
      </c>
      <c r="H247" s="118">
        <f>H$22*D247*$B230</f>
        <v>-0.22595562342597664</v>
      </c>
      <c r="I247" s="118">
        <f t="shared" si="236"/>
        <v>-4.6126109999999994</v>
      </c>
      <c r="J247" s="43">
        <f t="shared" si="236"/>
        <v>0.2173581</v>
      </c>
      <c r="K247" s="118">
        <f t="shared" si="236"/>
        <v>9.6856104351985373</v>
      </c>
      <c r="L247" s="118">
        <f>L$22*B247*$B230*B$10</f>
        <v>0</v>
      </c>
      <c r="M247" s="118">
        <f>M$22*C247*$B230*B$10</f>
        <v>0</v>
      </c>
      <c r="N247" s="118">
        <f>N$22*D247*$B230*B$10</f>
        <v>0</v>
      </c>
      <c r="O247" s="119">
        <f t="shared" si="243"/>
        <v>-3.3579327000000001</v>
      </c>
      <c r="P247" s="119">
        <f t="shared" si="237"/>
        <v>5.9456700000000001E-2</v>
      </c>
      <c r="Q247" s="119">
        <f t="shared" si="237"/>
        <v>10.23015688130937</v>
      </c>
      <c r="R247" s="118">
        <f>$B$9*R$22*B247*$B230</f>
        <v>5.6414267999999996</v>
      </c>
      <c r="S247" s="118">
        <f>$B$9*S$22*C247*$B230</f>
        <v>-0.53193602700000009</v>
      </c>
      <c r="T247" s="118">
        <f>$B$9*T$22*D247*$B230</f>
        <v>-12.171243988727444</v>
      </c>
      <c r="U247" s="118">
        <f t="shared" si="257"/>
        <v>0</v>
      </c>
      <c r="V247" s="118">
        <f t="shared" si="244"/>
        <v>0</v>
      </c>
      <c r="W247" s="118">
        <f t="shared" si="245"/>
        <v>0</v>
      </c>
      <c r="X247" s="118">
        <f>B$10*$B$9*X$22*B247*B230</f>
        <v>0</v>
      </c>
      <c r="Y247" s="118">
        <f>B$10*$B$9*Y$22*C247*B230</f>
        <v>0</v>
      </c>
      <c r="Z247" s="118">
        <f>B$10*$B$9*Z$22*D247*B230</f>
        <v>0</v>
      </c>
      <c r="AA247" s="155">
        <f>C236+SUM(E247:Z247)</f>
        <v>-3.742539226645512</v>
      </c>
      <c r="AB247" s="149">
        <f t="shared" si="246"/>
        <v>2.3693862594249764E-2</v>
      </c>
      <c r="AC247" s="155">
        <f t="shared" si="255"/>
        <v>0.43723451767108373</v>
      </c>
      <c r="AE247" s="60">
        <v>57</v>
      </c>
      <c r="AF247" s="60">
        <f t="shared" si="247"/>
        <v>3249</v>
      </c>
      <c r="AG247" s="154">
        <f t="shared" si="248"/>
        <v>4.0430512678345503</v>
      </c>
      <c r="AH247" s="133">
        <f t="shared" si="249"/>
        <v>-0.67699200000000004</v>
      </c>
      <c r="AI247" s="118">
        <f>AI$22*AE247*$B230</f>
        <v>2.4558449999999996</v>
      </c>
      <c r="AJ247" s="118">
        <f>AJ$22*AF247*$B230</f>
        <v>-6.3992304E-2</v>
      </c>
      <c r="AK247" s="118">
        <f>AK$22*AG247*$B230</f>
        <v>-0.22595562342597664</v>
      </c>
      <c r="AL247" s="118">
        <f t="shared" si="238"/>
        <v>0</v>
      </c>
      <c r="AM247" s="118">
        <f t="shared" si="238"/>
        <v>0</v>
      </c>
      <c r="AN247" s="118">
        <f t="shared" si="238"/>
        <v>0</v>
      </c>
      <c r="AO247" s="118">
        <f>AO$22*AE247*$B230*AE$10</f>
        <v>-5.9852451000000002</v>
      </c>
      <c r="AP247" s="118">
        <f>AP$22*AF247*$B230*AE$10</f>
        <v>0.3699555075</v>
      </c>
      <c r="AQ247" s="118">
        <f>AQ$22*AG247*$B230*AE$10</f>
        <v>12.568905977972719</v>
      </c>
      <c r="AR247" s="108">
        <f t="shared" si="250"/>
        <v>-3.3579327000000001</v>
      </c>
      <c r="AS247" s="108">
        <f t="shared" si="239"/>
        <v>5.9456700000000001E-2</v>
      </c>
      <c r="AT247" s="108">
        <f t="shared" si="239"/>
        <v>10.23015688130937</v>
      </c>
      <c r="AU247" s="118">
        <f>$AE$9*AU$22*AE247*$B230</f>
        <v>5.6414267999999996</v>
      </c>
      <c r="AV247" s="118">
        <f>$AE$9*AV$22*AF247*$B230</f>
        <v>-0.53193602700000009</v>
      </c>
      <c r="AW247" s="118">
        <f>$AE$9*AW$22*AG247*$B230</f>
        <v>-12.171243988727444</v>
      </c>
      <c r="AX247" s="118">
        <f t="shared" si="251"/>
        <v>-2.1499487999999998</v>
      </c>
      <c r="AY247" s="118">
        <f t="shared" si="252"/>
        <v>-0.20436209999999999</v>
      </c>
      <c r="AZ247" s="118">
        <f t="shared" si="253"/>
        <v>3.2761956262362015</v>
      </c>
      <c r="BA247" s="118">
        <f>AE$10*$AE$9*BA$22*AE247*$B230</f>
        <v>2.1471102000000002</v>
      </c>
      <c r="BB247" s="118">
        <f>AE$10*$AE$9*BB$22*AF247*$B230</f>
        <v>0.30316354020000003</v>
      </c>
      <c r="BC247" s="118">
        <f>AE$10*$AE$9*BC$22*AG247*$B230</f>
        <v>-3.822333013020927</v>
      </c>
      <c r="BD247" s="155">
        <f>AF236+SUM(AH247:BC247)</f>
        <v>-3.2994435229560626</v>
      </c>
      <c r="BE247" s="149">
        <f t="shared" si="254"/>
        <v>3.6903697749010318E-2</v>
      </c>
      <c r="BF247" s="154">
        <f t="shared" si="256"/>
        <v>0.25068366133195386</v>
      </c>
      <c r="BG247" s="60"/>
    </row>
    <row r="248" spans="1:59" x14ac:dyDescent="0.3">
      <c r="A248" s="147">
        <v>60</v>
      </c>
      <c r="B248" s="60">
        <v>63</v>
      </c>
      <c r="C248" s="60">
        <f t="shared" si="240"/>
        <v>3969</v>
      </c>
      <c r="D248" s="154">
        <f t="shared" si="241"/>
        <v>4.1431347263915326</v>
      </c>
      <c r="E248" s="60">
        <f t="shared" si="242"/>
        <v>-0.81814180000000003</v>
      </c>
      <c r="F248" s="118">
        <f>F$22*B248*$B230</f>
        <v>2.7143549999999999</v>
      </c>
      <c r="G248" s="118">
        <f>G$22*C248*$B230</f>
        <v>-7.8173424000000005E-2</v>
      </c>
      <c r="H248" s="118">
        <f>H$22*D248*$B230</f>
        <v>-0.23154902770773414</v>
      </c>
      <c r="I248" s="118">
        <f t="shared" si="236"/>
        <v>-5.0981489999999994</v>
      </c>
      <c r="J248" s="43">
        <f t="shared" si="236"/>
        <v>0.26552609999999999</v>
      </c>
      <c r="K248" s="118">
        <f t="shared" si="236"/>
        <v>9.925372270103356</v>
      </c>
      <c r="L248" s="118">
        <f>L$22*B248*$B230*B$10</f>
        <v>0</v>
      </c>
      <c r="M248" s="118">
        <f>M$22*C248*$B230*B$10</f>
        <v>0</v>
      </c>
      <c r="N248" s="118">
        <f>N$22*D248*$B230*B$10</f>
        <v>0</v>
      </c>
      <c r="O248" s="119">
        <f t="shared" si="243"/>
        <v>-3.7113993000000001</v>
      </c>
      <c r="P248" s="119">
        <f t="shared" si="237"/>
        <v>7.2632700000000008E-2</v>
      </c>
      <c r="Q248" s="119">
        <f t="shared" si="237"/>
        <v>10.483398656996853</v>
      </c>
      <c r="R248" s="118">
        <f>$B$9*R$22*B248*$B230</f>
        <v>6.2352612000000009</v>
      </c>
      <c r="S248" s="118">
        <f>$B$9*S$22*C248*$B230</f>
        <v>-0.64981658700000011</v>
      </c>
      <c r="T248" s="118">
        <f>$B$9*T$22*D248*$B230</f>
        <v>-12.472536283243699</v>
      </c>
      <c r="U248" s="118">
        <f t="shared" si="257"/>
        <v>0</v>
      </c>
      <c r="V248" s="118">
        <f t="shared" si="244"/>
        <v>0</v>
      </c>
      <c r="W248" s="118">
        <f t="shared" si="245"/>
        <v>0</v>
      </c>
      <c r="X248" s="118">
        <f>B$10*$B$9*X$22*B248*B230</f>
        <v>0</v>
      </c>
      <c r="Y248" s="118">
        <f>B$10*$B$9*Y$22*C248*B230</f>
        <v>0</v>
      </c>
      <c r="Z248" s="118">
        <f>B$10*$B$9*Z$22*D248*B230</f>
        <v>0</v>
      </c>
      <c r="AA248" s="155">
        <f>C236+SUM(E248:Z248)</f>
        <v>-3.7549489948512225</v>
      </c>
      <c r="AB248" s="149">
        <f t="shared" si="246"/>
        <v>2.3401644183114786E-2</v>
      </c>
      <c r="AC248" s="155">
        <f t="shared" si="255"/>
        <v>0.3792009857646626</v>
      </c>
      <c r="AE248" s="60">
        <v>63</v>
      </c>
      <c r="AF248" s="60">
        <f t="shared" si="247"/>
        <v>3969</v>
      </c>
      <c r="AG248" s="154">
        <f t="shared" si="248"/>
        <v>4.1431347263915326</v>
      </c>
      <c r="AH248" s="133">
        <f t="shared" si="249"/>
        <v>-0.81814180000000003</v>
      </c>
      <c r="AI248" s="118">
        <f>AI$22*AE248*$B230</f>
        <v>2.7143549999999999</v>
      </c>
      <c r="AJ248" s="118">
        <f>AJ$22*AF248*$B230</f>
        <v>-7.8173424000000005E-2</v>
      </c>
      <c r="AK248" s="118">
        <f>AK$22*AG248*$B230</f>
        <v>-0.23154902770773414</v>
      </c>
      <c r="AL248" s="118">
        <f t="shared" si="238"/>
        <v>0</v>
      </c>
      <c r="AM248" s="118">
        <f t="shared" si="238"/>
        <v>0</v>
      </c>
      <c r="AN248" s="118">
        <f t="shared" si="238"/>
        <v>0</v>
      </c>
      <c r="AO248" s="118">
        <f>AO$22*AE248*$B230*AE$10</f>
        <v>-6.6152708999999996</v>
      </c>
      <c r="AP248" s="118">
        <f>AP$22*AF248*$B230*AE$10</f>
        <v>0.45194010750000002</v>
      </c>
      <c r="AQ248" s="118">
        <f>AQ$22*AG248*$B230*AE$10</f>
        <v>12.880042171213917</v>
      </c>
      <c r="AR248" s="108">
        <f t="shared" si="250"/>
        <v>-3.7113993000000001</v>
      </c>
      <c r="AS248" s="108">
        <f t="shared" si="239"/>
        <v>7.2632700000000008E-2</v>
      </c>
      <c r="AT248" s="108">
        <f t="shared" si="239"/>
        <v>10.483398656996853</v>
      </c>
      <c r="AU248" s="118">
        <f>$AE$9*AU$22*AE248*$B230</f>
        <v>6.2352612000000009</v>
      </c>
      <c r="AV248" s="118">
        <f>$AE$9*AV$22*AF248*$B230</f>
        <v>-0.64981658700000011</v>
      </c>
      <c r="AW248" s="118">
        <f>$AE$9*AW$22*AG248*$B230</f>
        <v>-12.472536283243699</v>
      </c>
      <c r="AX248" s="118">
        <f t="shared" si="251"/>
        <v>-2.3762591999999998</v>
      </c>
      <c r="AY248" s="118">
        <f t="shared" si="252"/>
        <v>-0.24965009999999999</v>
      </c>
      <c r="AZ248" s="118">
        <f t="shared" si="253"/>
        <v>3.3572960050000344</v>
      </c>
      <c r="BA248" s="118">
        <f>AE$10*$AE$9*BA$22*AE248*$B230</f>
        <v>2.3731217999999998</v>
      </c>
      <c r="BB248" s="118">
        <f>AE$10*$AE$9*BB$22*AF248*$B230</f>
        <v>0.37034659620000004</v>
      </c>
      <c r="BC248" s="118">
        <f>AE$10*$AE$9*BC$22*AG248*$B230</f>
        <v>-3.9169527154083661</v>
      </c>
      <c r="BD248" s="155">
        <f>AF236+SUM(AH248:BC248)</f>
        <v>-3.3430732004489947</v>
      </c>
      <c r="BE248" s="149">
        <f t="shared" si="254"/>
        <v>3.5328220019177209E-2</v>
      </c>
      <c r="BF248" s="154">
        <f t="shared" si="256"/>
        <v>0.20070943783861475</v>
      </c>
      <c r="BG248" s="60"/>
    </row>
    <row r="249" spans="1:59" x14ac:dyDescent="0.3">
      <c r="A249" s="147">
        <v>66</v>
      </c>
      <c r="B249" s="60">
        <v>69</v>
      </c>
      <c r="C249" s="60">
        <f t="shared" si="240"/>
        <v>4761</v>
      </c>
      <c r="D249" s="154">
        <f t="shared" si="241"/>
        <v>4.2341065045972597</v>
      </c>
      <c r="E249" s="60">
        <f t="shared" si="242"/>
        <v>-0.96292549999999999</v>
      </c>
      <c r="F249" s="118">
        <f>F$22*B249*$B230</f>
        <v>2.9728649999999996</v>
      </c>
      <c r="G249" s="118">
        <f>G$22*C249*$B230</f>
        <v>-9.377265600000001E-2</v>
      </c>
      <c r="H249" s="118">
        <f>H$22*D249*$B230</f>
        <v>-0.23663320386502887</v>
      </c>
      <c r="I249" s="118">
        <f t="shared" si="236"/>
        <v>-5.5836869999999994</v>
      </c>
      <c r="J249" s="43">
        <f t="shared" si="236"/>
        <v>0.31851089999999999</v>
      </c>
      <c r="K249" s="118">
        <f t="shared" si="236"/>
        <v>10.143305990436783</v>
      </c>
      <c r="L249" s="118">
        <f>L$22*B249*$B230*B$10</f>
        <v>0</v>
      </c>
      <c r="M249" s="118">
        <f>M$22*C249*$B230*B$10</f>
        <v>0</v>
      </c>
      <c r="N249" s="118">
        <f>N$22*D249*$B230*B$10</f>
        <v>0</v>
      </c>
      <c r="O249" s="119">
        <f t="shared" si="243"/>
        <v>-4.0648659</v>
      </c>
      <c r="P249" s="119">
        <f t="shared" si="237"/>
        <v>8.7126300000000004E-2</v>
      </c>
      <c r="Q249" s="119">
        <f t="shared" si="237"/>
        <v>10.713585093221473</v>
      </c>
      <c r="R249" s="118">
        <f>$B$9*R$22*B249*$B230</f>
        <v>6.8290955999999996</v>
      </c>
      <c r="S249" s="118">
        <f>$B$9*S$22*C249*$B230</f>
        <v>-0.77948520300000013</v>
      </c>
      <c r="T249" s="118">
        <f>$B$9*T$22*D249*$B230</f>
        <v>-12.74639867955789</v>
      </c>
      <c r="U249" s="118">
        <f t="shared" si="257"/>
        <v>0</v>
      </c>
      <c r="V249" s="118">
        <f t="shared" si="244"/>
        <v>0</v>
      </c>
      <c r="W249" s="118">
        <f t="shared" si="245"/>
        <v>0</v>
      </c>
      <c r="X249" s="118">
        <f>B$10*$B$9*X$22*B249*B230</f>
        <v>0</v>
      </c>
      <c r="Y249" s="118">
        <f>B$10*$B$9*Y$22*C249*B230</f>
        <v>0</v>
      </c>
      <c r="Z249" s="118">
        <f>B$10*$B$9*Z$22*D249*B230</f>
        <v>0</v>
      </c>
      <c r="AA249" s="155">
        <f>C236+SUM(E249:Z249)</f>
        <v>-3.795008758764661</v>
      </c>
      <c r="AB249" s="149">
        <f t="shared" si="246"/>
        <v>2.2482708895116978E-2</v>
      </c>
      <c r="AC249" s="155">
        <f t="shared" si="255"/>
        <v>0.32945017857143266</v>
      </c>
      <c r="AE249" s="60">
        <v>69</v>
      </c>
      <c r="AF249" s="60">
        <f t="shared" si="247"/>
        <v>4761</v>
      </c>
      <c r="AG249" s="154">
        <f t="shared" si="248"/>
        <v>4.2341065045972597</v>
      </c>
      <c r="AH249" s="133">
        <f t="shared" si="249"/>
        <v>-0.96292549999999999</v>
      </c>
      <c r="AI249" s="118">
        <f>AI$22*AE249*$B230</f>
        <v>2.9728649999999996</v>
      </c>
      <c r="AJ249" s="118">
        <f>AJ$22*AF249*$B230</f>
        <v>-9.377265600000001E-2</v>
      </c>
      <c r="AK249" s="118">
        <f>AK$22*AG249*$B230</f>
        <v>-0.23663320386502887</v>
      </c>
      <c r="AL249" s="118">
        <f t="shared" si="238"/>
        <v>0</v>
      </c>
      <c r="AM249" s="118">
        <f t="shared" si="238"/>
        <v>0</v>
      </c>
      <c r="AN249" s="118">
        <f t="shared" si="238"/>
        <v>0</v>
      </c>
      <c r="AO249" s="118">
        <f>AO$22*AE249*$B230*AE$10</f>
        <v>-7.2452966999999999</v>
      </c>
      <c r="AP249" s="118">
        <f>AP$22*AF249*$B230*AE$10</f>
        <v>0.5421231675</v>
      </c>
      <c r="AQ249" s="118">
        <f>AQ$22*AG249*$B230*AE$10</f>
        <v>13.162852269619911</v>
      </c>
      <c r="AR249" s="108">
        <f t="shared" si="250"/>
        <v>-4.0648659</v>
      </c>
      <c r="AS249" s="108">
        <f t="shared" si="239"/>
        <v>8.7126300000000004E-2</v>
      </c>
      <c r="AT249" s="108">
        <f t="shared" si="239"/>
        <v>10.713585093221473</v>
      </c>
      <c r="AU249" s="118">
        <f>$AE$9*AU$22*AE249*$B230</f>
        <v>6.8290955999999996</v>
      </c>
      <c r="AV249" s="118">
        <f>$AE$9*AV$22*AF249*$B230</f>
        <v>-0.77948520300000013</v>
      </c>
      <c r="AW249" s="118">
        <f>$AE$9*AW$22*AG249*$B230</f>
        <v>-12.74639867955789</v>
      </c>
      <c r="AX249" s="118">
        <f t="shared" si="251"/>
        <v>-2.6025695999999998</v>
      </c>
      <c r="AY249" s="118">
        <f t="shared" si="252"/>
        <v>-0.29946689999999998</v>
      </c>
      <c r="AZ249" s="118">
        <f t="shared" si="253"/>
        <v>3.4310129386040358</v>
      </c>
      <c r="BA249" s="118">
        <f>AE$10*$AE$9*BA$22*AE249*$B230</f>
        <v>2.5991333999999999</v>
      </c>
      <c r="BB249" s="118">
        <f>AE$10*$AE$9*BB$22*AF249*$B230</f>
        <v>0.44424795779999998</v>
      </c>
      <c r="BC249" s="118">
        <f>AE$10*$AE$9*BC$22*AG249*$B230</f>
        <v>-4.0029581622982864</v>
      </c>
      <c r="BD249" s="155">
        <f>AF236+SUM(AH249:BC249)</f>
        <v>-3.4140488779757856</v>
      </c>
      <c r="BE249" s="149">
        <f t="shared" si="254"/>
        <v>3.2907691051262913E-2</v>
      </c>
      <c r="BF249" s="154">
        <f t="shared" si="256"/>
        <v>0.16224213841231472</v>
      </c>
      <c r="BG249" s="60"/>
    </row>
    <row r="250" spans="1:59" x14ac:dyDescent="0.3">
      <c r="A250" s="147">
        <v>72</v>
      </c>
      <c r="B250" s="60">
        <v>78</v>
      </c>
      <c r="C250" s="60">
        <f t="shared" si="240"/>
        <v>6084</v>
      </c>
      <c r="D250" s="154">
        <f t="shared" si="241"/>
        <v>4.3567088266895917</v>
      </c>
      <c r="E250" s="60">
        <f t="shared" si="242"/>
        <v>-1.1183920000000001</v>
      </c>
      <c r="F250" s="118">
        <f>F$22*B250*$B230</f>
        <v>3.3606299999999996</v>
      </c>
      <c r="G250" s="118">
        <f>G$22*C250*$B230</f>
        <v>-0.11983046400000001</v>
      </c>
      <c r="H250" s="118">
        <f>H$22*D250*$B230</f>
        <v>-0.24348512888073187</v>
      </c>
      <c r="I250" s="118">
        <f t="shared" si="236"/>
        <v>-6.3119939999999994</v>
      </c>
      <c r="J250" s="43">
        <f t="shared" si="236"/>
        <v>0.40701959999999998</v>
      </c>
      <c r="K250" s="118">
        <f t="shared" si="236"/>
        <v>10.437014442685292</v>
      </c>
      <c r="L250" s="118">
        <f>L$22*B250*$B230*B$10</f>
        <v>0</v>
      </c>
      <c r="M250" s="118">
        <f>M$22*C250*$B230*B$10</f>
        <v>0</v>
      </c>
      <c r="N250" s="118">
        <f>N$22*D250*$B230*B$10</f>
        <v>0</v>
      </c>
      <c r="O250" s="119">
        <f t="shared" si="243"/>
        <v>-4.5950658000000004</v>
      </c>
      <c r="P250" s="119">
        <f t="shared" si="237"/>
        <v>0.11133720000000001</v>
      </c>
      <c r="Q250" s="119">
        <f t="shared" si="237"/>
        <v>11.023806484425634</v>
      </c>
      <c r="R250" s="118">
        <f>$B$9*R$22*B250*$B230</f>
        <v>7.7198472000000002</v>
      </c>
      <c r="S250" s="118">
        <f>$B$9*S$22*C250*$B230</f>
        <v>-0.99609073200000009</v>
      </c>
      <c r="T250" s="118">
        <f>$B$9*T$22*D250*$B230</f>
        <v>-13.115481997309029</v>
      </c>
      <c r="U250" s="118">
        <f t="shared" si="257"/>
        <v>0</v>
      </c>
      <c r="V250" s="118">
        <f t="shared" si="244"/>
        <v>0</v>
      </c>
      <c r="W250" s="118">
        <f t="shared" si="245"/>
        <v>0</v>
      </c>
      <c r="X250" s="118">
        <f>B$10*$B$9*X$22*B250*B230</f>
        <v>0</v>
      </c>
      <c r="Y250" s="118">
        <f>B$10*$B$9*Y$22*C250*B230</f>
        <v>0</v>
      </c>
      <c r="Z250" s="118">
        <f>B$10*$B$9*Z$22*D250*B230</f>
        <v>0</v>
      </c>
      <c r="AA250" s="155">
        <f>C236+SUM(E250:Z250)</f>
        <v>-3.8324146950788318</v>
      </c>
      <c r="AB250" s="149">
        <f t="shared" si="246"/>
        <v>2.1657256768607094E-2</v>
      </c>
      <c r="AC250" s="155">
        <f t="shared" si="255"/>
        <v>0.28781668496121349</v>
      </c>
      <c r="AE250" s="60">
        <v>78</v>
      </c>
      <c r="AF250" s="60">
        <f t="shared" si="247"/>
        <v>6084</v>
      </c>
      <c r="AG250" s="154">
        <f t="shared" si="248"/>
        <v>4.3567088266895917</v>
      </c>
      <c r="AH250" s="133">
        <f t="shared" si="249"/>
        <v>-1.1183920000000001</v>
      </c>
      <c r="AI250" s="118">
        <f>AI$22*AE250*$B230</f>
        <v>3.3606299999999996</v>
      </c>
      <c r="AJ250" s="118">
        <f>AJ$22*AF250*$B230</f>
        <v>-0.11983046400000001</v>
      </c>
      <c r="AK250" s="118">
        <f>AK$22*AG250*$B230</f>
        <v>-0.24348512888073187</v>
      </c>
      <c r="AL250" s="118">
        <f t="shared" si="238"/>
        <v>0</v>
      </c>
      <c r="AM250" s="118">
        <f t="shared" si="238"/>
        <v>0</v>
      </c>
      <c r="AN250" s="118">
        <f t="shared" si="238"/>
        <v>0</v>
      </c>
      <c r="AO250" s="118">
        <f>AO$22*AE250*$B230*AE$10</f>
        <v>-8.1903354000000004</v>
      </c>
      <c r="AP250" s="118">
        <f>AP$22*AF250*$B230*AE$10</f>
        <v>0.69276987000000001</v>
      </c>
      <c r="AQ250" s="118">
        <f>AQ$22*AG250*$B230*AE$10</f>
        <v>13.543994371704853</v>
      </c>
      <c r="AR250" s="108">
        <f t="shared" si="250"/>
        <v>-4.5950658000000004</v>
      </c>
      <c r="AS250" s="108">
        <f t="shared" si="239"/>
        <v>0.11133720000000001</v>
      </c>
      <c r="AT250" s="108">
        <f t="shared" si="239"/>
        <v>11.023806484425634</v>
      </c>
      <c r="AU250" s="118">
        <f>$AE$9*AU$22*AE250*$B230</f>
        <v>7.7198472000000002</v>
      </c>
      <c r="AV250" s="118">
        <f>$AE$9*AV$22*AF250*$B230</f>
        <v>-0.99609073200000009</v>
      </c>
      <c r="AW250" s="118">
        <f>$AE$9*AW$22*AG250*$B230</f>
        <v>-13.115481997309029</v>
      </c>
      <c r="AX250" s="118">
        <f t="shared" si="251"/>
        <v>-2.9420351999999999</v>
      </c>
      <c r="AY250" s="118">
        <f>AE$10*$AE$9*AY$22*AF250</f>
        <v>-0.38268359999999996</v>
      </c>
      <c r="AZ250" s="118">
        <f t="shared" si="253"/>
        <v>3.5303609717593099</v>
      </c>
      <c r="BA250" s="118">
        <f>AE$10*$AE$9*BA$22*AE250*$B230</f>
        <v>2.9381507999999994</v>
      </c>
      <c r="BB250" s="118">
        <f>AE$10*$AE$9*BB$22*AF250*$B230</f>
        <v>0.56769682320000003</v>
      </c>
      <c r="BC250" s="118">
        <f>AE$10*$AE$9*BC$22*AG250*$B230</f>
        <v>-4.1188673784229533</v>
      </c>
      <c r="BD250" s="155">
        <f>AF236+SUM(AH250:BC250)</f>
        <v>-3.4953920795229205</v>
      </c>
      <c r="BE250" s="149">
        <f t="shared" si="254"/>
        <v>3.0336851646210299E-2</v>
      </c>
      <c r="BF250" s="154">
        <f t="shared" si="256"/>
        <v>0.13308639773394609</v>
      </c>
      <c r="BG250" s="60"/>
    </row>
    <row r="251" spans="1:59" x14ac:dyDescent="0.3">
      <c r="A251" s="147">
        <v>84</v>
      </c>
      <c r="B251" s="60">
        <v>90</v>
      </c>
      <c r="C251" s="60">
        <f t="shared" si="240"/>
        <v>8100</v>
      </c>
      <c r="D251" s="154">
        <f t="shared" si="241"/>
        <v>4.499809670330265</v>
      </c>
      <c r="E251" s="60">
        <f t="shared" si="242"/>
        <v>-1.256964</v>
      </c>
      <c r="F251" s="118">
        <f>F$22*B251*$B230</f>
        <v>3.8776499999999996</v>
      </c>
      <c r="G251" s="118">
        <f>G$22*C251*$B230</f>
        <v>-0.1595376</v>
      </c>
      <c r="H251" s="118">
        <f>H$22*D251*$B230</f>
        <v>-0.25148266296961563</v>
      </c>
      <c r="I251" s="118">
        <f t="shared" si="236"/>
        <v>-7.2830699999999995</v>
      </c>
      <c r="J251" s="43">
        <f t="shared" si="236"/>
        <v>0.54188999999999998</v>
      </c>
      <c r="K251" s="118">
        <f t="shared" si="236"/>
        <v>10.779829542626919</v>
      </c>
      <c r="L251" s="118">
        <f>L$22*B251*$B230*B$10</f>
        <v>0</v>
      </c>
      <c r="M251" s="118">
        <f>M$22*C251*$B230*B$10</f>
        <v>0</v>
      </c>
      <c r="N251" s="118">
        <f>N$22*D251*$B230*B$10</f>
        <v>0</v>
      </c>
      <c r="O251" s="119">
        <f t="shared" si="243"/>
        <v>-5.3019990000000004</v>
      </c>
      <c r="P251" s="119">
        <f t="shared" si="237"/>
        <v>0.14823</v>
      </c>
      <c r="Q251" s="119">
        <f t="shared" si="237"/>
        <v>11.385895407694692</v>
      </c>
      <c r="R251" s="118">
        <f>$B$9*R$22*B251*$B230</f>
        <v>8.9075160000000011</v>
      </c>
      <c r="S251" s="118">
        <f>$B$9*S$22*C251*$B230</f>
        <v>-1.3261563000000001</v>
      </c>
      <c r="T251" s="118">
        <f>$B$9*T$22*D251*$B230</f>
        <v>-13.54627427956377</v>
      </c>
      <c r="U251" s="118">
        <f t="shared" si="257"/>
        <v>0</v>
      </c>
      <c r="V251" s="118">
        <f t="shared" si="244"/>
        <v>0</v>
      </c>
      <c r="W251" s="118">
        <f t="shared" si="245"/>
        <v>0</v>
      </c>
      <c r="X251" s="118">
        <f>B$10*$B$9*X$22*B251*B230</f>
        <v>0</v>
      </c>
      <c r="Y251" s="118">
        <f>B$10*$B$9*Y$22*C251*B230</f>
        <v>0</v>
      </c>
      <c r="Z251" s="118">
        <f>B$10*$B$9*Z$22*D251*B230</f>
        <v>0</v>
      </c>
      <c r="AA251" s="155">
        <f>C236+SUM(E251:Z251)</f>
        <v>-3.8762023922117752</v>
      </c>
      <c r="AB251" s="149">
        <f t="shared" si="246"/>
        <v>2.0729398016229774E-2</v>
      </c>
      <c r="AC251" s="155">
        <f t="shared" si="255"/>
        <v>0.22161883038394661</v>
      </c>
      <c r="AE251" s="60">
        <v>90</v>
      </c>
      <c r="AF251" s="60">
        <f t="shared" si="247"/>
        <v>8100</v>
      </c>
      <c r="AG251" s="154">
        <f t="shared" si="248"/>
        <v>4.499809670330265</v>
      </c>
      <c r="AH251" s="133">
        <f t="shared" si="249"/>
        <v>-1.256964</v>
      </c>
      <c r="AI251" s="118">
        <f>AI$22*AE251*$B230</f>
        <v>3.8776499999999996</v>
      </c>
      <c r="AJ251" s="118">
        <f>AJ$22*AF251*$B230</f>
        <v>-0.1595376</v>
      </c>
      <c r="AK251" s="118">
        <f>AK$22*AG251*$B230</f>
        <v>-0.25148266296961563</v>
      </c>
      <c r="AL251" s="118">
        <f t="shared" si="238"/>
        <v>0</v>
      </c>
      <c r="AM251" s="118">
        <f t="shared" si="238"/>
        <v>0</v>
      </c>
      <c r="AN251" s="118">
        <f t="shared" si="238"/>
        <v>0</v>
      </c>
      <c r="AO251" s="118">
        <f>AO$22*AE251*$B230*AE$10</f>
        <v>-9.4503869999999992</v>
      </c>
      <c r="AP251" s="118">
        <f>AP$22*AF251*$B230*AE$10</f>
        <v>0.92232675000000008</v>
      </c>
      <c r="AQ251" s="118">
        <f>AQ$22*AG251*$B230*AE$10</f>
        <v>13.988861609327476</v>
      </c>
      <c r="AR251" s="108">
        <f t="shared" si="250"/>
        <v>-5.3019990000000004</v>
      </c>
      <c r="AS251" s="108">
        <f t="shared" si="239"/>
        <v>0.14823</v>
      </c>
      <c r="AT251" s="108">
        <f t="shared" si="239"/>
        <v>11.385895407694692</v>
      </c>
      <c r="AU251" s="118">
        <f>$AE$9*AU$22*AE251*$B230</f>
        <v>8.9075160000000011</v>
      </c>
      <c r="AV251" s="118">
        <f>$AE$9*AV$22*AF251*$B230</f>
        <v>-1.3261563000000001</v>
      </c>
      <c r="AW251" s="118">
        <f>$AE$9*AW$22*AG251*$B230</f>
        <v>-13.54627427956377</v>
      </c>
      <c r="AX251" s="118">
        <f>AE$10*$AE$9*AX$22*AE251</f>
        <v>-3.3946559999999999</v>
      </c>
      <c r="AY251" s="118">
        <f>AE$10*$AE$9*AY$22*AF251</f>
        <v>-0.50949</v>
      </c>
      <c r="AZ251" s="118">
        <f t="shared" si="253"/>
        <v>3.6463195206345476</v>
      </c>
      <c r="BA251" s="118">
        <f>AE$10*$AE$9*BA$22*AE251*$B230</f>
        <v>3.390174</v>
      </c>
      <c r="BB251" s="118">
        <f>AE$10*$AE$9*BB$22*AF251*$B230</f>
        <v>0.75580938000000009</v>
      </c>
      <c r="BC251" s="118">
        <f>AE$10*$AE$9*BC$22*AG251*$B230</f>
        <v>-4.2541560608075955</v>
      </c>
      <c r="BD251" s="155">
        <f>AF236+SUM(AH251:BC251)</f>
        <v>-3.5900383356842678</v>
      </c>
      <c r="BE251" s="149">
        <f t="shared" si="254"/>
        <v>2.7597272442647196E-2</v>
      </c>
      <c r="BF251" s="154">
        <f t="shared" si="256"/>
        <v>9.2098070837457788E-2</v>
      </c>
      <c r="BG251" s="60"/>
    </row>
    <row r="252" spans="1:59" x14ac:dyDescent="0.3">
      <c r="A252" s="147">
        <v>96</v>
      </c>
      <c r="B252" s="60">
        <v>102</v>
      </c>
      <c r="C252" s="60">
        <f t="shared" si="240"/>
        <v>10404</v>
      </c>
      <c r="D252" s="154">
        <f t="shared" si="241"/>
        <v>4.6249728132842707</v>
      </c>
      <c r="E252" s="60">
        <f t="shared" si="242"/>
        <v>-1.427462</v>
      </c>
      <c r="F252" s="118">
        <f>F$22*B252*$B230</f>
        <v>4.3946699999999996</v>
      </c>
      <c r="G252" s="118">
        <f>G$22*C252*$B230</f>
        <v>-0.204917184</v>
      </c>
      <c r="H252" s="118">
        <f>H$22*D252*$B230</f>
        <v>-0.25847770560514338</v>
      </c>
      <c r="I252" s="118">
        <f t="shared" si="236"/>
        <v>-8.2541459999999987</v>
      </c>
      <c r="J252" s="43">
        <f t="shared" si="236"/>
        <v>0.69602759999999997</v>
      </c>
      <c r="K252" s="118">
        <f t="shared" si="236"/>
        <v>11.079672745987251</v>
      </c>
      <c r="L252" s="118">
        <f>L$22*B252*$B230*B$10</f>
        <v>0</v>
      </c>
      <c r="M252" s="118">
        <f>M$22*C252*$B230*B$10</f>
        <v>0</v>
      </c>
      <c r="N252" s="118">
        <f>N$22*D252*$B230*B$10</f>
        <v>0</v>
      </c>
      <c r="O252" s="119">
        <f t="shared" si="243"/>
        <v>-6.0089322000000003</v>
      </c>
      <c r="P252" s="119">
        <f t="shared" si="237"/>
        <v>0.19039320000000001</v>
      </c>
      <c r="Q252" s="119">
        <f t="shared" si="237"/>
        <v>11.702596459290069</v>
      </c>
      <c r="R252" s="118">
        <f>$B$9*R$22*B252*$B230</f>
        <v>10.095184800000002</v>
      </c>
      <c r="S252" s="118">
        <f>$B$9*S$22*C252*$B230</f>
        <v>-1.7033740920000002</v>
      </c>
      <c r="T252" s="118">
        <f>$B$9*T$22*D252*$B230</f>
        <v>-13.92306671932551</v>
      </c>
      <c r="U252" s="118">
        <f t="shared" si="257"/>
        <v>0</v>
      </c>
      <c r="V252" s="118">
        <f t="shared" si="244"/>
        <v>0</v>
      </c>
      <c r="W252" s="118">
        <f t="shared" si="245"/>
        <v>0</v>
      </c>
      <c r="X252" s="118">
        <f>B$10*$B$9*X$22*B252*B230</f>
        <v>0</v>
      </c>
      <c r="Y252" s="118">
        <f>B$10*$B$9*Y$22*C252*B230</f>
        <v>0</v>
      </c>
      <c r="Z252" s="118">
        <f>B$10*$B$9*Z$22*D252*B230</f>
        <v>0</v>
      </c>
      <c r="AA252" s="155">
        <f>C236+SUM(E252:Z252)</f>
        <v>-4.0135605956533293</v>
      </c>
      <c r="AB252" s="149">
        <f t="shared" si="246"/>
        <v>1.8068944358391063E-2</v>
      </c>
      <c r="AC252" s="155">
        <f t="shared" si="255"/>
        <v>0.17258871920531588</v>
      </c>
      <c r="AE252" s="60">
        <v>102</v>
      </c>
      <c r="AF252" s="60">
        <f t="shared" si="247"/>
        <v>10404</v>
      </c>
      <c r="AG252" s="154">
        <f t="shared" si="248"/>
        <v>4.6249728132842707</v>
      </c>
      <c r="AH252" s="133">
        <f t="shared" si="249"/>
        <v>-1.427462</v>
      </c>
      <c r="AI252" s="118">
        <f>AI$22*AE252*$B230</f>
        <v>4.3946699999999996</v>
      </c>
      <c r="AJ252" s="118">
        <f>AJ$22*AF252*$B230</f>
        <v>-0.204917184</v>
      </c>
      <c r="AK252" s="118">
        <f>AK$22*AG252*$B230</f>
        <v>-0.25847770560514338</v>
      </c>
      <c r="AL252" s="118">
        <f t="shared" si="238"/>
        <v>0</v>
      </c>
      <c r="AM252" s="118">
        <f t="shared" si="238"/>
        <v>0</v>
      </c>
      <c r="AN252" s="118">
        <f t="shared" si="238"/>
        <v>0</v>
      </c>
      <c r="AO252" s="118">
        <f>AO$22*AE252*$B230*AE$10</f>
        <v>-10.7104386</v>
      </c>
      <c r="AP252" s="118">
        <f>AP$22*AF252*$B230*AE$10</f>
        <v>1.18467747</v>
      </c>
      <c r="AQ252" s="118">
        <f>AQ$22*AG252*$B230*AE$10</f>
        <v>14.377964707824427</v>
      </c>
      <c r="AR252" s="108">
        <f t="shared" si="250"/>
        <v>-6.0089322000000003</v>
      </c>
      <c r="AS252" s="108">
        <f t="shared" si="239"/>
        <v>0.19039320000000001</v>
      </c>
      <c r="AT252" s="108">
        <f t="shared" si="239"/>
        <v>11.702596459290069</v>
      </c>
      <c r="AU252" s="118">
        <f>$AE$9*AU$22*AE252*$B230</f>
        <v>10.095184800000002</v>
      </c>
      <c r="AV252" s="118">
        <f>$AE$9*AV$22*AF252*$B230</f>
        <v>-1.7033740920000002</v>
      </c>
      <c r="AW252" s="118">
        <f>$AE$9*AW$22*AG252*$B230</f>
        <v>-13.92306671932551</v>
      </c>
      <c r="AX252" s="118">
        <f>AE$10*$AE$9*AX$22*AE252</f>
        <v>-3.8472767999999999</v>
      </c>
      <c r="AY252" s="118">
        <f>AE$10*$AE$9*AY$22*AF252</f>
        <v>-0.65441159999999998</v>
      </c>
      <c r="AZ252" s="118">
        <f t="shared" si="253"/>
        <v>3.7477426573566097</v>
      </c>
      <c r="BA252" s="118">
        <f>AE$10*$AE$9*BA$22*AE252*$B230</f>
        <v>3.8421971999999998</v>
      </c>
      <c r="BB252" s="118">
        <f>AE$10*$AE$9*BB$22*AF252*$B230</f>
        <v>0.97079515920000015</v>
      </c>
      <c r="BC252" s="118">
        <f>AE$10*$AE$9*BC$22*AG252*$B230</f>
        <v>-4.3724862974614558</v>
      </c>
      <c r="BD252" s="155">
        <f>AF236+SUM(AH252:BC252)</f>
        <v>-3.7663396447210067</v>
      </c>
      <c r="BE252" s="149">
        <f t="shared" si="254"/>
        <v>2.3136596645449779E-2</v>
      </c>
      <c r="BF252" s="154">
        <f t="shared" si="256"/>
        <v>6.5931036811515048E-2</v>
      </c>
      <c r="BG252" s="60"/>
    </row>
    <row r="253" spans="1:59" x14ac:dyDescent="0.3">
      <c r="A253" s="147">
        <v>108</v>
      </c>
      <c r="B253" s="60">
        <v>114</v>
      </c>
      <c r="C253" s="60">
        <f t="shared" si="240"/>
        <v>12996</v>
      </c>
      <c r="D253" s="154">
        <f t="shared" si="241"/>
        <v>4.7361984483944957</v>
      </c>
      <c r="E253" s="60">
        <f t="shared" si="242"/>
        <v>-1.7135629999999999</v>
      </c>
      <c r="F253" s="118">
        <f>F$22*B253*$B230</f>
        <v>4.9116899999999992</v>
      </c>
      <c r="G253" s="118">
        <f>G$22*C253*$B230</f>
        <v>-0.255969216</v>
      </c>
      <c r="H253" s="118">
        <f>H$22*D253*$B230</f>
        <v>-0.26469381716480256</v>
      </c>
      <c r="I253" s="118">
        <f t="shared" si="236"/>
        <v>-9.2252219999999987</v>
      </c>
      <c r="J253" s="43">
        <f t="shared" si="236"/>
        <v>0.86943239999999999</v>
      </c>
      <c r="K253" s="118">
        <f t="shared" si="236"/>
        <v>11.346126990744374</v>
      </c>
      <c r="L253" s="118">
        <f>L$22*B253*$B230*B$10</f>
        <v>0</v>
      </c>
      <c r="M253" s="118">
        <f>M$22*C253*$B230*B$10</f>
        <v>0</v>
      </c>
      <c r="N253" s="118">
        <f>N$22*D253*$B230*B$10</f>
        <v>0</v>
      </c>
      <c r="O253" s="119">
        <f t="shared" si="243"/>
        <v>-6.7158654000000002</v>
      </c>
      <c r="P253" s="119">
        <f t="shared" si="237"/>
        <v>0.2378268</v>
      </c>
      <c r="Q253" s="119">
        <f t="shared" si="237"/>
        <v>11.984031351163283</v>
      </c>
      <c r="R253" s="118">
        <f>$B$9*R$22*B253*$B230</f>
        <v>11.282853599999999</v>
      </c>
      <c r="S253" s="118">
        <f>$B$9*S$22*C253*$B230</f>
        <v>-2.1277441080000004</v>
      </c>
      <c r="T253" s="118">
        <f>$B$9*T$22*D253*$B230</f>
        <v>-14.257901539130501</v>
      </c>
      <c r="U253" s="118">
        <f t="shared" si="257"/>
        <v>0</v>
      </c>
      <c r="V253" s="118">
        <f t="shared" si="244"/>
        <v>0</v>
      </c>
      <c r="W253" s="118">
        <f t="shared" si="245"/>
        <v>0</v>
      </c>
      <c r="X253" s="118">
        <f>B$10*$B$9*X$22*B253*B230</f>
        <v>0</v>
      </c>
      <c r="Y253" s="118">
        <f>B$10*$B$9*Y$22*C253*B230</f>
        <v>0</v>
      </c>
      <c r="Z253" s="118">
        <f>B$10*$B$9*Z$22*D253*B230</f>
        <v>0</v>
      </c>
      <c r="AA253" s="155">
        <f>C236+SUM(E253:Z253)</f>
        <v>-4.3207274383876459</v>
      </c>
      <c r="AB253" s="149">
        <f t="shared" si="246"/>
        <v>1.3290212214677794E-2</v>
      </c>
      <c r="AC253" s="155">
        <f t="shared" si="255"/>
        <v>0.13882699944914134</v>
      </c>
      <c r="AE253" s="60">
        <v>114</v>
      </c>
      <c r="AF253" s="60">
        <f t="shared" si="247"/>
        <v>12996</v>
      </c>
      <c r="AG253" s="154">
        <f t="shared" si="248"/>
        <v>4.7361984483944957</v>
      </c>
      <c r="AH253" s="133">
        <f t="shared" si="249"/>
        <v>-1.7135629999999999</v>
      </c>
      <c r="AI253" s="118">
        <f>AI$22*AE253*$B230</f>
        <v>4.9116899999999992</v>
      </c>
      <c r="AJ253" s="118">
        <f>AJ$22*AF253*$B230</f>
        <v>-0.255969216</v>
      </c>
      <c r="AK253" s="118">
        <f>AK$22*AG253*$B230</f>
        <v>-0.26469381716480256</v>
      </c>
      <c r="AL253" s="118">
        <f t="shared" si="238"/>
        <v>0</v>
      </c>
      <c r="AM253" s="118">
        <f t="shared" si="238"/>
        <v>0</v>
      </c>
      <c r="AN253" s="118">
        <f t="shared" si="238"/>
        <v>0</v>
      </c>
      <c r="AO253" s="118">
        <f>AO$22*AE253*$B230*AE$10</f>
        <v>-11.9704902</v>
      </c>
      <c r="AP253" s="118">
        <f>AP$22*AF253*$B230*AE$10</f>
        <v>1.47982203</v>
      </c>
      <c r="AQ253" s="118">
        <f>AQ$22*AG253*$B230*AE$10</f>
        <v>14.72373933629939</v>
      </c>
      <c r="AR253" s="108">
        <f t="shared" si="250"/>
        <v>-6.7158654000000002</v>
      </c>
      <c r="AS253" s="108">
        <f t="shared" si="239"/>
        <v>0.2378268</v>
      </c>
      <c r="AT253" s="108">
        <f t="shared" si="239"/>
        <v>11.984031351163283</v>
      </c>
      <c r="AU253" s="118">
        <f>$AE$9*AU$22*AE253*$B230</f>
        <v>11.282853599999999</v>
      </c>
      <c r="AV253" s="118">
        <f>$AE$9*AV$22*AF253*$B230</f>
        <v>-2.1277441080000004</v>
      </c>
      <c r="AW253" s="118">
        <f>$AE$9*AW$22*AG253*$B230</f>
        <v>-14.257901539130501</v>
      </c>
      <c r="AX253" s="118">
        <f>AE$10*$AE$9*AX$22*AE253</f>
        <v>-4.2998975999999995</v>
      </c>
      <c r="AY253" s="118">
        <f>AE$10*$AE$9*AY$22*AF253</f>
        <v>-0.81744839999999996</v>
      </c>
      <c r="AZ253" s="118">
        <f t="shared" si="253"/>
        <v>3.8378718481913907</v>
      </c>
      <c r="BA253" s="118">
        <f>AE$10*$AE$9*BA$22*AE253*$B230</f>
        <v>4.2942204000000004</v>
      </c>
      <c r="BB253" s="118">
        <f>AE$10*$AE$9*BB$22*AF253*$B230</f>
        <v>1.2126541608000001</v>
      </c>
      <c r="BC253" s="118">
        <f>AE$10*$AE$9*BC$22*AG253*$B230</f>
        <v>-4.4776399026997433</v>
      </c>
      <c r="BD253" s="155">
        <f>AF236+SUM(AH253:BC253)</f>
        <v>-4.098221756540986</v>
      </c>
      <c r="BE253" s="149">
        <f t="shared" si="254"/>
        <v>1.6602171871572358E-2</v>
      </c>
      <c r="BF253" s="154">
        <f t="shared" si="256"/>
        <v>4.9857342624119623E-2</v>
      </c>
      <c r="BG253" s="60"/>
    </row>
    <row r="254" spans="1:59" x14ac:dyDescent="0.3">
      <c r="A254" s="156">
        <v>120</v>
      </c>
      <c r="B254" s="95">
        <v>126</v>
      </c>
      <c r="C254" s="95">
        <f t="shared" si="240"/>
        <v>15876</v>
      </c>
      <c r="D254" s="157">
        <f t="shared" si="241"/>
        <v>4.836281906951478</v>
      </c>
      <c r="E254" s="120">
        <f t="shared" si="242"/>
        <v>-1.535658</v>
      </c>
      <c r="F254" s="121">
        <f>F$22*B254*$B230</f>
        <v>5.4287099999999997</v>
      </c>
      <c r="G254" s="121">
        <f>G$22*C254*$B230</f>
        <v>-0.31269369600000002</v>
      </c>
      <c r="H254" s="121">
        <f>H$22*D254*$B230</f>
        <v>-0.27028722144656003</v>
      </c>
      <c r="I254" s="121">
        <f t="shared" si="236"/>
        <v>-10.196297999999999</v>
      </c>
      <c r="J254" s="136">
        <f t="shared" si="236"/>
        <v>1.0621043999999999</v>
      </c>
      <c r="K254" s="121">
        <f t="shared" si="236"/>
        <v>11.585888825649192</v>
      </c>
      <c r="L254" s="121">
        <f>L$22*B254*$B230*B$10</f>
        <v>0</v>
      </c>
      <c r="M254" s="121">
        <f>M$22*C254*$B230*B$10</f>
        <v>0</v>
      </c>
      <c r="N254" s="121">
        <f>N$22*D254*$B230*B$10</f>
        <v>0</v>
      </c>
      <c r="O254" s="121">
        <f>O$22*B254*$B$9</f>
        <v>-7.4227986000000001</v>
      </c>
      <c r="P254" s="121">
        <f t="shared" si="237"/>
        <v>0.29053080000000003</v>
      </c>
      <c r="Q254" s="121">
        <f t="shared" si="237"/>
        <v>12.237273126850766</v>
      </c>
      <c r="R254" s="121">
        <f>$B$9*R$22*B254*$B230</f>
        <v>12.470522400000002</v>
      </c>
      <c r="S254" s="121">
        <f>$B$9*S$22*C254*$B230</f>
        <v>-2.5992663480000004</v>
      </c>
      <c r="T254" s="121">
        <f>$B$9*T$22*D254*$B230</f>
        <v>-14.559193833646754</v>
      </c>
      <c r="U254" s="121">
        <f t="shared" si="257"/>
        <v>0</v>
      </c>
      <c r="V254" s="121">
        <f t="shared" si="244"/>
        <v>0</v>
      </c>
      <c r="W254" s="121">
        <f t="shared" si="245"/>
        <v>0</v>
      </c>
      <c r="X254" s="121">
        <f>B$10*$B$9*X$22*B254*B230</f>
        <v>0</v>
      </c>
      <c r="Y254" s="121">
        <f>B$10*$B$9*Y$22*C254*B230</f>
        <v>0</v>
      </c>
      <c r="Z254" s="121">
        <f>B$10*$B$9*Z$22*D254*B230</f>
        <v>0</v>
      </c>
      <c r="AA254" s="158">
        <f>C236+SUM(E254:Z254)</f>
        <v>-4.2128956465933509</v>
      </c>
      <c r="AB254" s="96">
        <f t="shared" si="246"/>
        <v>1.4803440683837779E-2</v>
      </c>
      <c r="AC254" s="159">
        <f t="shared" si="255"/>
        <v>0.11832163955097837</v>
      </c>
      <c r="AD254" s="139"/>
      <c r="AE254" s="95">
        <v>126</v>
      </c>
      <c r="AF254" s="95">
        <f t="shared" si="247"/>
        <v>15876</v>
      </c>
      <c r="AG254" s="157">
        <f t="shared" si="248"/>
        <v>4.836281906951478</v>
      </c>
      <c r="AH254" s="135">
        <f t="shared" si="249"/>
        <v>-1.535658</v>
      </c>
      <c r="AI254" s="121">
        <f>AI$22*AE254*$B230</f>
        <v>5.4287099999999997</v>
      </c>
      <c r="AJ254" s="121">
        <f>AJ$22*AF254*$B230</f>
        <v>-0.31269369600000002</v>
      </c>
      <c r="AK254" s="121">
        <f>AK$22*AG254*$B230</f>
        <v>-0.27028722144656003</v>
      </c>
      <c r="AL254" s="121">
        <f t="shared" si="238"/>
        <v>0</v>
      </c>
      <c r="AM254" s="121">
        <f t="shared" si="238"/>
        <v>0</v>
      </c>
      <c r="AN254" s="121">
        <f t="shared" si="238"/>
        <v>0</v>
      </c>
      <c r="AO254" s="121">
        <f>AO$22*AE254*$B230*AE$10</f>
        <v>-13.230541799999999</v>
      </c>
      <c r="AP254" s="121">
        <f>AP$22*AF254*$B230*AE$10</f>
        <v>1.8077604300000001</v>
      </c>
      <c r="AQ254" s="121">
        <f>AQ$22*AG254*$B230*AE$10</f>
        <v>15.034875529540589</v>
      </c>
      <c r="AR254" s="112">
        <f t="shared" si="250"/>
        <v>-7.4227986000000001</v>
      </c>
      <c r="AS254" s="112">
        <f t="shared" si="239"/>
        <v>0.29053080000000003</v>
      </c>
      <c r="AT254" s="112">
        <f t="shared" si="239"/>
        <v>12.237273126850766</v>
      </c>
      <c r="AU254" s="121">
        <f>$AE$9*AU$22*AE254*$B230</f>
        <v>12.470522400000002</v>
      </c>
      <c r="AV254" s="121">
        <f>$AE$9*AV$22*AF254*$B230</f>
        <v>-2.5992663480000004</v>
      </c>
      <c r="AW254" s="121">
        <f>$AE$9*AW$22*AG254*$B230</f>
        <v>-14.559193833646754</v>
      </c>
      <c r="AX254" s="121">
        <f>AE$10*$AE$9*AX$22*AE254</f>
        <v>-4.7525183999999996</v>
      </c>
      <c r="AY254" s="121">
        <f>AE$10*$AE$9*AY$22*AF254</f>
        <v>-0.99860039999999994</v>
      </c>
      <c r="AZ254" s="121">
        <f t="shared" si="253"/>
        <v>3.9189722269552236</v>
      </c>
      <c r="BA254" s="121">
        <f>AE$10*$AE$9*BA$22*AE254*$B230</f>
        <v>4.7462435999999997</v>
      </c>
      <c r="BB254" s="121">
        <f>AE$10*$AE$9*BB$22*AF254*$B230</f>
        <v>1.4813863848000002</v>
      </c>
      <c r="BC254" s="121">
        <f>AE$10*$AE$9*BC$22*AG254*$B230</f>
        <v>-4.5722596050871829</v>
      </c>
      <c r="BD254" s="158">
        <f>AF236+SUM(AH254:BC254)</f>
        <v>-3.9992615060339176</v>
      </c>
      <c r="BE254" s="96">
        <f t="shared" si="254"/>
        <v>1.8329169873198693E-2</v>
      </c>
      <c r="BF254" s="154">
        <f t="shared" si="256"/>
        <v>4.0824272104247293E-2</v>
      </c>
      <c r="BG254" s="95"/>
    </row>
    <row r="255" spans="1:59" x14ac:dyDescent="0.3">
      <c r="A255" s="86" t="s">
        <v>9</v>
      </c>
      <c r="B255" s="60"/>
      <c r="C255" s="60"/>
      <c r="D255" s="147"/>
      <c r="E255" s="60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18"/>
      <c r="S255" s="118"/>
      <c r="T255" s="118"/>
      <c r="U255" s="118"/>
      <c r="V255" s="118"/>
      <c r="W255" s="118"/>
      <c r="X255" s="118"/>
      <c r="Y255" s="118"/>
      <c r="Z255" s="118"/>
      <c r="AA255" s="60"/>
      <c r="AB255" s="60"/>
      <c r="AC255" s="162">
        <f ca="1">INDIRECT(ADDRESS(ROW(AC239)+MATCH(0.5,AC240:AC254,-1),COLUMN(A239),2,1))+(INDIRECT(ADDRESS(ROW(AC239)+MATCH(0.5,AC240:AC254,-1)+1,COLUMN(A239),2,1))-INDIRECT(ADDRESS(ROW(AC239)+MATCH(0.5,AC240:AC254,-1),COLUMN(A239),2,1)))*(INDIRECT(ADDRESS(ROW(AC239)+MATCH(0.5,AC240:AC254,-1),COLUMN(),2,1))-0.5)/(INDIRECT(ADDRESS(ROW(AC239)+MATCH(0.5,AC240:AC254,-1),COLUMN(),2,1))-INDIRECT(ADDRESS(ROW(AC239)+MATCH(0.5,AC240:AC254,-1)+1,COLUMN(),2,1)))</f>
        <v>48.374770226343664</v>
      </c>
      <c r="AI255" s="115"/>
      <c r="AJ255" s="115"/>
      <c r="AK255" s="115"/>
      <c r="AL255" s="115"/>
      <c r="AM255" s="115"/>
      <c r="AN255" s="115"/>
      <c r="AO255" s="115"/>
      <c r="AP255" s="115"/>
      <c r="AQ255" s="115"/>
      <c r="AR255" s="115"/>
      <c r="AS255" s="115"/>
      <c r="AT255" s="115"/>
      <c r="AU255" s="108"/>
      <c r="AV255" s="108"/>
      <c r="AW255" s="108"/>
      <c r="AX255" s="108"/>
      <c r="AY255" s="108"/>
      <c r="AZ255" s="108"/>
      <c r="BA255" s="108"/>
      <c r="BB255" s="108"/>
      <c r="BC255" s="108"/>
      <c r="BF255" s="116">
        <f ca="1">INDIRECT(ADDRESS(ROW(BF239)+MATCH(0.5,BF240:BF254,-1),COLUMN(A239),2,1))+(INDIRECT(ADDRESS(ROW(BF239)+MATCH(0.5,BF240:BF254,-1)+1,COLUMN(A239),2,1))-INDIRECT(ADDRESS(ROW(BF239)+MATCH(0.5,BF240:BF254,-1),COLUMN(A239),2,1)))*(INDIRECT(ADDRESS(ROW(BF239)+MATCH(0.5,BF240:BF254,-1),COLUMN(),2,1))-0.5)/(INDIRECT(ADDRESS(ROW(BF239)+MATCH(0.5,BF240:BF254,-1),COLUMN(),2,1))-INDIRECT(ADDRESS(ROW(BF239)+MATCH(0.5,BF240:BF254,-1)+1,COLUMN(),2,1)))</f>
        <v>37.398419739706505</v>
      </c>
    </row>
    <row r="256" spans="1:59" x14ac:dyDescent="0.3">
      <c r="A256" s="147" t="s">
        <v>10</v>
      </c>
      <c r="B256" s="60">
        <v>1261</v>
      </c>
      <c r="C256" s="118">
        <f>HLOOKUP(B256,E256:O257,2)</f>
        <v>1.133867</v>
      </c>
      <c r="D256" s="147"/>
      <c r="E256" s="99">
        <v>721</v>
      </c>
      <c r="F256" s="60">
        <f>E256+60</f>
        <v>781</v>
      </c>
      <c r="G256" s="60">
        <f t="shared" ref="G256:I256" si="258">F256+60</f>
        <v>841</v>
      </c>
      <c r="H256" s="60">
        <f t="shared" si="258"/>
        <v>901</v>
      </c>
      <c r="I256" s="60">
        <f t="shared" si="258"/>
        <v>961</v>
      </c>
      <c r="J256" s="60">
        <f>I256+60</f>
        <v>1021</v>
      </c>
      <c r="K256" s="60">
        <f t="shared" ref="K256:M256" si="259">J256+60</f>
        <v>1081</v>
      </c>
      <c r="L256" s="60">
        <f t="shared" si="259"/>
        <v>1141</v>
      </c>
      <c r="M256" s="60">
        <f t="shared" si="259"/>
        <v>1201</v>
      </c>
      <c r="N256" s="60">
        <f>M256+60</f>
        <v>1261</v>
      </c>
      <c r="O256" s="60">
        <f>N256+60</f>
        <v>1321</v>
      </c>
      <c r="P256" s="148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E256" s="130">
        <f>B256</f>
        <v>1261</v>
      </c>
      <c r="AF256" s="108">
        <f>HLOOKUP(AE256,AH256:AR257,2)</f>
        <v>1.133867</v>
      </c>
      <c r="AH256" s="141">
        <v>721</v>
      </c>
      <c r="AI256" s="58">
        <f t="shared" ref="AI256:AR256" si="260">AH256+60</f>
        <v>781</v>
      </c>
      <c r="AJ256" s="58">
        <f t="shared" si="260"/>
        <v>841</v>
      </c>
      <c r="AK256" s="58">
        <f t="shared" si="260"/>
        <v>901</v>
      </c>
      <c r="AL256" s="58">
        <f t="shared" si="260"/>
        <v>961</v>
      </c>
      <c r="AM256" s="58">
        <f t="shared" si="260"/>
        <v>1021</v>
      </c>
      <c r="AN256" s="58">
        <f t="shared" si="260"/>
        <v>1081</v>
      </c>
      <c r="AO256" s="58">
        <f t="shared" si="260"/>
        <v>1141</v>
      </c>
      <c r="AP256" s="58">
        <f t="shared" si="260"/>
        <v>1201</v>
      </c>
      <c r="AQ256" s="58">
        <f t="shared" si="260"/>
        <v>1261</v>
      </c>
      <c r="AR256" s="58">
        <f t="shared" si="260"/>
        <v>1321</v>
      </c>
      <c r="AS256" s="148"/>
      <c r="AT256" s="60"/>
      <c r="AU256" s="60"/>
      <c r="AV256" s="60"/>
      <c r="AW256" s="60"/>
      <c r="AX256" s="60"/>
      <c r="AY256" s="60"/>
      <c r="AZ256" s="60"/>
      <c r="BA256" s="60"/>
      <c r="BB256" s="60"/>
      <c r="BC256" s="60"/>
      <c r="BD256" s="60"/>
      <c r="BE256" s="60"/>
      <c r="BF256" s="147"/>
      <c r="BG256" s="60"/>
    </row>
    <row r="257" spans="1:59" x14ac:dyDescent="0.3">
      <c r="A257" s="147" t="s">
        <v>51</v>
      </c>
      <c r="B257" s="60">
        <f>B256+30</f>
        <v>1291</v>
      </c>
      <c r="C257" s="149"/>
      <c r="D257" s="147"/>
      <c r="E257" s="52">
        <f>E230</f>
        <v>-1.4165399999999999</v>
      </c>
      <c r="F257" s="52">
        <f t="shared" ref="F257:N257" si="261">F230</f>
        <v>-1.053161</v>
      </c>
      <c r="G257" s="52">
        <f t="shared" si="261"/>
        <v>-0.75975099999999995</v>
      </c>
      <c r="H257" s="52">
        <f t="shared" si="261"/>
        <v>-0.47238799999999997</v>
      </c>
      <c r="I257" s="52">
        <f t="shared" si="261"/>
        <v>-0.24160780000000001</v>
      </c>
      <c r="J257" s="52">
        <f t="shared" si="261"/>
        <v>0</v>
      </c>
      <c r="K257" s="52">
        <f t="shared" si="261"/>
        <v>0.2817133</v>
      </c>
      <c r="L257" s="52">
        <f t="shared" si="261"/>
        <v>0.53277759999999996</v>
      </c>
      <c r="M257" s="52">
        <f t="shared" si="261"/>
        <v>0.82499869999999997</v>
      </c>
      <c r="N257" s="52">
        <f t="shared" si="261"/>
        <v>1.133867</v>
      </c>
      <c r="O257" s="52">
        <f>O230</f>
        <v>1.4067400000000001</v>
      </c>
      <c r="P257" s="148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E257" s="130">
        <f>B257</f>
        <v>1291</v>
      </c>
      <c r="AF257" s="89"/>
      <c r="AH257" s="123">
        <f>E257</f>
        <v>-1.4165399999999999</v>
      </c>
      <c r="AI257" s="123">
        <f t="shared" ref="AI257:AR257" si="262">F257</f>
        <v>-1.053161</v>
      </c>
      <c r="AJ257" s="123">
        <f t="shared" si="262"/>
        <v>-0.75975099999999995</v>
      </c>
      <c r="AK257" s="123">
        <f t="shared" si="262"/>
        <v>-0.47238799999999997</v>
      </c>
      <c r="AL257" s="123">
        <f t="shared" si="262"/>
        <v>-0.24160780000000001</v>
      </c>
      <c r="AM257" s="126">
        <f t="shared" si="262"/>
        <v>0</v>
      </c>
      <c r="AN257" s="123">
        <f t="shared" si="262"/>
        <v>0.2817133</v>
      </c>
      <c r="AO257" s="123">
        <f t="shared" si="262"/>
        <v>0.53277759999999996</v>
      </c>
      <c r="AP257" s="123">
        <f t="shared" si="262"/>
        <v>0.82499869999999997</v>
      </c>
      <c r="AQ257" s="123">
        <f t="shared" si="262"/>
        <v>1.133867</v>
      </c>
      <c r="AR257" s="123">
        <f t="shared" si="262"/>
        <v>1.4067400000000001</v>
      </c>
      <c r="AS257" s="148"/>
      <c r="AT257" s="60"/>
      <c r="AU257" s="60"/>
      <c r="AV257" s="60"/>
      <c r="AW257" s="60"/>
      <c r="AX257" s="60"/>
      <c r="AY257" s="60"/>
      <c r="AZ257" s="60"/>
      <c r="BA257" s="60"/>
      <c r="BB257" s="60"/>
      <c r="BC257" s="60"/>
      <c r="BD257" s="60"/>
      <c r="BE257" s="60"/>
      <c r="BF257" s="147"/>
      <c r="BG257" s="60"/>
    </row>
    <row r="258" spans="1:59" x14ac:dyDescent="0.3">
      <c r="A258" s="101" t="s">
        <v>34</v>
      </c>
      <c r="B258" s="60"/>
      <c r="C258" s="149">
        <f>D258*B257</f>
        <v>-15.682680700000001</v>
      </c>
      <c r="D258" s="147">
        <f>D231</f>
        <v>-1.2147700000000001E-2</v>
      </c>
      <c r="E258" s="60"/>
      <c r="F258" s="60"/>
      <c r="G258" s="60"/>
      <c r="H258" s="60"/>
      <c r="I258" s="60"/>
      <c r="J258" s="52"/>
      <c r="K258" s="60"/>
      <c r="L258" s="60"/>
      <c r="M258" s="60"/>
      <c r="N258" s="60"/>
      <c r="O258" s="60"/>
      <c r="P258" s="60"/>
      <c r="Q258" s="60"/>
      <c r="R258" s="60"/>
      <c r="S258" s="60"/>
      <c r="T258" s="148"/>
      <c r="U258" s="60"/>
      <c r="V258" s="60"/>
      <c r="W258" s="60"/>
      <c r="X258" s="60"/>
      <c r="Y258" s="60"/>
      <c r="Z258" s="60"/>
      <c r="AA258" s="60"/>
      <c r="AB258" s="60"/>
      <c r="AC258" s="60"/>
      <c r="AE258" s="60"/>
      <c r="AF258" s="149">
        <f>AG258*AE257</f>
        <v>-15.682680700000001</v>
      </c>
      <c r="AG258" s="131">
        <f>D258</f>
        <v>-1.2147700000000001E-2</v>
      </c>
      <c r="AH258" s="60"/>
      <c r="AI258" s="60"/>
      <c r="AJ258" s="60"/>
      <c r="AK258" s="60"/>
      <c r="AL258" s="60"/>
      <c r="AM258" s="60"/>
      <c r="AN258" s="60"/>
      <c r="AO258" s="60"/>
      <c r="AP258" s="60"/>
      <c r="AQ258" s="60"/>
      <c r="AR258" s="60"/>
      <c r="AS258" s="60"/>
      <c r="AT258" s="60"/>
      <c r="AU258" s="60"/>
      <c r="AV258" s="60"/>
      <c r="AW258" s="148"/>
      <c r="AX258" s="60"/>
      <c r="AY258" s="60"/>
      <c r="AZ258" s="60"/>
      <c r="BA258" s="60"/>
      <c r="BB258" s="60"/>
      <c r="BC258" s="60"/>
      <c r="BD258" s="60"/>
      <c r="BE258" s="60"/>
      <c r="BF258" s="147"/>
      <c r="BG258" s="60"/>
    </row>
    <row r="259" spans="1:59" x14ac:dyDescent="0.3">
      <c r="A259" s="147" t="s">
        <v>52</v>
      </c>
      <c r="B259" s="60"/>
      <c r="C259" s="149">
        <f>(1-B$8)*D259*B257</f>
        <v>0</v>
      </c>
      <c r="D259" s="147">
        <f>D232</f>
        <v>-2.0909999999999999E-4</v>
      </c>
      <c r="E259" s="60"/>
      <c r="F259" s="60"/>
      <c r="G259" s="60"/>
      <c r="H259" s="60"/>
      <c r="I259" s="60"/>
      <c r="J259" s="52"/>
      <c r="K259" s="60"/>
      <c r="L259" s="60"/>
      <c r="M259" s="60"/>
      <c r="N259" s="60"/>
      <c r="O259" s="60"/>
      <c r="P259" s="60"/>
      <c r="Q259" s="60"/>
      <c r="R259" s="60"/>
      <c r="S259" s="60"/>
      <c r="T259" s="148"/>
      <c r="U259" s="60"/>
      <c r="V259" s="60"/>
      <c r="W259" s="60"/>
      <c r="X259" s="60"/>
      <c r="Y259" s="60"/>
      <c r="Z259" s="60"/>
      <c r="AA259" s="60"/>
      <c r="AB259" s="60"/>
      <c r="AC259" s="60"/>
      <c r="AE259" s="60"/>
      <c r="AF259" s="149">
        <f>(1-AE$8)*AG259*AE257</f>
        <v>0</v>
      </c>
      <c r="AG259" s="131">
        <f>D259</f>
        <v>-2.0909999999999999E-4</v>
      </c>
      <c r="AH259" s="60"/>
      <c r="AI259" s="60"/>
      <c r="AJ259" s="60"/>
      <c r="AK259" s="60"/>
      <c r="AL259" s="60"/>
      <c r="AM259" s="60"/>
      <c r="AN259" s="60"/>
      <c r="AO259" s="60"/>
      <c r="AP259" s="60"/>
      <c r="AQ259" s="60"/>
      <c r="AR259" s="60"/>
      <c r="AS259" s="60"/>
      <c r="AT259" s="60"/>
      <c r="AU259" s="60"/>
      <c r="AV259" s="60"/>
      <c r="AW259" s="148"/>
      <c r="AX259" s="60"/>
      <c r="AY259" s="60"/>
      <c r="AZ259" s="60"/>
      <c r="BA259" s="60"/>
      <c r="BB259" s="60"/>
      <c r="BC259" s="60"/>
      <c r="BD259" s="60"/>
      <c r="BE259" s="60"/>
      <c r="BF259" s="147"/>
      <c r="BG259" s="60"/>
    </row>
    <row r="260" spans="1:59" x14ac:dyDescent="0.3">
      <c r="A260" s="147" t="s">
        <v>57</v>
      </c>
      <c r="B260" s="60"/>
      <c r="C260" s="149">
        <f>B$9*(D260+E260)*B257</f>
        <v>8.2620126999999997</v>
      </c>
      <c r="D260" s="147">
        <f>D233</f>
        <v>6.8659000000000003E-3</v>
      </c>
      <c r="E260" s="117">
        <f>E233</f>
        <v>-4.662E-4</v>
      </c>
      <c r="F260" s="60"/>
      <c r="G260" s="60"/>
      <c r="H260" s="60"/>
      <c r="I260" s="60"/>
      <c r="J260" s="52"/>
      <c r="K260" s="60"/>
      <c r="L260" s="60"/>
      <c r="M260" s="60"/>
      <c r="N260" s="60"/>
      <c r="O260" s="60"/>
      <c r="P260" s="60"/>
      <c r="Q260" s="60"/>
      <c r="R260" s="60"/>
      <c r="S260" s="60"/>
      <c r="T260" s="148"/>
      <c r="U260" s="60"/>
      <c r="V260" s="60"/>
      <c r="W260" s="60"/>
      <c r="X260" s="60"/>
      <c r="Y260" s="60"/>
      <c r="Z260" s="60"/>
      <c r="AA260" s="60"/>
      <c r="AB260" s="60"/>
      <c r="AC260" s="60"/>
      <c r="AE260" s="60"/>
      <c r="AF260" s="89">
        <f>AE$9*(AG260+AH260)*AE257</f>
        <v>8.2620126999999997</v>
      </c>
      <c r="AG260" s="131">
        <f>D260</f>
        <v>6.8659000000000003E-3</v>
      </c>
      <c r="AH260" s="150">
        <f>E260</f>
        <v>-4.662E-4</v>
      </c>
      <c r="AI260" s="60"/>
      <c r="AJ260" s="60"/>
      <c r="AK260" s="60"/>
      <c r="AL260" s="60"/>
      <c r="AM260" s="60"/>
      <c r="AN260" s="60"/>
      <c r="AO260" s="60"/>
      <c r="AP260" s="60"/>
      <c r="AQ260" s="60"/>
      <c r="AR260" s="60"/>
      <c r="AS260" s="60"/>
      <c r="AT260" s="60"/>
      <c r="AU260" s="60"/>
      <c r="AV260" s="60"/>
      <c r="AW260" s="148"/>
      <c r="AX260" s="60"/>
      <c r="AY260" s="60"/>
      <c r="AZ260" s="60"/>
      <c r="BA260" s="60"/>
      <c r="BB260" s="60"/>
      <c r="BC260" s="60"/>
      <c r="BD260" s="60"/>
      <c r="BE260" s="60"/>
      <c r="BF260" s="147"/>
      <c r="BG260" s="60"/>
    </row>
    <row r="261" spans="1:59" x14ac:dyDescent="0.3">
      <c r="A261" s="147" t="s">
        <v>58</v>
      </c>
      <c r="B261" s="60"/>
      <c r="C261" s="149">
        <f>((1-B$10)*D261+B$10*E261)*B257</f>
        <v>6.2862663000000003</v>
      </c>
      <c r="D261" s="147">
        <f>D234</f>
        <v>4.8693E-3</v>
      </c>
      <c r="E261" s="117">
        <f>E234</f>
        <v>5.6910000000000001E-4</v>
      </c>
      <c r="F261" s="60"/>
      <c r="G261" s="60"/>
      <c r="H261" s="60"/>
      <c r="I261" s="60"/>
      <c r="J261" s="52"/>
      <c r="K261" s="60"/>
      <c r="L261" s="60"/>
      <c r="M261" s="60"/>
      <c r="N261" s="60"/>
      <c r="O261" s="60"/>
      <c r="P261" s="60"/>
      <c r="Q261" s="60"/>
      <c r="R261" s="60"/>
      <c r="S261" s="60"/>
      <c r="T261" s="148"/>
      <c r="U261" s="60"/>
      <c r="V261" s="60"/>
      <c r="W261" s="60"/>
      <c r="X261" s="60" t="s">
        <v>47</v>
      </c>
      <c r="Y261" s="60" t="s">
        <v>47</v>
      </c>
      <c r="Z261" s="60" t="s">
        <v>47</v>
      </c>
      <c r="AA261" s="60"/>
      <c r="AB261" s="60"/>
      <c r="AC261" s="60"/>
      <c r="AE261" s="43"/>
      <c r="AF261" s="149">
        <f>((1-AE$10)*AG261+AE$10*AH261)*AE257</f>
        <v>0.73470809999999998</v>
      </c>
      <c r="AG261" s="151">
        <f>D261</f>
        <v>4.8693E-3</v>
      </c>
      <c r="AH261" s="150">
        <f>E261</f>
        <v>5.6910000000000001E-4</v>
      </c>
      <c r="AW261" s="103"/>
      <c r="BA261" s="58" t="s">
        <v>47</v>
      </c>
      <c r="BB261" s="58" t="s">
        <v>47</v>
      </c>
      <c r="BC261" s="58" t="s">
        <v>47</v>
      </c>
      <c r="BD261" s="60"/>
      <c r="BE261" s="60"/>
      <c r="BF261" s="147"/>
      <c r="BG261" s="60"/>
    </row>
    <row r="262" spans="1:59" x14ac:dyDescent="0.3">
      <c r="A262" s="147" t="s">
        <v>59</v>
      </c>
      <c r="B262" s="60"/>
      <c r="C262" s="149">
        <f>B$10*B$9*(D262+E262)*B257</f>
        <v>0</v>
      </c>
      <c r="D262" s="147">
        <f>D235</f>
        <v>1.031E-3</v>
      </c>
      <c r="E262" s="117">
        <f>E235</f>
        <v>-8.2540000000000001E-4</v>
      </c>
      <c r="F262" s="60"/>
      <c r="G262" s="60"/>
      <c r="H262" s="60"/>
      <c r="I262" s="60"/>
      <c r="J262" s="52"/>
      <c r="K262" s="60"/>
      <c r="L262" s="60" t="s">
        <v>47</v>
      </c>
      <c r="M262" s="60" t="s">
        <v>47</v>
      </c>
      <c r="N262" s="60" t="s">
        <v>47</v>
      </c>
      <c r="O262" s="60"/>
      <c r="P262" s="60"/>
      <c r="Q262" s="60"/>
      <c r="R262" s="60" t="s">
        <v>48</v>
      </c>
      <c r="S262" s="60" t="s">
        <v>48</v>
      </c>
      <c r="T262" s="60" t="s">
        <v>48</v>
      </c>
      <c r="U262" s="60" t="s">
        <v>47</v>
      </c>
      <c r="V262" s="60" t="s">
        <v>47</v>
      </c>
      <c r="W262" s="60" t="s">
        <v>47</v>
      </c>
      <c r="X262" s="60" t="s">
        <v>48</v>
      </c>
      <c r="Y262" s="60" t="s">
        <v>48</v>
      </c>
      <c r="Z262" s="60" t="s">
        <v>48</v>
      </c>
      <c r="AA262" s="60"/>
      <c r="AB262" s="60"/>
      <c r="AC262" s="60"/>
      <c r="AE262" s="43"/>
      <c r="AF262" s="149">
        <f>AE$10*AE$9*(AG262+AH262)*AE257</f>
        <v>0.26542959999999999</v>
      </c>
      <c r="AG262" s="151">
        <f>D262</f>
        <v>1.031E-3</v>
      </c>
      <c r="AH262" s="150">
        <f>E262</f>
        <v>-8.2540000000000001E-4</v>
      </c>
      <c r="AO262" s="58" t="s">
        <v>47</v>
      </c>
      <c r="AP262" s="58" t="s">
        <v>47</v>
      </c>
      <c r="AQ262" s="58" t="s">
        <v>47</v>
      </c>
      <c r="AU262" s="58" t="s">
        <v>48</v>
      </c>
      <c r="AV262" s="58" t="s">
        <v>48</v>
      </c>
      <c r="AW262" s="58" t="s">
        <v>48</v>
      </c>
      <c r="AX262" s="58" t="s">
        <v>47</v>
      </c>
      <c r="AY262" s="58" t="s">
        <v>47</v>
      </c>
      <c r="AZ262" s="58" t="s">
        <v>47</v>
      </c>
      <c r="BA262" s="58" t="s">
        <v>48</v>
      </c>
      <c r="BB262" s="58" t="s">
        <v>48</v>
      </c>
      <c r="BC262" s="58" t="s">
        <v>48</v>
      </c>
      <c r="BD262" s="60"/>
      <c r="BE262" s="60"/>
      <c r="BF262" s="147"/>
      <c r="BG262" s="60"/>
    </row>
    <row r="263" spans="1:59" x14ac:dyDescent="0.3">
      <c r="A263" s="69" t="s">
        <v>14</v>
      </c>
      <c r="B263" s="148"/>
      <c r="C263" s="149">
        <f>C$11+C256+SUM(C258:C262)</f>
        <v>-10.135583199999999</v>
      </c>
      <c r="D263" s="147"/>
      <c r="E263" s="60"/>
      <c r="F263" s="148" t="s">
        <v>15</v>
      </c>
      <c r="G263" s="148" t="s">
        <v>16</v>
      </c>
      <c r="H263" s="148" t="s">
        <v>17</v>
      </c>
      <c r="I263" s="60" t="s">
        <v>47</v>
      </c>
      <c r="J263" s="52" t="s">
        <v>47</v>
      </c>
      <c r="K263" s="60" t="s">
        <v>47</v>
      </c>
      <c r="L263" s="148" t="s">
        <v>15</v>
      </c>
      <c r="M263" s="148" t="s">
        <v>16</v>
      </c>
      <c r="N263" s="148" t="s">
        <v>17</v>
      </c>
      <c r="O263" s="60" t="s">
        <v>48</v>
      </c>
      <c r="P263" s="60" t="s">
        <v>48</v>
      </c>
      <c r="Q263" s="60" t="s">
        <v>48</v>
      </c>
      <c r="R263" s="148" t="s">
        <v>36</v>
      </c>
      <c r="S263" s="148" t="s">
        <v>16</v>
      </c>
      <c r="T263" s="148" t="s">
        <v>17</v>
      </c>
      <c r="U263" s="60" t="s">
        <v>48</v>
      </c>
      <c r="V263" s="60" t="s">
        <v>48</v>
      </c>
      <c r="W263" s="60" t="s">
        <v>48</v>
      </c>
      <c r="X263" s="148" t="s">
        <v>36</v>
      </c>
      <c r="Y263" s="148" t="s">
        <v>16</v>
      </c>
      <c r="Z263" s="148" t="s">
        <v>17</v>
      </c>
      <c r="AA263" s="60"/>
      <c r="AB263" s="60"/>
      <c r="AC263" s="60"/>
      <c r="AE263" s="148"/>
      <c r="AF263" s="149">
        <f>AF$11+AF256+SUM(AF258:AF262)</f>
        <v>-11.151247800000002</v>
      </c>
      <c r="AG263" s="147"/>
      <c r="AH263" s="60"/>
      <c r="AI263" s="103" t="s">
        <v>15</v>
      </c>
      <c r="AJ263" s="103" t="s">
        <v>16</v>
      </c>
      <c r="AK263" s="103" t="s">
        <v>17</v>
      </c>
      <c r="AL263" s="58" t="s">
        <v>47</v>
      </c>
      <c r="AM263" s="58" t="s">
        <v>47</v>
      </c>
      <c r="AN263" s="58" t="s">
        <v>47</v>
      </c>
      <c r="AO263" s="103" t="s">
        <v>15</v>
      </c>
      <c r="AP263" s="103" t="s">
        <v>16</v>
      </c>
      <c r="AQ263" s="103" t="s">
        <v>17</v>
      </c>
      <c r="AR263" s="58" t="s">
        <v>48</v>
      </c>
      <c r="AS263" s="58" t="s">
        <v>48</v>
      </c>
      <c r="AT263" s="58" t="s">
        <v>48</v>
      </c>
      <c r="AU263" s="103" t="s">
        <v>36</v>
      </c>
      <c r="AV263" s="103" t="s">
        <v>16</v>
      </c>
      <c r="AW263" s="103" t="s">
        <v>17</v>
      </c>
      <c r="AX263" s="58" t="s">
        <v>48</v>
      </c>
      <c r="AY263" s="58" t="s">
        <v>48</v>
      </c>
      <c r="AZ263" s="58" t="s">
        <v>48</v>
      </c>
      <c r="BA263" s="103" t="s">
        <v>36</v>
      </c>
      <c r="BB263" s="103" t="s">
        <v>16</v>
      </c>
      <c r="BC263" s="103" t="s">
        <v>17</v>
      </c>
      <c r="BD263" s="60"/>
      <c r="BE263" s="60"/>
      <c r="BF263" s="147"/>
      <c r="BG263" s="60"/>
    </row>
    <row r="264" spans="1:59" x14ac:dyDescent="0.3">
      <c r="A264" s="71" t="s">
        <v>18</v>
      </c>
      <c r="B264" s="60" t="s">
        <v>19</v>
      </c>
      <c r="C264" s="60" t="s">
        <v>20</v>
      </c>
      <c r="D264" s="147" t="s">
        <v>21</v>
      </c>
      <c r="E264" s="60" t="s">
        <v>22</v>
      </c>
      <c r="F264" s="148" t="s">
        <v>56</v>
      </c>
      <c r="G264" s="148" t="s">
        <v>56</v>
      </c>
      <c r="H264" s="148" t="s">
        <v>56</v>
      </c>
      <c r="I264" s="148" t="s">
        <v>36</v>
      </c>
      <c r="J264" s="70" t="s">
        <v>37</v>
      </c>
      <c r="K264" s="148" t="s">
        <v>38</v>
      </c>
      <c r="L264" s="148" t="s">
        <v>56</v>
      </c>
      <c r="M264" s="148" t="s">
        <v>56</v>
      </c>
      <c r="N264" s="148" t="s">
        <v>56</v>
      </c>
      <c r="O264" s="148" t="s">
        <v>36</v>
      </c>
      <c r="P264" s="148" t="s">
        <v>16</v>
      </c>
      <c r="Q264" s="148" t="s">
        <v>17</v>
      </c>
      <c r="R264" s="148" t="s">
        <v>56</v>
      </c>
      <c r="S264" s="148" t="s">
        <v>56</v>
      </c>
      <c r="T264" s="148" t="s">
        <v>56</v>
      </c>
      <c r="U264" s="148" t="s">
        <v>36</v>
      </c>
      <c r="V264" s="148" t="s">
        <v>37</v>
      </c>
      <c r="W264" s="148" t="s">
        <v>38</v>
      </c>
      <c r="X264" s="148" t="s">
        <v>56</v>
      </c>
      <c r="Y264" s="148" t="s">
        <v>56</v>
      </c>
      <c r="Z264" s="148"/>
      <c r="AA264" s="60" t="s">
        <v>24</v>
      </c>
      <c r="AB264" s="152" t="s">
        <v>25</v>
      </c>
      <c r="AC264" s="152" t="s">
        <v>26</v>
      </c>
      <c r="AE264" s="60" t="s">
        <v>19</v>
      </c>
      <c r="AF264" s="60" t="s">
        <v>20</v>
      </c>
      <c r="AG264" s="147" t="s">
        <v>21</v>
      </c>
      <c r="AH264" s="60" t="s">
        <v>22</v>
      </c>
      <c r="AI264" s="103" t="s">
        <v>56</v>
      </c>
      <c r="AJ264" s="103" t="s">
        <v>56</v>
      </c>
      <c r="AK264" s="103" t="s">
        <v>56</v>
      </c>
      <c r="AL264" s="103" t="s">
        <v>36</v>
      </c>
      <c r="AM264" s="103" t="s">
        <v>37</v>
      </c>
      <c r="AN264" s="103" t="s">
        <v>38</v>
      </c>
      <c r="AO264" s="103" t="s">
        <v>56</v>
      </c>
      <c r="AP264" s="103" t="s">
        <v>56</v>
      </c>
      <c r="AQ264" s="103" t="s">
        <v>56</v>
      </c>
      <c r="AR264" s="103" t="s">
        <v>36</v>
      </c>
      <c r="AS264" s="103" t="s">
        <v>16</v>
      </c>
      <c r="AT264" s="103" t="s">
        <v>17</v>
      </c>
      <c r="AU264" s="103" t="s">
        <v>56</v>
      </c>
      <c r="AV264" s="103" t="s">
        <v>56</v>
      </c>
      <c r="AW264" s="103" t="s">
        <v>56</v>
      </c>
      <c r="AX264" s="103" t="s">
        <v>36</v>
      </c>
      <c r="AY264" s="103" t="s">
        <v>37</v>
      </c>
      <c r="AZ264" s="103" t="s">
        <v>38</v>
      </c>
      <c r="BA264" s="103" t="s">
        <v>56</v>
      </c>
      <c r="BB264" s="103" t="s">
        <v>56</v>
      </c>
      <c r="BC264" s="103"/>
      <c r="BD264" s="60" t="s">
        <v>24</v>
      </c>
      <c r="BE264" s="152" t="s">
        <v>25</v>
      </c>
      <c r="BF264" s="153" t="s">
        <v>26</v>
      </c>
      <c r="BG264" s="60"/>
    </row>
    <row r="265" spans="1:59" x14ac:dyDescent="0.3">
      <c r="A265" s="147"/>
      <c r="B265" s="60"/>
      <c r="C265" s="60"/>
      <c r="D265" s="147"/>
      <c r="E265" s="60"/>
      <c r="F265" s="60">
        <f>F238</f>
        <v>3.4999999999999997E-5</v>
      </c>
      <c r="G265" s="60">
        <f t="shared" ref="G265:Z265" si="263">G238</f>
        <v>-1.6000000000000001E-8</v>
      </c>
      <c r="H265" s="60">
        <f t="shared" si="263"/>
        <v>-4.5399999999999999E-5</v>
      </c>
      <c r="I265" s="60">
        <f t="shared" si="263"/>
        <v>-8.0922999999999995E-2</v>
      </c>
      <c r="J265" s="60">
        <f t="shared" si="263"/>
        <v>6.69E-5</v>
      </c>
      <c r="K265" s="60">
        <f t="shared" si="263"/>
        <v>2.3956189999999999</v>
      </c>
      <c r="L265" s="60">
        <f t="shared" si="263"/>
        <v>-8.53E-5</v>
      </c>
      <c r="M265" s="60">
        <f t="shared" si="263"/>
        <v>9.2500000000000001E-8</v>
      </c>
      <c r="N265" s="60">
        <f t="shared" si="263"/>
        <v>2.5254000000000001E-3</v>
      </c>
      <c r="O265" s="60">
        <f t="shared" si="263"/>
        <v>-5.8911100000000001E-2</v>
      </c>
      <c r="P265" s="60">
        <f t="shared" si="263"/>
        <v>1.8300000000000001E-5</v>
      </c>
      <c r="Q265" s="60">
        <f t="shared" si="263"/>
        <v>2.5303059999999999</v>
      </c>
      <c r="R265" s="60">
        <f t="shared" si="263"/>
        <v>8.0400000000000003E-5</v>
      </c>
      <c r="S265" s="60">
        <f t="shared" si="263"/>
        <v>-1.3300000000000001E-7</v>
      </c>
      <c r="T265" s="60">
        <f t="shared" si="263"/>
        <v>-2.4455000000000002E-3</v>
      </c>
      <c r="U265" s="60">
        <f t="shared" si="263"/>
        <v>-3.7718399999999999E-2</v>
      </c>
      <c r="V265" s="60">
        <f t="shared" si="263"/>
        <v>-6.2899999999999997E-5</v>
      </c>
      <c r="W265" s="60">
        <f t="shared" si="263"/>
        <v>0.81032749999999998</v>
      </c>
      <c r="X265" s="60">
        <f t="shared" si="263"/>
        <v>3.0599999999999998E-5</v>
      </c>
      <c r="Y265" s="60">
        <f t="shared" si="263"/>
        <v>7.5800000000000004E-8</v>
      </c>
      <c r="Z265" s="60">
        <f t="shared" si="263"/>
        <v>-7.6800000000000002E-4</v>
      </c>
      <c r="AA265" s="60"/>
      <c r="AB265" s="60"/>
      <c r="AC265" s="60"/>
      <c r="AE265" s="60"/>
      <c r="AF265" s="60"/>
      <c r="AG265" s="147"/>
      <c r="AH265" s="60"/>
      <c r="AI265" s="132">
        <f t="shared" ref="AI265:BC265" si="264">F265</f>
        <v>3.4999999999999997E-5</v>
      </c>
      <c r="AJ265" s="132">
        <f t="shared" si="264"/>
        <v>-1.6000000000000001E-8</v>
      </c>
      <c r="AK265" s="132">
        <f t="shared" si="264"/>
        <v>-4.5399999999999999E-5</v>
      </c>
      <c r="AL265" s="132">
        <f t="shared" si="264"/>
        <v>-8.0922999999999995E-2</v>
      </c>
      <c r="AM265" s="132">
        <f t="shared" si="264"/>
        <v>6.69E-5</v>
      </c>
      <c r="AN265" s="132">
        <f t="shared" si="264"/>
        <v>2.3956189999999999</v>
      </c>
      <c r="AO265" s="132">
        <f t="shared" si="264"/>
        <v>-8.53E-5</v>
      </c>
      <c r="AP265" s="132">
        <f t="shared" si="264"/>
        <v>9.2500000000000001E-8</v>
      </c>
      <c r="AQ265" s="132">
        <f t="shared" si="264"/>
        <v>2.5254000000000001E-3</v>
      </c>
      <c r="AR265" s="132">
        <f t="shared" si="264"/>
        <v>-5.8911100000000001E-2</v>
      </c>
      <c r="AS265" s="132">
        <f t="shared" si="264"/>
        <v>1.8300000000000001E-5</v>
      </c>
      <c r="AT265" s="132">
        <f t="shared" si="264"/>
        <v>2.5303059999999999</v>
      </c>
      <c r="AU265" s="132">
        <f t="shared" si="264"/>
        <v>8.0400000000000003E-5</v>
      </c>
      <c r="AV265" s="132">
        <f t="shared" si="264"/>
        <v>-1.3300000000000001E-7</v>
      </c>
      <c r="AW265" s="132">
        <f t="shared" si="264"/>
        <v>-2.4455000000000002E-3</v>
      </c>
      <c r="AX265" s="132">
        <f t="shared" si="264"/>
        <v>-3.7718399999999999E-2</v>
      </c>
      <c r="AY265" s="132">
        <f t="shared" si="264"/>
        <v>-6.2899999999999997E-5</v>
      </c>
      <c r="AZ265" s="132">
        <f t="shared" si="264"/>
        <v>0.81032749999999998</v>
      </c>
      <c r="BA265" s="132">
        <f t="shared" si="264"/>
        <v>3.0599999999999998E-5</v>
      </c>
      <c r="BB265" s="132">
        <f t="shared" si="264"/>
        <v>7.5800000000000004E-8</v>
      </c>
      <c r="BC265" s="132">
        <f t="shared" si="264"/>
        <v>-7.6800000000000002E-4</v>
      </c>
      <c r="BD265" s="60"/>
      <c r="BE265" s="60"/>
      <c r="BF265" s="147"/>
      <c r="BG265" s="60"/>
    </row>
    <row r="266" spans="1:59" x14ac:dyDescent="0.3">
      <c r="A266" s="147">
        <v>0</v>
      </c>
      <c r="B266" s="60">
        <v>4.5</v>
      </c>
      <c r="C266" s="60">
        <f>B266*B266</f>
        <v>20.25</v>
      </c>
      <c r="D266" s="154">
        <f>LN(B266)</f>
        <v>1.5040773967762742</v>
      </c>
      <c r="E266" s="60">
        <f>E239</f>
        <v>-1.0080089999999999</v>
      </c>
      <c r="F266" s="118">
        <f>F$22*B266*$B257</f>
        <v>0.20333249999999997</v>
      </c>
      <c r="G266" s="118">
        <f>G$22*C266*$B257</f>
        <v>-4.1828400000000005E-4</v>
      </c>
      <c r="H266" s="118">
        <f>H$22*D266*$B257</f>
        <v>-8.8156081933412914E-2</v>
      </c>
      <c r="I266" s="118">
        <f t="shared" ref="I266:K281" si="265">I$22*B266*(1-$B$10)</f>
        <v>-0.36415349999999996</v>
      </c>
      <c r="J266" s="43">
        <f t="shared" si="265"/>
        <v>1.354725E-3</v>
      </c>
      <c r="K266" s="118">
        <f t="shared" si="265"/>
        <v>3.6031963891877812</v>
      </c>
      <c r="L266" s="118">
        <f>L$22*B266*$B257*B$10</f>
        <v>0</v>
      </c>
      <c r="M266" s="118">
        <f>M$22*C266*$B257*B$10</f>
        <v>0</v>
      </c>
      <c r="N266" s="118">
        <f>N$22*D266*$B257*B$10</f>
        <v>0</v>
      </c>
      <c r="O266" s="119">
        <f>O$22*B266*$B$9</f>
        <v>-0.26509995000000003</v>
      </c>
      <c r="P266" s="119">
        <f t="shared" ref="P266:Q281" si="266">P$22*C266*$B$9</f>
        <v>3.70575E-4</v>
      </c>
      <c r="Q266" s="119">
        <f t="shared" si="266"/>
        <v>3.805776061527387</v>
      </c>
      <c r="R266" s="118">
        <f>$B$9*R$22*B266*$B257</f>
        <v>0.46708379999999999</v>
      </c>
      <c r="S266" s="118">
        <f>$B$9*S$22*C266*$B257</f>
        <v>-3.4769857500000006E-3</v>
      </c>
      <c r="T266" s="118">
        <f>$B$9*T$22*D266*$B257</f>
        <v>-4.7485836644969446</v>
      </c>
      <c r="U266" s="118">
        <f>B$10*$B$9*U$22*B266</f>
        <v>0</v>
      </c>
      <c r="V266" s="118">
        <f>B$10*$B$9*V$22*C266</f>
        <v>0</v>
      </c>
      <c r="W266" s="118">
        <f>B$10*$B$9*W$22*D266</f>
        <v>0</v>
      </c>
      <c r="X266" s="118">
        <f>B$10*$B$9*X$22*B266*B257</f>
        <v>0</v>
      </c>
      <c r="Y266" s="118">
        <f>B$10*$B$9*Y$22*C266*B257</f>
        <v>0</v>
      </c>
      <c r="Z266" s="118">
        <f>B$10*$B$9*Z$22*D266*B257</f>
        <v>0</v>
      </c>
      <c r="AA266" s="155">
        <f>C263+SUM(E266:Z266)</f>
        <v>-8.5323666154651896</v>
      </c>
      <c r="AB266" s="149">
        <f>EXP(AA266)</f>
        <v>1.9698822246300675E-4</v>
      </c>
      <c r="AC266" s="60">
        <v>1</v>
      </c>
      <c r="AE266" s="60">
        <v>4.5</v>
      </c>
      <c r="AF266" s="60">
        <f>AE266*AE266</f>
        <v>20.25</v>
      </c>
      <c r="AG266" s="154">
        <f>LN(AE266)</f>
        <v>1.5040773967762742</v>
      </c>
      <c r="AH266" s="133">
        <f>E266</f>
        <v>-1.0080089999999999</v>
      </c>
      <c r="AI266" s="118">
        <f>AI$22*AE266*$B257</f>
        <v>0.20333249999999997</v>
      </c>
      <c r="AJ266" s="118">
        <f>AJ$22*AF266*$B257</f>
        <v>-4.1828400000000005E-4</v>
      </c>
      <c r="AK266" s="118">
        <f>AK$22*AG266*$B257</f>
        <v>-8.8156081933412914E-2</v>
      </c>
      <c r="AL266" s="118">
        <f t="shared" ref="AL266:AN281" si="267">AL$22*AE266*(1-$AE$10)</f>
        <v>0</v>
      </c>
      <c r="AM266" s="118">
        <f t="shared" si="267"/>
        <v>0</v>
      </c>
      <c r="AN266" s="118">
        <f t="shared" si="267"/>
        <v>0</v>
      </c>
      <c r="AO266" s="118">
        <f>AO$22*AE266*$B257*AE$10</f>
        <v>-0.49555034999999997</v>
      </c>
      <c r="AP266" s="118">
        <f>AP$22*AF266*$B257*AE$10</f>
        <v>2.418204375E-3</v>
      </c>
      <c r="AQ266" s="118">
        <f>AQ$22*AG266*$B257*AE$10</f>
        <v>4.9037306016440745</v>
      </c>
      <c r="AR266" s="108">
        <f>AR$22*AE266*$AE$9</f>
        <v>-0.26509995000000003</v>
      </c>
      <c r="AS266" s="108">
        <f t="shared" ref="AS266:AT281" si="268">AS$22*AF266*$AE$9</f>
        <v>3.70575E-4</v>
      </c>
      <c r="AT266" s="108">
        <f t="shared" si="268"/>
        <v>3.805776061527387</v>
      </c>
      <c r="AU266" s="118">
        <f>$AE$9*AU$22*AE266*$B257</f>
        <v>0.46708379999999999</v>
      </c>
      <c r="AV266" s="118">
        <f>$AE$9*AV$22*AF266*$B257</f>
        <v>-3.4769857500000006E-3</v>
      </c>
      <c r="AW266" s="118">
        <f>$AE$9*AW$22*AG266*$B257</f>
        <v>-4.7485836644969446</v>
      </c>
      <c r="AX266" s="118">
        <f>AE$10*$AE$9*AX$22*AE266</f>
        <v>-0.16973279999999999</v>
      </c>
      <c r="AY266" s="118">
        <f>AE$10*$AE$9*AY$22*AF266</f>
        <v>-1.2737249999999999E-3</v>
      </c>
      <c r="AZ266" s="118">
        <f>AE$10*$AE$9*AZ$22*AG266</f>
        <v>1.2187952767362262</v>
      </c>
      <c r="BA266" s="118">
        <f>AE$10*$AE$9*BA$22*AE266*$B257</f>
        <v>0.17777069999999998</v>
      </c>
      <c r="BB266" s="118">
        <f>AE$10*$AE$9*BB$22*AF266*$B257</f>
        <v>1.9816204499999998E-3</v>
      </c>
      <c r="BC266" s="118">
        <f>AE$10*$AE$9*BC$22*AG266*$B257</f>
        <v>-1.4912746899749145</v>
      </c>
      <c r="BD266" s="155">
        <f>AF263+SUM(AH266:BC266)</f>
        <v>-8.6415639914225864</v>
      </c>
      <c r="BE266" s="149">
        <f>EXP(BD266)</f>
        <v>1.7661046887075058E-4</v>
      </c>
      <c r="BF266" s="147">
        <v>1</v>
      </c>
      <c r="BG266" s="60"/>
    </row>
    <row r="267" spans="1:59" x14ac:dyDescent="0.3">
      <c r="A267" s="147">
        <v>9</v>
      </c>
      <c r="B267" s="60">
        <v>13.5</v>
      </c>
      <c r="C267" s="60">
        <f t="shared" ref="C267:C281" si="269">B267*B267</f>
        <v>182.25</v>
      </c>
      <c r="D267" s="154">
        <f t="shared" ref="D267:D281" si="270">LN(B267)</f>
        <v>2.6026896854443837</v>
      </c>
      <c r="E267" s="60">
        <f t="shared" ref="E267:E281" si="271">E240</f>
        <v>-7.4230199999999996E-2</v>
      </c>
      <c r="F267" s="118">
        <f>F$22*B267*$B257</f>
        <v>0.60999749999999997</v>
      </c>
      <c r="G267" s="118">
        <f>G$22*C267*$B257</f>
        <v>-3.7645560000000001E-3</v>
      </c>
      <c r="H267" s="118">
        <f>H$22*D267*$B257</f>
        <v>-0.15254728622945496</v>
      </c>
      <c r="I267" s="118">
        <f t="shared" si="265"/>
        <v>-1.0924604999999998</v>
      </c>
      <c r="J267" s="43">
        <f t="shared" si="265"/>
        <v>1.2192524999999999E-2</v>
      </c>
      <c r="K267" s="118">
        <f t="shared" si="265"/>
        <v>6.235052861554589</v>
      </c>
      <c r="L267" s="118">
        <f>L$22*B267*$B257*B$10</f>
        <v>0</v>
      </c>
      <c r="M267" s="118">
        <f>M$22*C267*$B257*B$10</f>
        <v>0</v>
      </c>
      <c r="N267" s="118">
        <f>N$22*D267*$B257*B$10</f>
        <v>0</v>
      </c>
      <c r="O267" s="119">
        <f t="shared" ref="O267:O280" si="272">O$22*B267*$B$9</f>
        <v>-0.79529985000000003</v>
      </c>
      <c r="P267" s="119">
        <f t="shared" si="266"/>
        <v>3.3351750000000001E-3</v>
      </c>
      <c r="Q267" s="119">
        <f t="shared" si="266"/>
        <v>6.5856013272180363</v>
      </c>
      <c r="R267" s="118">
        <f>$B$9*R$22*B267*$B257</f>
        <v>1.4012514</v>
      </c>
      <c r="S267" s="118">
        <f>$B$9*S$22*C267*$B257</f>
        <v>-3.1292871750000006E-2</v>
      </c>
      <c r="T267" s="118">
        <f>$B$9*T$22*D267*$B257</f>
        <v>-8.2170570148487254</v>
      </c>
      <c r="U267" s="118">
        <f>B$10*$B$9*U$22*B267</f>
        <v>0</v>
      </c>
      <c r="V267" s="118">
        <f t="shared" ref="V267:V281" si="273">B$10*$B$9*V$22*C267</f>
        <v>0</v>
      </c>
      <c r="W267" s="118">
        <f t="shared" ref="W267:W281" si="274">B$10*$B$9*W$22*D267</f>
        <v>0</v>
      </c>
      <c r="X267" s="118">
        <f>B$10*$B$9*X$22*B267*B257</f>
        <v>0</v>
      </c>
      <c r="Y267" s="118">
        <f>B$10*$B$9*Y$22*C267*B257</f>
        <v>0</v>
      </c>
      <c r="Z267" s="118">
        <f>B$10*$B$9*Z$22*D267*B257</f>
        <v>0</v>
      </c>
      <c r="AA267" s="155">
        <f>C263+SUM(E267:Z267)</f>
        <v>-5.6548046900555544</v>
      </c>
      <c r="AB267" s="149">
        <f t="shared" ref="AB267:AB281" si="275">EXP(AA267)</f>
        <v>3.5006567331155999E-3</v>
      </c>
      <c r="AC267" s="155">
        <f>AC266*(1-(AB266*($A267-$A266)/(1+AB266*($A267-$A266)/2)))</f>
        <v>0.99822867618251887</v>
      </c>
      <c r="AE267" s="60">
        <v>13.5</v>
      </c>
      <c r="AF267" s="60">
        <f t="shared" ref="AF267:AF281" si="276">AE267*AE267</f>
        <v>182.25</v>
      </c>
      <c r="AG267" s="154">
        <f t="shared" ref="AG267:AG281" si="277">LN(AE267)</f>
        <v>2.6026896854443837</v>
      </c>
      <c r="AH267" s="133">
        <f t="shared" ref="AH267:AH281" si="278">E267</f>
        <v>-7.4230199999999996E-2</v>
      </c>
      <c r="AI267" s="118">
        <f>AI$22*AE267*$B257</f>
        <v>0.60999749999999997</v>
      </c>
      <c r="AJ267" s="118">
        <f>AJ$22*AF267*$B257</f>
        <v>-3.7645560000000001E-3</v>
      </c>
      <c r="AK267" s="118">
        <f>AK$22*AG267*$B257</f>
        <v>-0.15254728622945496</v>
      </c>
      <c r="AL267" s="118">
        <f t="shared" si="267"/>
        <v>0</v>
      </c>
      <c r="AM267" s="118">
        <f t="shared" si="267"/>
        <v>0</v>
      </c>
      <c r="AN267" s="118">
        <f t="shared" si="267"/>
        <v>0</v>
      </c>
      <c r="AO267" s="118">
        <f>AO$22*AE267*$B257*AE$10</f>
        <v>-1.4866510500000001</v>
      </c>
      <c r="AP267" s="118">
        <f>AP$22*AF267*$B257*AE$10</f>
        <v>2.1763839375E-2</v>
      </c>
      <c r="AQ267" s="118">
        <f>AQ$22*AG267*$B257*AE$10</f>
        <v>8.4855267983230291</v>
      </c>
      <c r="AR267" s="108">
        <f t="shared" ref="AR267:AR281" si="279">AR$22*AE267*$AE$9</f>
        <v>-0.79529985000000003</v>
      </c>
      <c r="AS267" s="108">
        <f t="shared" si="268"/>
        <v>3.3351750000000001E-3</v>
      </c>
      <c r="AT267" s="108">
        <f t="shared" si="268"/>
        <v>6.5856013272180363</v>
      </c>
      <c r="AU267" s="118">
        <f>$AE$9*AU$22*AE267*$B257</f>
        <v>1.4012514</v>
      </c>
      <c r="AV267" s="118">
        <f>$AE$9*AV$22*AF267*$B257</f>
        <v>-3.1292871750000006E-2</v>
      </c>
      <c r="AW267" s="118">
        <f>$AE$9*AW$22*AG267*$B257</f>
        <v>-8.2170570148487254</v>
      </c>
      <c r="AX267" s="118">
        <f t="shared" ref="AX267:AX277" si="280">AE$10*$AE$9*AX$22*AE267</f>
        <v>-0.50919839999999994</v>
      </c>
      <c r="AY267" s="118">
        <f t="shared" ref="AY267:AY276" si="281">AE$10*$AE$9*AY$22*AF267</f>
        <v>-1.1463524999999999E-2</v>
      </c>
      <c r="AZ267" s="118">
        <f t="shared" ref="AZ267:AZ281" si="282">AE$10*$AE$9*AZ$22*AG267</f>
        <v>2.1090310260819338</v>
      </c>
      <c r="BA267" s="118">
        <f>AE$10*$AE$9*BA$22*AE267*$B257</f>
        <v>0.53331209999999996</v>
      </c>
      <c r="BB267" s="118">
        <f>AE$10*$AE$9*BB$22*AF267*$B257</f>
        <v>1.7834584050000001E-2</v>
      </c>
      <c r="BC267" s="118">
        <f>AE$10*$AE$9*BC$22*AG267*$B257</f>
        <v>-2.5805355908418814</v>
      </c>
      <c r="BD267" s="155">
        <f>AF263+SUM(AH267:BC267)</f>
        <v>-5.2456343946220656</v>
      </c>
      <c r="BE267" s="149">
        <f t="shared" ref="BE267:BE281" si="283">EXP(BD267)</f>
        <v>5.2704770715142008E-3</v>
      </c>
      <c r="BF267" s="154">
        <f>BF266*(1-(BE266*($A267-$A266)/(1+BE266*($A267-$A266)/2)))</f>
        <v>0.99841176802293685</v>
      </c>
      <c r="BG267" s="60"/>
    </row>
    <row r="268" spans="1:59" x14ac:dyDescent="0.3">
      <c r="A268" s="147">
        <v>18</v>
      </c>
      <c r="B268" s="60">
        <v>21</v>
      </c>
      <c r="C268" s="60">
        <f t="shared" si="269"/>
        <v>441</v>
      </c>
      <c r="D268" s="154">
        <f t="shared" si="270"/>
        <v>3.044522437723423</v>
      </c>
      <c r="E268" s="60">
        <f t="shared" si="271"/>
        <v>0.27121099999999998</v>
      </c>
      <c r="F268" s="118">
        <f>F$22*B268*$B257</f>
        <v>0.94888499999999998</v>
      </c>
      <c r="G268" s="118">
        <f>G$22*C268*$B257</f>
        <v>-9.1092960000000011E-3</v>
      </c>
      <c r="H268" s="118">
        <f>H$22*D268*$B257</f>
        <v>-0.17844372240638262</v>
      </c>
      <c r="I268" s="118">
        <f t="shared" si="265"/>
        <v>-1.6993829999999999</v>
      </c>
      <c r="J268" s="43">
        <f t="shared" si="265"/>
        <v>2.9502899999999999E-2</v>
      </c>
      <c r="K268" s="118">
        <f t="shared" si="265"/>
        <v>7.293515797736549</v>
      </c>
      <c r="L268" s="118">
        <f>L$22*B268*$B257*B$10</f>
        <v>0</v>
      </c>
      <c r="M268" s="118">
        <f>M$22*C268*$B257*B$10</f>
        <v>0</v>
      </c>
      <c r="N268" s="118">
        <f>N$22*D268*$B257*B$10</f>
        <v>0</v>
      </c>
      <c r="O268" s="119">
        <f t="shared" si="272"/>
        <v>-1.2371331000000001</v>
      </c>
      <c r="P268" s="119">
        <f t="shared" si="266"/>
        <v>8.0703000000000007E-3</v>
      </c>
      <c r="Q268" s="119">
        <f t="shared" si="266"/>
        <v>7.703573391306203</v>
      </c>
      <c r="R268" s="118">
        <f>$B$9*R$22*B268*$B257</f>
        <v>2.1797244</v>
      </c>
      <c r="S268" s="118">
        <f>$B$9*S$22*C268*$B257</f>
        <v>-7.5721022999999998E-2</v>
      </c>
      <c r="T268" s="118">
        <f>$B$9*T$22*D268*$B257</f>
        <v>-9.6119850912953471</v>
      </c>
      <c r="U268" s="118">
        <f>B$10*$B$9*U$22*B268</f>
        <v>0</v>
      </c>
      <c r="V268" s="118">
        <f t="shared" si="273"/>
        <v>0</v>
      </c>
      <c r="W268" s="118">
        <f t="shared" si="274"/>
        <v>0</v>
      </c>
      <c r="X268" s="118">
        <f>B$10*$B$9*X$22*B268*B257</f>
        <v>0</v>
      </c>
      <c r="Y268" s="118">
        <f>B$10*$B$9*Y$22*C268*B257</f>
        <v>0</v>
      </c>
      <c r="Z268" s="118">
        <f>B$10*$B$9*Z$22*D268*B257</f>
        <v>0</v>
      </c>
      <c r="AA268" s="155">
        <f>C263+SUM(E268:Z268)</f>
        <v>-4.5128756436589779</v>
      </c>
      <c r="AB268" s="149">
        <f t="shared" si="275"/>
        <v>1.0966877954914061E-2</v>
      </c>
      <c r="AC268" s="155">
        <f t="shared" ref="AC268:AC281" si="284">AC267*(1-(AB267*($A268-$A267)/(1+AB267*($A268-$A267)/2)))</f>
        <v>0.96726632134600421</v>
      </c>
      <c r="AE268" s="60">
        <v>21</v>
      </c>
      <c r="AF268" s="60">
        <f t="shared" si="276"/>
        <v>441</v>
      </c>
      <c r="AG268" s="154">
        <f t="shared" si="277"/>
        <v>3.044522437723423</v>
      </c>
      <c r="AH268" s="133">
        <f t="shared" si="278"/>
        <v>0.27121099999999998</v>
      </c>
      <c r="AI268" s="118">
        <f>AI$22*AE268*$B257</f>
        <v>0.94888499999999998</v>
      </c>
      <c r="AJ268" s="118">
        <f>AJ$22*AF268*$B257</f>
        <v>-9.1092960000000011E-3</v>
      </c>
      <c r="AK268" s="118">
        <f>AK$22*AG268*$B257</f>
        <v>-0.17844372240638262</v>
      </c>
      <c r="AL268" s="118">
        <f t="shared" si="267"/>
        <v>0</v>
      </c>
      <c r="AM268" s="118">
        <f t="shared" si="267"/>
        <v>0</v>
      </c>
      <c r="AN268" s="118">
        <f t="shared" si="267"/>
        <v>0</v>
      </c>
      <c r="AO268" s="118">
        <f>AO$22*AE268*$B257*AE$10</f>
        <v>-2.3125683000000001</v>
      </c>
      <c r="AP268" s="118">
        <f>AP$22*AF268*$B257*AE$10</f>
        <v>5.2663117500000002E-2</v>
      </c>
      <c r="AQ268" s="118">
        <f>AQ$22*AG268*$B257*AE$10</f>
        <v>9.9260303208167127</v>
      </c>
      <c r="AR268" s="108">
        <f t="shared" si="279"/>
        <v>-1.2371331000000001</v>
      </c>
      <c r="AS268" s="108">
        <f t="shared" si="268"/>
        <v>8.0703000000000007E-3</v>
      </c>
      <c r="AT268" s="108">
        <f t="shared" si="268"/>
        <v>7.703573391306203</v>
      </c>
      <c r="AU268" s="118">
        <f>$AE$9*AU$22*AE268*$B257</f>
        <v>2.1797244</v>
      </c>
      <c r="AV268" s="118">
        <f>$AE$9*AV$22*AF268*$B257</f>
        <v>-7.5721022999999998E-2</v>
      </c>
      <c r="AW268" s="118">
        <f>$AE$9*AW$22*AG268*$B257</f>
        <v>-9.6119850912953471</v>
      </c>
      <c r="AX268" s="118">
        <f t="shared" si="280"/>
        <v>-0.79208639999999997</v>
      </c>
      <c r="AY268" s="118">
        <f t="shared" si="281"/>
        <v>-2.77389E-2</v>
      </c>
      <c r="AZ268" s="118">
        <f t="shared" si="282"/>
        <v>2.4670602556543271</v>
      </c>
      <c r="BA268" s="118">
        <f>AE$10*$AE$9*BA$22*AE268*$B257</f>
        <v>0.82959660000000002</v>
      </c>
      <c r="BB268" s="118">
        <f>AE$10*$AE$9*BB$22*AF268*$B257</f>
        <v>4.3155289799999996E-2</v>
      </c>
      <c r="BC268" s="118">
        <f>AE$10*$AE$9*BC$22*AG268*$B257</f>
        <v>-3.0186074627335215</v>
      </c>
      <c r="BD268" s="155">
        <f>AF263+SUM(AH268:BC268)</f>
        <v>-3.9846714203580085</v>
      </c>
      <c r="BE268" s="149">
        <f t="shared" si="283"/>
        <v>1.8598554425209777E-2</v>
      </c>
      <c r="BF268" s="154">
        <f t="shared" ref="BF268:BF281" si="285">BF267*(1-(BE267*($A268-$A267)/(1+BE267*($A268-$A267)/2)))</f>
        <v>0.95215000799607585</v>
      </c>
      <c r="BG268" s="60"/>
    </row>
    <row r="269" spans="1:59" x14ac:dyDescent="0.3">
      <c r="A269" s="147">
        <v>24</v>
      </c>
      <c r="B269" s="60">
        <v>27</v>
      </c>
      <c r="C269" s="60">
        <f t="shared" si="269"/>
        <v>729</v>
      </c>
      <c r="D269" s="154">
        <f t="shared" si="270"/>
        <v>3.2958368660043291</v>
      </c>
      <c r="E269" s="60">
        <f t="shared" si="271"/>
        <v>0.38299349999999999</v>
      </c>
      <c r="F269" s="118">
        <f>F$22*B269*$B257</f>
        <v>1.2199949999999999</v>
      </c>
      <c r="G269" s="118">
        <f>G$22*C269*$B257</f>
        <v>-1.5058224E-2</v>
      </c>
      <c r="H269" s="118">
        <f>H$22*D269*$B257</f>
        <v>-0.19317361288812615</v>
      </c>
      <c r="I269" s="118">
        <f t="shared" si="265"/>
        <v>-2.1849209999999997</v>
      </c>
      <c r="J269" s="43">
        <f t="shared" si="265"/>
        <v>4.8770099999999997E-2</v>
      </c>
      <c r="K269" s="118">
        <f t="shared" si="265"/>
        <v>7.8955694171004245</v>
      </c>
      <c r="L269" s="118">
        <f>L$22*B269*$B257*B$10</f>
        <v>0</v>
      </c>
      <c r="M269" s="118">
        <f>M$22*C269*$B257*B$10</f>
        <v>0</v>
      </c>
      <c r="N269" s="118">
        <f>N$22*D269*$B257*B$10</f>
        <v>0</v>
      </c>
      <c r="O269" s="119">
        <f t="shared" si="272"/>
        <v>-1.5905997000000001</v>
      </c>
      <c r="P269" s="119">
        <f t="shared" si="266"/>
        <v>1.33407E-2</v>
      </c>
      <c r="Q269" s="119">
        <f t="shared" si="266"/>
        <v>8.33947579707195</v>
      </c>
      <c r="R269" s="118">
        <f>$B$9*R$22*B269*$B257</f>
        <v>2.8025028000000001</v>
      </c>
      <c r="S269" s="118">
        <f>$B$9*S$22*C269*$B257</f>
        <v>-0.12517148700000003</v>
      </c>
      <c r="T269" s="118">
        <f>$B$9*T$22*D269*$B257</f>
        <v>-10.405420051055343</v>
      </c>
      <c r="U269" s="118">
        <f t="shared" ref="U269:U281" si="286">B$10*$B$9*U$22*B269</f>
        <v>0</v>
      </c>
      <c r="V269" s="118">
        <f t="shared" si="273"/>
        <v>0</v>
      </c>
      <c r="W269" s="118">
        <f t="shared" si="274"/>
        <v>0</v>
      </c>
      <c r="X269" s="118">
        <f>B$10*$B$9*X$22*B269*B257</f>
        <v>0</v>
      </c>
      <c r="Y269" s="118">
        <f>B$10*$B$9*Y$22*C269*B257</f>
        <v>0</v>
      </c>
      <c r="Z269" s="118">
        <f>B$10*$B$9*Z$22*D269*B257</f>
        <v>0</v>
      </c>
      <c r="AA269" s="155">
        <f>C263+SUM(E269:Z269)</f>
        <v>-3.9472799607710929</v>
      </c>
      <c r="AB269" s="149">
        <f t="shared" si="275"/>
        <v>1.930714661323011E-2</v>
      </c>
      <c r="AC269" s="155">
        <f t="shared" si="284"/>
        <v>0.90564630864598639</v>
      </c>
      <c r="AE269" s="60">
        <v>27</v>
      </c>
      <c r="AF269" s="60">
        <f t="shared" si="276"/>
        <v>729</v>
      </c>
      <c r="AG269" s="154">
        <f t="shared" si="277"/>
        <v>3.2958368660043291</v>
      </c>
      <c r="AH269" s="133">
        <f t="shared" si="278"/>
        <v>0.38299349999999999</v>
      </c>
      <c r="AI269" s="118">
        <f>AI$22*AE269*$B257</f>
        <v>1.2199949999999999</v>
      </c>
      <c r="AJ269" s="118">
        <f>AJ$22*AF269*$B257</f>
        <v>-1.5058224E-2</v>
      </c>
      <c r="AK269" s="118">
        <f>AK$22*AG269*$B257</f>
        <v>-0.19317361288812615</v>
      </c>
      <c r="AL269" s="118">
        <f t="shared" si="267"/>
        <v>0</v>
      </c>
      <c r="AM269" s="118">
        <f t="shared" si="267"/>
        <v>0</v>
      </c>
      <c r="AN269" s="118">
        <f t="shared" si="267"/>
        <v>0</v>
      </c>
      <c r="AO269" s="118">
        <f>AO$22*AE269*$B257*AE$10</f>
        <v>-2.9733021000000002</v>
      </c>
      <c r="AP269" s="118">
        <f>AP$22*AF269*$B257*AE$10</f>
        <v>8.70553575E-2</v>
      </c>
      <c r="AQ269" s="118">
        <f>AQ$22*AG269*$B257*AE$10</f>
        <v>10.745388590036868</v>
      </c>
      <c r="AR269" s="108">
        <f t="shared" si="279"/>
        <v>-1.5905997000000001</v>
      </c>
      <c r="AS269" s="108">
        <f t="shared" si="268"/>
        <v>1.33407E-2</v>
      </c>
      <c r="AT269" s="108">
        <f t="shared" si="268"/>
        <v>8.33947579707195</v>
      </c>
      <c r="AU269" s="118">
        <f>$AE$9*AU$22*AE269*$B257</f>
        <v>2.8025028000000001</v>
      </c>
      <c r="AV269" s="118">
        <f>$AE$9*AV$22*AF269*$B257</f>
        <v>-0.12517148700000003</v>
      </c>
      <c r="AW269" s="118">
        <f>$AE$9*AW$22*AG269*$B257</f>
        <v>-10.405420051055343</v>
      </c>
      <c r="AX269" s="118">
        <f t="shared" si="280"/>
        <v>-1.0183967999999999</v>
      </c>
      <c r="AY269" s="118">
        <f t="shared" si="281"/>
        <v>-4.5854099999999995E-2</v>
      </c>
      <c r="AZ269" s="118">
        <f t="shared" si="282"/>
        <v>2.670707248037123</v>
      </c>
      <c r="BA269" s="118">
        <f>AE$10*$AE$9*BA$22*AE269*$B257</f>
        <v>1.0666241999999999</v>
      </c>
      <c r="BB269" s="118">
        <f>AE$10*$AE$9*BB$22*AF269*$B257</f>
        <v>7.1338336200000005E-2</v>
      </c>
      <c r="BC269" s="118">
        <f>AE$10*$AE$9*BC$22*AG269*$B257</f>
        <v>-3.2677827026009005</v>
      </c>
      <c r="BD269" s="155">
        <f>AF263+SUM(AH269:BC269)</f>
        <v>-3.3865850486984321</v>
      </c>
      <c r="BE269" s="149">
        <f t="shared" si="283"/>
        <v>3.3823987167037405E-2</v>
      </c>
      <c r="BF269" s="154">
        <f t="shared" si="285"/>
        <v>0.85151341119625057</v>
      </c>
      <c r="BG269" s="60"/>
    </row>
    <row r="270" spans="1:59" x14ac:dyDescent="0.3">
      <c r="A270" s="147">
        <v>30</v>
      </c>
      <c r="B270" s="60">
        <v>33</v>
      </c>
      <c r="C270" s="60">
        <f t="shared" si="269"/>
        <v>1089</v>
      </c>
      <c r="D270" s="154">
        <f t="shared" si="270"/>
        <v>3.4965075614664802</v>
      </c>
      <c r="E270" s="60">
        <f t="shared" si="271"/>
        <v>0.2283868</v>
      </c>
      <c r="F270" s="118">
        <f>F$22*B270*$B257</f>
        <v>1.4911049999999999</v>
      </c>
      <c r="G270" s="118">
        <f>G$22*C270*$B257</f>
        <v>-2.2494384000000003E-2</v>
      </c>
      <c r="H270" s="118">
        <f>H$22*D270*$B257</f>
        <v>-0.20493520328813647</v>
      </c>
      <c r="I270" s="118">
        <f t="shared" si="265"/>
        <v>-2.6704589999999997</v>
      </c>
      <c r="J270" s="43">
        <f t="shared" si="265"/>
        <v>7.2854100000000005E-2</v>
      </c>
      <c r="K270" s="118">
        <f t="shared" si="265"/>
        <v>8.3762999478927682</v>
      </c>
      <c r="L270" s="118">
        <f>L$22*B270*$B257*B$10</f>
        <v>0</v>
      </c>
      <c r="M270" s="118">
        <f>M$22*C270*$B257*B$10</f>
        <v>0</v>
      </c>
      <c r="N270" s="118">
        <f>N$22*D270*$B257*B$10</f>
        <v>0</v>
      </c>
      <c r="O270" s="119">
        <f t="shared" si="272"/>
        <v>-1.9440663</v>
      </c>
      <c r="P270" s="119">
        <f t="shared" si="266"/>
        <v>1.9928700000000001E-2</v>
      </c>
      <c r="Q270" s="119">
        <f t="shared" si="266"/>
        <v>8.847234061824004</v>
      </c>
      <c r="R270" s="118">
        <f>$B$9*R$22*B270*$B257</f>
        <v>3.4252812000000001</v>
      </c>
      <c r="S270" s="118">
        <f>$B$9*S$22*C270*$B257</f>
        <v>-0.18698456700000002</v>
      </c>
      <c r="T270" s="118">
        <f>$B$9*T$22*D270*$B257</f>
        <v>-11.038965630862064</v>
      </c>
      <c r="U270" s="118">
        <f t="shared" si="286"/>
        <v>0</v>
      </c>
      <c r="V270" s="118">
        <f t="shared" si="273"/>
        <v>0</v>
      </c>
      <c r="W270" s="118">
        <f t="shared" si="274"/>
        <v>0</v>
      </c>
      <c r="X270" s="118">
        <f>B$10*$B$9*X$22*B270*B257</f>
        <v>0</v>
      </c>
      <c r="Y270" s="118">
        <f>B$10*$B$9*Y$22*C270*B257</f>
        <v>0</v>
      </c>
      <c r="Z270" s="118">
        <f>B$10*$B$9*Z$22*D270*B257</f>
        <v>0</v>
      </c>
      <c r="AA270" s="155">
        <f>C263+SUM(E270:Z270)</f>
        <v>-3.7423984754334274</v>
      </c>
      <c r="AB270" s="149">
        <f t="shared" si="275"/>
        <v>2.3697197768838298E-2</v>
      </c>
      <c r="AC270" s="155">
        <f t="shared" si="284"/>
        <v>0.8064776252128858</v>
      </c>
      <c r="AE270" s="60">
        <v>33</v>
      </c>
      <c r="AF270" s="60">
        <f t="shared" si="276"/>
        <v>1089</v>
      </c>
      <c r="AG270" s="154">
        <f t="shared" si="277"/>
        <v>3.4965075614664802</v>
      </c>
      <c r="AH270" s="133">
        <f t="shared" si="278"/>
        <v>0.2283868</v>
      </c>
      <c r="AI270" s="118">
        <f>AI$22*AE270*$B257</f>
        <v>1.4911049999999999</v>
      </c>
      <c r="AJ270" s="118">
        <f>AJ$22*AF270*$B257</f>
        <v>-2.2494384000000003E-2</v>
      </c>
      <c r="AK270" s="118">
        <f>AK$22*AG270*$B257</f>
        <v>-0.20493520328813647</v>
      </c>
      <c r="AL270" s="118">
        <f t="shared" si="267"/>
        <v>0</v>
      </c>
      <c r="AM270" s="118">
        <f t="shared" si="267"/>
        <v>0</v>
      </c>
      <c r="AN270" s="118">
        <f t="shared" si="267"/>
        <v>0</v>
      </c>
      <c r="AO270" s="118">
        <f>AO$22*AE270*$B257*AE$10</f>
        <v>-3.6340358999999998</v>
      </c>
      <c r="AP270" s="118">
        <f>AP$22*AF270*$B257*AE$10</f>
        <v>0.13004565749999999</v>
      </c>
      <c r="AQ270" s="118">
        <f>AQ$22*AG270*$B257*AE$10</f>
        <v>11.399633532684138</v>
      </c>
      <c r="AR270" s="108">
        <f t="shared" si="279"/>
        <v>-1.9440663</v>
      </c>
      <c r="AS270" s="108">
        <f t="shared" si="268"/>
        <v>1.9928700000000001E-2</v>
      </c>
      <c r="AT270" s="108">
        <f t="shared" si="268"/>
        <v>8.847234061824004</v>
      </c>
      <c r="AU270" s="118">
        <f>$AE$9*AU$22*AE270*$B257</f>
        <v>3.4252812000000001</v>
      </c>
      <c r="AV270" s="118">
        <f>$AE$9*AV$22*AF270*$B257</f>
        <v>-0.18698456700000002</v>
      </c>
      <c r="AW270" s="118">
        <f>$AE$9*AW$22*AG270*$B257</f>
        <v>-11.038965630862064</v>
      </c>
      <c r="AX270" s="118">
        <f t="shared" si="280"/>
        <v>-1.2447071999999999</v>
      </c>
      <c r="AY270" s="118">
        <f t="shared" si="281"/>
        <v>-6.8498099999999992E-2</v>
      </c>
      <c r="AZ270" s="118">
        <f t="shared" si="282"/>
        <v>2.833316231014229</v>
      </c>
      <c r="BA270" s="118">
        <f>AE$10*$AE$9*BA$22*AE270*$B257</f>
        <v>1.3036517999999999</v>
      </c>
      <c r="BB270" s="118">
        <f>AE$10*$AE$9*BB$22*AF270*$B257</f>
        <v>0.10656714420000001</v>
      </c>
      <c r="BC270" s="118">
        <f>AE$10*$AE$9*BC$22*AG270*$B257</f>
        <v>-3.4667452891032773</v>
      </c>
      <c r="BD270" s="155">
        <f>AF263+SUM(AH270:BC270)</f>
        <v>-3.1775302470311075</v>
      </c>
      <c r="BE270" s="149">
        <f t="shared" si="283"/>
        <v>4.1688488350437855E-2</v>
      </c>
      <c r="BF270" s="154">
        <f t="shared" si="285"/>
        <v>0.69462383234427094</v>
      </c>
      <c r="BG270" s="60"/>
    </row>
    <row r="271" spans="1:59" x14ac:dyDescent="0.3">
      <c r="A271" s="147">
        <v>36</v>
      </c>
      <c r="B271" s="60">
        <v>39</v>
      </c>
      <c r="C271" s="60">
        <f t="shared" si="269"/>
        <v>1521</v>
      </c>
      <c r="D271" s="154">
        <f t="shared" si="270"/>
        <v>3.6635616461296463</v>
      </c>
      <c r="E271" s="60">
        <f t="shared" si="271"/>
        <v>0</v>
      </c>
      <c r="F271" s="118">
        <f>F$22*B271*$B257</f>
        <v>1.7622149999999999</v>
      </c>
      <c r="G271" s="118">
        <f>G$22*C271*$B257</f>
        <v>-3.1417776000000001E-2</v>
      </c>
      <c r="H271" s="118">
        <f>H$22*D271*$B257</f>
        <v>-0.21472647706596315</v>
      </c>
      <c r="I271" s="118">
        <f t="shared" si="265"/>
        <v>-3.1559969999999997</v>
      </c>
      <c r="J271" s="43">
        <f t="shared" si="265"/>
        <v>0.1017549</v>
      </c>
      <c r="K271" s="118">
        <f t="shared" si="265"/>
        <v>8.7764978871394561</v>
      </c>
      <c r="L271" s="118">
        <f>L$22*B271*$B257*B$10</f>
        <v>0</v>
      </c>
      <c r="M271" s="118">
        <f>M$22*C271*$B257*B$10</f>
        <v>0</v>
      </c>
      <c r="N271" s="118">
        <f>N$22*D271*$B257*B$10</f>
        <v>0</v>
      </c>
      <c r="O271" s="119">
        <f t="shared" si="272"/>
        <v>-2.2975329000000002</v>
      </c>
      <c r="P271" s="119">
        <f t="shared" si="266"/>
        <v>2.7834300000000003E-2</v>
      </c>
      <c r="Q271" s="119">
        <f t="shared" si="266"/>
        <v>9.2699320145717206</v>
      </c>
      <c r="R271" s="118">
        <f>$B$9*R$22*B271*$B257</f>
        <v>4.0480596000000002</v>
      </c>
      <c r="S271" s="118">
        <f>$B$9*S$22*C271*$B257</f>
        <v>-0.261160263</v>
      </c>
      <c r="T271" s="118">
        <f>$B$9*T$22*D271*$B257</f>
        <v>-11.566378847242575</v>
      </c>
      <c r="U271" s="118">
        <f t="shared" si="286"/>
        <v>0</v>
      </c>
      <c r="V271" s="118">
        <f t="shared" si="273"/>
        <v>0</v>
      </c>
      <c r="W271" s="118">
        <f t="shared" si="274"/>
        <v>0</v>
      </c>
      <c r="X271" s="118">
        <f>B$10*$B$9*X$22*B271*B257</f>
        <v>0</v>
      </c>
      <c r="Y271" s="118">
        <f>B$10*$B$9*Y$22*C271*B257</f>
        <v>0</v>
      </c>
      <c r="Z271" s="118">
        <f>B$10*$B$9*Z$22*D271*B257</f>
        <v>0</v>
      </c>
      <c r="AA271" s="155">
        <f>C263+SUM(E271:Z271)</f>
        <v>-3.6765027615973622</v>
      </c>
      <c r="AB271" s="149">
        <f t="shared" si="275"/>
        <v>2.5311340018442024E-2</v>
      </c>
      <c r="AC271" s="155">
        <f t="shared" si="284"/>
        <v>0.69942089971764387</v>
      </c>
      <c r="AE271" s="60">
        <v>39</v>
      </c>
      <c r="AF271" s="60">
        <f t="shared" si="276"/>
        <v>1521</v>
      </c>
      <c r="AG271" s="154">
        <f t="shared" si="277"/>
        <v>3.6635616461296463</v>
      </c>
      <c r="AH271" s="134">
        <f t="shared" si="278"/>
        <v>0</v>
      </c>
      <c r="AI271" s="118">
        <f>AI$22*AE271*$B257</f>
        <v>1.7622149999999999</v>
      </c>
      <c r="AJ271" s="118">
        <f>AJ$22*AF271*$B257</f>
        <v>-3.1417776000000001E-2</v>
      </c>
      <c r="AK271" s="118">
        <f>AK$22*AG271*$B257</f>
        <v>-0.21472647706596315</v>
      </c>
      <c r="AL271" s="118">
        <f t="shared" si="267"/>
        <v>0</v>
      </c>
      <c r="AM271" s="118">
        <f t="shared" si="267"/>
        <v>0</v>
      </c>
      <c r="AN271" s="118">
        <f t="shared" si="267"/>
        <v>0</v>
      </c>
      <c r="AO271" s="118">
        <f>AO$22*AE271*$B257*AE$10</f>
        <v>-4.2947696999999998</v>
      </c>
      <c r="AP271" s="118">
        <f>AP$22*AF271*$B257*AE$10</f>
        <v>0.18163401749999999</v>
      </c>
      <c r="AQ271" s="118">
        <f>AQ$22*AG271*$B257*AE$10</f>
        <v>11.944278528246329</v>
      </c>
      <c r="AR271" s="108">
        <f t="shared" si="279"/>
        <v>-2.2975329000000002</v>
      </c>
      <c r="AS271" s="108">
        <f t="shared" si="268"/>
        <v>2.7834300000000003E-2</v>
      </c>
      <c r="AT271" s="108">
        <f t="shared" si="268"/>
        <v>9.2699320145717206</v>
      </c>
      <c r="AU271" s="118">
        <f>$AE$9*AU$22*AE271*$B257</f>
        <v>4.0480596000000002</v>
      </c>
      <c r="AV271" s="118">
        <f>$AE$9*AV$22*AF271*$B257</f>
        <v>-0.261160263</v>
      </c>
      <c r="AW271" s="118">
        <f>$AE$9*AW$22*AG271*$B257</f>
        <v>-11.566378847242575</v>
      </c>
      <c r="AX271" s="118">
        <f t="shared" si="280"/>
        <v>-1.4710175999999999</v>
      </c>
      <c r="AY271" s="118">
        <f t="shared" si="281"/>
        <v>-9.5670899999999989E-2</v>
      </c>
      <c r="AZ271" s="118">
        <f t="shared" si="282"/>
        <v>2.9686847498041207</v>
      </c>
      <c r="BA271" s="118">
        <f>AE$10*$AE$9*BA$22*AE271*$B257</f>
        <v>1.5406793999999997</v>
      </c>
      <c r="BB271" s="118">
        <f>AE$10*$AE$9*BB$22*AF271*$B257</f>
        <v>0.1488417138</v>
      </c>
      <c r="BC271" s="118">
        <f>AE$10*$AE$9*BC$22*AG271*$B257</f>
        <v>-3.6323774093977912</v>
      </c>
      <c r="BD271" s="155">
        <f>AF263+SUM(AH271:BC271)</f>
        <v>-3.1241403487841612</v>
      </c>
      <c r="BE271" s="149">
        <f t="shared" si="283"/>
        <v>4.3974720301171714E-2</v>
      </c>
      <c r="BF271" s="154">
        <f t="shared" si="285"/>
        <v>0.54019112540148051</v>
      </c>
      <c r="BG271" s="60"/>
    </row>
    <row r="272" spans="1:59" x14ac:dyDescent="0.3">
      <c r="A272" s="147">
        <v>42</v>
      </c>
      <c r="B272" s="60">
        <v>45</v>
      </c>
      <c r="C272" s="60">
        <f t="shared" si="269"/>
        <v>2025</v>
      </c>
      <c r="D272" s="154">
        <f t="shared" si="270"/>
        <v>3.8066624897703196</v>
      </c>
      <c r="E272" s="60">
        <f t="shared" si="271"/>
        <v>-0.27290690000000001</v>
      </c>
      <c r="F272" s="118">
        <f>F$22*B272*$B257</f>
        <v>2.0333249999999996</v>
      </c>
      <c r="G272" s="118">
        <f>G$22*C272*$B257</f>
        <v>-4.1828400000000002E-2</v>
      </c>
      <c r="H272" s="118">
        <f>H$22*D272*$B257</f>
        <v>-0.22311381785292408</v>
      </c>
      <c r="I272" s="118">
        <f t="shared" si="265"/>
        <v>-3.6415349999999997</v>
      </c>
      <c r="J272" s="43">
        <f t="shared" si="265"/>
        <v>0.1354725</v>
      </c>
      <c r="K272" s="118">
        <f t="shared" si="265"/>
        <v>9.1193129870810825</v>
      </c>
      <c r="L272" s="118">
        <f>L$22*B272*$B257*B$10</f>
        <v>0</v>
      </c>
      <c r="M272" s="118">
        <f>M$22*C272*$B257*B$10</f>
        <v>0</v>
      </c>
      <c r="N272" s="118">
        <f>N$22*D272*$B257*B$10</f>
        <v>0</v>
      </c>
      <c r="O272" s="119">
        <f t="shared" si="272"/>
        <v>-2.6509995000000002</v>
      </c>
      <c r="P272" s="119">
        <f t="shared" si="266"/>
        <v>3.70575E-2</v>
      </c>
      <c r="Q272" s="119">
        <f t="shared" si="266"/>
        <v>9.6320209378407782</v>
      </c>
      <c r="R272" s="118">
        <f>$B$9*R$22*B272*$B257</f>
        <v>4.6708379999999998</v>
      </c>
      <c r="S272" s="118">
        <f>$B$9*S$22*C272*$B257</f>
        <v>-0.34769857500000001</v>
      </c>
      <c r="T272" s="118">
        <f>$B$9*T$22*D272*$B257</f>
        <v>-12.018168316284711</v>
      </c>
      <c r="U272" s="118">
        <f t="shared" si="286"/>
        <v>0</v>
      </c>
      <c r="V272" s="118">
        <f t="shared" si="273"/>
        <v>0</v>
      </c>
      <c r="W272" s="118">
        <f t="shared" si="274"/>
        <v>0</v>
      </c>
      <c r="X272" s="118">
        <f>B$10*$B$9*X$22*B272*B257</f>
        <v>0</v>
      </c>
      <c r="Y272" s="118">
        <f>B$10*$B$9*Y$22*C272*B257</f>
        <v>0</v>
      </c>
      <c r="Z272" s="118">
        <f>B$10*$B$9*Z$22*D272*B257</f>
        <v>0</v>
      </c>
      <c r="AA272" s="155">
        <f>C263+SUM(E272:Z272)</f>
        <v>-3.7038067842157716</v>
      </c>
      <c r="AB272" s="149">
        <f t="shared" si="275"/>
        <v>2.462958825471508E-2</v>
      </c>
      <c r="AC272" s="155">
        <f t="shared" si="284"/>
        <v>0.60069767015837627</v>
      </c>
      <c r="AE272" s="60">
        <v>45</v>
      </c>
      <c r="AF272" s="60">
        <f t="shared" si="276"/>
        <v>2025</v>
      </c>
      <c r="AG272" s="154">
        <f t="shared" si="277"/>
        <v>3.8066624897703196</v>
      </c>
      <c r="AH272" s="133">
        <f t="shared" si="278"/>
        <v>-0.27290690000000001</v>
      </c>
      <c r="AI272" s="118">
        <f>AI$22*AE272*$B257</f>
        <v>2.0333249999999996</v>
      </c>
      <c r="AJ272" s="118">
        <f>AJ$22*AF272*$B257</f>
        <v>-4.1828400000000002E-2</v>
      </c>
      <c r="AK272" s="118">
        <f>AK$22*AG272*$B257</f>
        <v>-0.22311381785292408</v>
      </c>
      <c r="AL272" s="118">
        <f t="shared" si="267"/>
        <v>0</v>
      </c>
      <c r="AM272" s="118">
        <f t="shared" si="267"/>
        <v>0</v>
      </c>
      <c r="AN272" s="118">
        <f t="shared" si="267"/>
        <v>0</v>
      </c>
      <c r="AO272" s="118">
        <f>AO$22*AE272*$B257*AE$10</f>
        <v>-4.9555034999999998</v>
      </c>
      <c r="AP272" s="118">
        <f>AP$22*AF272*$B257*AE$10</f>
        <v>0.24182043750000001</v>
      </c>
      <c r="AQ272" s="118">
        <f>AQ$22*AG272*$B257*AE$10</f>
        <v>12.410828978100762</v>
      </c>
      <c r="AR272" s="108">
        <f t="shared" si="279"/>
        <v>-2.6509995000000002</v>
      </c>
      <c r="AS272" s="108">
        <f t="shared" si="268"/>
        <v>3.70575E-2</v>
      </c>
      <c r="AT272" s="108">
        <f t="shared" si="268"/>
        <v>9.6320209378407782</v>
      </c>
      <c r="AU272" s="118">
        <f>$AE$9*AU$22*AE272*$B257</f>
        <v>4.6708379999999998</v>
      </c>
      <c r="AV272" s="118">
        <f>$AE$9*AV$22*AF272*$B257</f>
        <v>-0.34769857500000001</v>
      </c>
      <c r="AW272" s="118">
        <f>$AE$9*AW$22*AG272*$B257</f>
        <v>-12.018168316284711</v>
      </c>
      <c r="AX272" s="118">
        <f t="shared" si="280"/>
        <v>-1.6973279999999999</v>
      </c>
      <c r="AY272" s="118">
        <f t="shared" si="281"/>
        <v>-0.1273725</v>
      </c>
      <c r="AZ272" s="118">
        <f t="shared" si="282"/>
        <v>3.0846432986793584</v>
      </c>
      <c r="BA272" s="118">
        <f>AE$10*$AE$9*BA$22*AE272*$B257</f>
        <v>1.7777069999999999</v>
      </c>
      <c r="BB272" s="118">
        <f>AE$10*$AE$9*BB$22*AF272*$B257</f>
        <v>0.19816204500000004</v>
      </c>
      <c r="BC272" s="118">
        <f>AE$10*$AE$9*BC$22*AG272*$B257</f>
        <v>-3.774260178657395</v>
      </c>
      <c r="BD272" s="155">
        <f>AF263+SUM(AH272:BC272)</f>
        <v>-3.1740242906741329</v>
      </c>
      <c r="BE272" s="149">
        <f t="shared" si="283"/>
        <v>4.1834902882688825E-2</v>
      </c>
      <c r="BF272" s="154">
        <f t="shared" si="285"/>
        <v>0.41427410126228043</v>
      </c>
      <c r="BG272" s="60"/>
    </row>
    <row r="273" spans="1:59" x14ac:dyDescent="0.3">
      <c r="A273" s="147">
        <v>48</v>
      </c>
      <c r="B273" s="60">
        <v>51</v>
      </c>
      <c r="C273" s="60">
        <f t="shared" si="269"/>
        <v>2601</v>
      </c>
      <c r="D273" s="154">
        <f t="shared" si="270"/>
        <v>3.9318256327243257</v>
      </c>
      <c r="E273" s="60">
        <f t="shared" si="271"/>
        <v>-0.52001529999999996</v>
      </c>
      <c r="F273" s="118">
        <f>F$22*B273*$B257</f>
        <v>2.3044349999999998</v>
      </c>
      <c r="G273" s="118">
        <f>G$22*C273*$B257</f>
        <v>-5.3726256000000007E-2</v>
      </c>
      <c r="H273" s="118">
        <f>H$22*D273*$B257</f>
        <v>-0.23044980488985853</v>
      </c>
      <c r="I273" s="118">
        <f t="shared" si="265"/>
        <v>-4.1270729999999993</v>
      </c>
      <c r="J273" s="43">
        <f t="shared" si="265"/>
        <v>0.17400689999999999</v>
      </c>
      <c r="K273" s="118">
        <f t="shared" si="265"/>
        <v>9.4191561904414165</v>
      </c>
      <c r="L273" s="118">
        <f>L$22*B273*$B257*B$10</f>
        <v>0</v>
      </c>
      <c r="M273" s="118">
        <f>M$22*C273*$B257*B$10</f>
        <v>0</v>
      </c>
      <c r="N273" s="118">
        <f>N$22*D273*$B257*B$10</f>
        <v>0</v>
      </c>
      <c r="O273" s="119">
        <f t="shared" si="272"/>
        <v>-3.0044661000000001</v>
      </c>
      <c r="P273" s="119">
        <f t="shared" si="266"/>
        <v>4.7598300000000003E-2</v>
      </c>
      <c r="Q273" s="119">
        <f t="shared" si="266"/>
        <v>9.9487219894361569</v>
      </c>
      <c r="R273" s="118">
        <f>$B$9*R$22*B273*$B257</f>
        <v>5.2936164000000003</v>
      </c>
      <c r="S273" s="118">
        <f>$B$9*S$22*C273*$B257</f>
        <v>-0.44659950300000006</v>
      </c>
      <c r="T273" s="118">
        <f>$B$9*T$22*D273*$B257</f>
        <v>-12.413325944012094</v>
      </c>
      <c r="U273" s="118">
        <f t="shared" si="286"/>
        <v>0</v>
      </c>
      <c r="V273" s="118">
        <f t="shared" si="273"/>
        <v>0</v>
      </c>
      <c r="W273" s="118">
        <f t="shared" si="274"/>
        <v>0</v>
      </c>
      <c r="X273" s="118">
        <f>B$10*$B$9*X$22*B273*B257</f>
        <v>0</v>
      </c>
      <c r="Y273" s="118">
        <f>B$10*$B$9*Y$22*C273*B257</f>
        <v>0</v>
      </c>
      <c r="Z273" s="118">
        <f>B$10*$B$9*Z$22*D273*B257</f>
        <v>0</v>
      </c>
      <c r="AA273" s="155">
        <f>C263+SUM(E273:Z273)</f>
        <v>-3.7437043280243785</v>
      </c>
      <c r="AB273" s="149">
        <f t="shared" si="275"/>
        <v>2.3666272917776576E-2</v>
      </c>
      <c r="AC273" s="155">
        <f t="shared" si="284"/>
        <v>0.51803583347466631</v>
      </c>
      <c r="AE273" s="60">
        <v>51</v>
      </c>
      <c r="AF273" s="60">
        <f t="shared" si="276"/>
        <v>2601</v>
      </c>
      <c r="AG273" s="154">
        <f t="shared" si="277"/>
        <v>3.9318256327243257</v>
      </c>
      <c r="AH273" s="133">
        <f t="shared" si="278"/>
        <v>-0.52001529999999996</v>
      </c>
      <c r="AI273" s="118">
        <f>AI$22*AE273*$B257</f>
        <v>2.3044349999999998</v>
      </c>
      <c r="AJ273" s="118">
        <f>AJ$22*AF273*$B257</f>
        <v>-5.3726256000000007E-2</v>
      </c>
      <c r="AK273" s="118">
        <f>AK$22*AG273*$B257</f>
        <v>-0.23044980488985853</v>
      </c>
      <c r="AL273" s="118">
        <f t="shared" si="267"/>
        <v>0</v>
      </c>
      <c r="AM273" s="118">
        <f t="shared" si="267"/>
        <v>0</v>
      </c>
      <c r="AN273" s="118">
        <f t="shared" si="267"/>
        <v>0</v>
      </c>
      <c r="AO273" s="118">
        <f>AO$22*AE273*$B257*AE$10</f>
        <v>-5.6162372999999999</v>
      </c>
      <c r="AP273" s="118">
        <f>AP$22*AF273*$B257*AE$10</f>
        <v>0.31060491750000002</v>
      </c>
      <c r="AQ273" s="118">
        <f>AQ$22*AG273*$B257*AE$10</f>
        <v>12.818897296670679</v>
      </c>
      <c r="AR273" s="108">
        <f t="shared" si="279"/>
        <v>-3.0044661000000001</v>
      </c>
      <c r="AS273" s="108">
        <f t="shared" si="268"/>
        <v>4.7598300000000003E-2</v>
      </c>
      <c r="AT273" s="108">
        <f t="shared" si="268"/>
        <v>9.9487219894361569</v>
      </c>
      <c r="AU273" s="118">
        <f>$AE$9*AU$22*AE273*$B257</f>
        <v>5.2936164000000003</v>
      </c>
      <c r="AV273" s="118">
        <f>$AE$9*AV$22*AF273*$B257</f>
        <v>-0.44659950300000006</v>
      </c>
      <c r="AW273" s="118">
        <f>$AE$9*AW$22*AG273*$B257</f>
        <v>-12.413325944012094</v>
      </c>
      <c r="AX273" s="118">
        <f t="shared" si="280"/>
        <v>-1.9236384</v>
      </c>
      <c r="AY273" s="118">
        <f t="shared" si="281"/>
        <v>-0.1636029</v>
      </c>
      <c r="AZ273" s="118">
        <f t="shared" si="282"/>
        <v>3.186066435401421</v>
      </c>
      <c r="BA273" s="118">
        <f>AE$10*$AE$9*BA$22*AE273*$B257</f>
        <v>2.0147345999999997</v>
      </c>
      <c r="BB273" s="118">
        <f>AE$10*$AE$9*BB$22*AF273*$B257</f>
        <v>0.25452813780000005</v>
      </c>
      <c r="BC273" s="118">
        <f>AE$10*$AE$9*BC$22*AG273*$B257</f>
        <v>-3.898357932938576</v>
      </c>
      <c r="BD273" s="155">
        <f>AF263+SUM(AH273:BC273)</f>
        <v>-3.2424641640322731</v>
      </c>
      <c r="BE273" s="149">
        <f t="shared" si="283"/>
        <v>3.9067507643343997E-2</v>
      </c>
      <c r="BF273" s="154">
        <f t="shared" si="285"/>
        <v>0.32188292780941152</v>
      </c>
      <c r="BG273" s="60"/>
    </row>
    <row r="274" spans="1:59" x14ac:dyDescent="0.3">
      <c r="A274" s="147">
        <v>54</v>
      </c>
      <c r="B274" s="60">
        <v>57</v>
      </c>
      <c r="C274" s="60">
        <f t="shared" si="269"/>
        <v>3249</v>
      </c>
      <c r="D274" s="154">
        <f t="shared" si="270"/>
        <v>4.0430512678345503</v>
      </c>
      <c r="E274" s="60">
        <f t="shared" si="271"/>
        <v>-0.67699200000000004</v>
      </c>
      <c r="F274" s="118">
        <f>F$22*B274*$B257</f>
        <v>2.575545</v>
      </c>
      <c r="G274" s="118">
        <f>G$22*C274*$B257</f>
        <v>-6.7111344000000003E-2</v>
      </c>
      <c r="H274" s="118">
        <f>H$22*D274*$B257</f>
        <v>-0.23696889507955796</v>
      </c>
      <c r="I274" s="118">
        <f t="shared" si="265"/>
        <v>-4.6126109999999994</v>
      </c>
      <c r="J274" s="43">
        <f t="shared" si="265"/>
        <v>0.2173581</v>
      </c>
      <c r="K274" s="118">
        <f t="shared" si="265"/>
        <v>9.6856104351985373</v>
      </c>
      <c r="L274" s="118">
        <f>L$22*B274*$B257*B$10</f>
        <v>0</v>
      </c>
      <c r="M274" s="118">
        <f>M$22*C274*$B257*B$10</f>
        <v>0</v>
      </c>
      <c r="N274" s="118">
        <f>N$22*D274*$B257*B$10</f>
        <v>0</v>
      </c>
      <c r="O274" s="119">
        <f t="shared" si="272"/>
        <v>-3.3579327000000001</v>
      </c>
      <c r="P274" s="119">
        <f t="shared" si="266"/>
        <v>5.9456700000000001E-2</v>
      </c>
      <c r="Q274" s="119">
        <f t="shared" si="266"/>
        <v>10.23015688130937</v>
      </c>
      <c r="R274" s="118">
        <f>$B$9*R$22*B274*$B257</f>
        <v>5.9163948</v>
      </c>
      <c r="S274" s="118">
        <f>$B$9*S$22*C274*$B257</f>
        <v>-0.557863047</v>
      </c>
      <c r="T274" s="118">
        <f>$B$9*T$22*D274*$B257</f>
        <v>-12.764480901256809</v>
      </c>
      <c r="U274" s="118">
        <f t="shared" si="286"/>
        <v>0</v>
      </c>
      <c r="V274" s="118">
        <f t="shared" si="273"/>
        <v>0</v>
      </c>
      <c r="W274" s="118">
        <f t="shared" si="274"/>
        <v>0</v>
      </c>
      <c r="X274" s="118">
        <f>B$10*$B$9*X$22*B274*B257</f>
        <v>0</v>
      </c>
      <c r="Y274" s="118">
        <f>B$10*$B$9*Y$22*C274*B257</f>
        <v>0</v>
      </c>
      <c r="Z274" s="118">
        <f>B$10*$B$9*Z$22*D274*B257</f>
        <v>0</v>
      </c>
      <c r="AA274" s="155">
        <f>C263+SUM(E274:Z274)</f>
        <v>-3.7250211708284606</v>
      </c>
      <c r="AB274" s="149">
        <f t="shared" si="275"/>
        <v>2.4112589937907832E-2</v>
      </c>
      <c r="AC274" s="155">
        <f t="shared" si="284"/>
        <v>0.44935241085164096</v>
      </c>
      <c r="AE274" s="60">
        <v>57</v>
      </c>
      <c r="AF274" s="60">
        <f t="shared" si="276"/>
        <v>3249</v>
      </c>
      <c r="AG274" s="154">
        <f t="shared" si="277"/>
        <v>4.0430512678345503</v>
      </c>
      <c r="AH274" s="133">
        <f t="shared" si="278"/>
        <v>-0.67699200000000004</v>
      </c>
      <c r="AI274" s="118">
        <f>AI$22*AE274*$B257</f>
        <v>2.575545</v>
      </c>
      <c r="AJ274" s="118">
        <f>AJ$22*AF274*$B257</f>
        <v>-6.7111344000000003E-2</v>
      </c>
      <c r="AK274" s="118">
        <f>AK$22*AG274*$B257</f>
        <v>-0.23696889507955796</v>
      </c>
      <c r="AL274" s="118">
        <f t="shared" si="267"/>
        <v>0</v>
      </c>
      <c r="AM274" s="118">
        <f t="shared" si="267"/>
        <v>0</v>
      </c>
      <c r="AN274" s="118">
        <f t="shared" si="267"/>
        <v>0</v>
      </c>
      <c r="AO274" s="118">
        <f>AO$22*AE274*$B257*AE$10</f>
        <v>-6.2769710999999999</v>
      </c>
      <c r="AP274" s="118">
        <f>AP$22*AF274*$B257*AE$10</f>
        <v>0.38798745750000002</v>
      </c>
      <c r="AQ274" s="118">
        <f>AQ$22*AG274*$B257*AE$10</f>
        <v>13.181525278280082</v>
      </c>
      <c r="AR274" s="108">
        <f t="shared" si="279"/>
        <v>-3.3579327000000001</v>
      </c>
      <c r="AS274" s="108">
        <f t="shared" si="268"/>
        <v>5.9456700000000001E-2</v>
      </c>
      <c r="AT274" s="108">
        <f t="shared" si="268"/>
        <v>10.23015688130937</v>
      </c>
      <c r="AU274" s="118">
        <f>$AE$9*AU$22*AE274*$B257</f>
        <v>5.9163948</v>
      </c>
      <c r="AV274" s="118">
        <f>$AE$9*AV$22*AF274*$B257</f>
        <v>-0.557863047</v>
      </c>
      <c r="AW274" s="118">
        <f>$AE$9*AW$22*AG274*$B257</f>
        <v>-12.764480901256809</v>
      </c>
      <c r="AX274" s="118">
        <f t="shared" si="280"/>
        <v>-2.1499487999999998</v>
      </c>
      <c r="AY274" s="118">
        <f t="shared" si="281"/>
        <v>-0.20436209999999999</v>
      </c>
      <c r="AZ274" s="118">
        <f t="shared" si="282"/>
        <v>3.2761956262362015</v>
      </c>
      <c r="BA274" s="118">
        <f>AE$10*$AE$9*BA$22*AE274*$B257</f>
        <v>2.2517621999999999</v>
      </c>
      <c r="BB274" s="118">
        <f>AE$10*$AE$9*BB$22*AF274*$B257</f>
        <v>0.31793999220000002</v>
      </c>
      <c r="BC274" s="118">
        <f>AE$10*$AE$9*BC$22*AG274*$B257</f>
        <v>-4.0086368154427428</v>
      </c>
      <c r="BD274" s="155">
        <f>AF263+SUM(AH274:BC274)</f>
        <v>-3.2555515672534598</v>
      </c>
      <c r="BE274" s="149">
        <f t="shared" si="283"/>
        <v>3.8559546613658444E-2</v>
      </c>
      <c r="BF274" s="154">
        <f t="shared" si="285"/>
        <v>0.2543472922320274</v>
      </c>
      <c r="BG274" s="60"/>
    </row>
    <row r="275" spans="1:59" x14ac:dyDescent="0.3">
      <c r="A275" s="147">
        <v>60</v>
      </c>
      <c r="B275" s="60">
        <v>63</v>
      </c>
      <c r="C275" s="60">
        <f t="shared" si="269"/>
        <v>3969</v>
      </c>
      <c r="D275" s="154">
        <f t="shared" si="270"/>
        <v>4.1431347263915326</v>
      </c>
      <c r="E275" s="60">
        <f t="shared" si="271"/>
        <v>-0.81814180000000003</v>
      </c>
      <c r="F275" s="118">
        <f>F$22*B275*$B257</f>
        <v>2.8466549999999997</v>
      </c>
      <c r="G275" s="118">
        <f>G$22*C275*$B257</f>
        <v>-8.1983664000000012E-2</v>
      </c>
      <c r="H275" s="118">
        <f>H$22*D275*$B257</f>
        <v>-0.24283492670242468</v>
      </c>
      <c r="I275" s="118">
        <f t="shared" si="265"/>
        <v>-5.0981489999999994</v>
      </c>
      <c r="J275" s="43">
        <f t="shared" si="265"/>
        <v>0.26552609999999999</v>
      </c>
      <c r="K275" s="118">
        <f t="shared" si="265"/>
        <v>9.925372270103356</v>
      </c>
      <c r="L275" s="118">
        <f>L$22*B275*$B257*B$10</f>
        <v>0</v>
      </c>
      <c r="M275" s="118">
        <f>M$22*C275*$B257*B$10</f>
        <v>0</v>
      </c>
      <c r="N275" s="118">
        <f>N$22*D275*$B257*B$10</f>
        <v>0</v>
      </c>
      <c r="O275" s="119">
        <f t="shared" si="272"/>
        <v>-3.7113993000000001</v>
      </c>
      <c r="P275" s="119">
        <f t="shared" si="266"/>
        <v>7.2632700000000008E-2</v>
      </c>
      <c r="Q275" s="119">
        <f t="shared" si="266"/>
        <v>10.483398656996853</v>
      </c>
      <c r="R275" s="118">
        <f>$B$9*R$22*B275*$B257</f>
        <v>6.5391732000000005</v>
      </c>
      <c r="S275" s="118">
        <f>$B$9*S$22*C275*$B257</f>
        <v>-0.68148920700000004</v>
      </c>
      <c r="T275" s="118">
        <f>$B$9*T$22*D275*$B257</f>
        <v>-13.080458441647128</v>
      </c>
      <c r="U275" s="118">
        <f t="shared" si="286"/>
        <v>0</v>
      </c>
      <c r="V275" s="118">
        <f t="shared" si="273"/>
        <v>0</v>
      </c>
      <c r="W275" s="118">
        <f t="shared" si="274"/>
        <v>0</v>
      </c>
      <c r="X275" s="118">
        <f>B$10*$B$9*X$22*B275*B257</f>
        <v>0</v>
      </c>
      <c r="Y275" s="118">
        <f>B$10*$B$9*Y$22*C275*B257</f>
        <v>0</v>
      </c>
      <c r="Z275" s="118">
        <f>B$10*$B$9*Z$22*D275*B257</f>
        <v>0</v>
      </c>
      <c r="AA275" s="155">
        <f>C263+SUM(E275:Z275)</f>
        <v>-3.7172816122493408</v>
      </c>
      <c r="AB275" s="149">
        <f t="shared" si="275"/>
        <v>2.4299934788274431E-2</v>
      </c>
      <c r="AC275" s="155">
        <f t="shared" si="284"/>
        <v>0.38872757383396472</v>
      </c>
      <c r="AE275" s="60">
        <v>63</v>
      </c>
      <c r="AF275" s="60">
        <f t="shared" si="276"/>
        <v>3969</v>
      </c>
      <c r="AG275" s="154">
        <f t="shared" si="277"/>
        <v>4.1431347263915326</v>
      </c>
      <c r="AH275" s="133">
        <f t="shared" si="278"/>
        <v>-0.81814180000000003</v>
      </c>
      <c r="AI275" s="118">
        <f>AI$22*AE275*$B257</f>
        <v>2.8466549999999997</v>
      </c>
      <c r="AJ275" s="118">
        <f>AJ$22*AF275*$B257</f>
        <v>-8.1983664000000012E-2</v>
      </c>
      <c r="AK275" s="118">
        <f>AK$22*AG275*$B257</f>
        <v>-0.24283492670242468</v>
      </c>
      <c r="AL275" s="118">
        <f t="shared" si="267"/>
        <v>0</v>
      </c>
      <c r="AM275" s="118">
        <f t="shared" si="267"/>
        <v>0</v>
      </c>
      <c r="AN275" s="118">
        <f t="shared" si="267"/>
        <v>0</v>
      </c>
      <c r="AO275" s="118">
        <f>AO$22*AE275*$B257*AE$10</f>
        <v>-6.9377049</v>
      </c>
      <c r="AP275" s="118">
        <f>AP$22*AF275*$B257*AE$10</f>
        <v>0.47396805749999998</v>
      </c>
      <c r="AQ275" s="118">
        <f>AQ$22*AG275*$B257*AE$10</f>
        <v>13.507826517495667</v>
      </c>
      <c r="AR275" s="108">
        <f t="shared" si="279"/>
        <v>-3.7113993000000001</v>
      </c>
      <c r="AS275" s="108">
        <f t="shared" si="268"/>
        <v>7.2632700000000008E-2</v>
      </c>
      <c r="AT275" s="108">
        <f t="shared" si="268"/>
        <v>10.483398656996853</v>
      </c>
      <c r="AU275" s="118">
        <f>$AE$9*AU$22*AE275*$B257</f>
        <v>6.5391732000000005</v>
      </c>
      <c r="AV275" s="118">
        <f>$AE$9*AV$22*AF275*$B257</f>
        <v>-0.68148920700000004</v>
      </c>
      <c r="AW275" s="118">
        <f>$AE$9*AW$22*AG275*$B257</f>
        <v>-13.080458441647128</v>
      </c>
      <c r="AX275" s="118">
        <f t="shared" si="280"/>
        <v>-2.3762591999999998</v>
      </c>
      <c r="AY275" s="118">
        <f t="shared" si="281"/>
        <v>-0.24965009999999999</v>
      </c>
      <c r="AZ275" s="118">
        <f t="shared" si="282"/>
        <v>3.3572960050000344</v>
      </c>
      <c r="BA275" s="118">
        <f>AE$10*$AE$9*BA$22*AE275*$B257</f>
        <v>2.4887897999999997</v>
      </c>
      <c r="BB275" s="118">
        <f>AE$10*$AE$9*BB$22*AF275*$B257</f>
        <v>0.38839760820000002</v>
      </c>
      <c r="BC275" s="118">
        <f>AE$10*$AE$9*BC$22*AG275*$B257</f>
        <v>-4.1078683636004882</v>
      </c>
      <c r="BD275" s="155">
        <f>AF263+SUM(AH275:BC275)</f>
        <v>-3.2809001577574861</v>
      </c>
      <c r="BE275" s="149">
        <f t="shared" si="283"/>
        <v>3.7594400680124346E-2</v>
      </c>
      <c r="BF275" s="154">
        <f t="shared" si="285"/>
        <v>0.20160352218578939</v>
      </c>
      <c r="BG275" s="60"/>
    </row>
    <row r="276" spans="1:59" x14ac:dyDescent="0.3">
      <c r="A276" s="147">
        <v>66</v>
      </c>
      <c r="B276" s="60">
        <v>69</v>
      </c>
      <c r="C276" s="60">
        <f t="shared" si="269"/>
        <v>4761</v>
      </c>
      <c r="D276" s="154">
        <f t="shared" si="270"/>
        <v>4.2341065045972597</v>
      </c>
      <c r="E276" s="60">
        <f t="shared" si="271"/>
        <v>-0.96292549999999999</v>
      </c>
      <c r="F276" s="118">
        <f>F$22*B276*$B257</f>
        <v>3.1177649999999995</v>
      </c>
      <c r="G276" s="118">
        <f>G$22*C276*$B257</f>
        <v>-9.8343216000000011E-2</v>
      </c>
      <c r="H276" s="118">
        <f>H$22*D276*$B257</f>
        <v>-0.24816690998355181</v>
      </c>
      <c r="I276" s="118">
        <f t="shared" si="265"/>
        <v>-5.5836869999999994</v>
      </c>
      <c r="J276" s="43">
        <f t="shared" si="265"/>
        <v>0.31851089999999999</v>
      </c>
      <c r="K276" s="118">
        <f t="shared" si="265"/>
        <v>10.143305990436783</v>
      </c>
      <c r="L276" s="118">
        <f>L$22*B276*$B257*B$10</f>
        <v>0</v>
      </c>
      <c r="M276" s="118">
        <f>M$22*C276*$B257*B$10</f>
        <v>0</v>
      </c>
      <c r="N276" s="118">
        <f>N$22*D276*$B257*B$10</f>
        <v>0</v>
      </c>
      <c r="O276" s="119">
        <f t="shared" si="272"/>
        <v>-4.0648659</v>
      </c>
      <c r="P276" s="119">
        <f t="shared" si="266"/>
        <v>8.7126300000000004E-2</v>
      </c>
      <c r="Q276" s="119">
        <f t="shared" si="266"/>
        <v>10.713585093221473</v>
      </c>
      <c r="R276" s="118">
        <f>$B$9*R$22*B276*$B257</f>
        <v>7.1619516000000001</v>
      </c>
      <c r="S276" s="118">
        <f>$B$9*S$22*C276*$B257</f>
        <v>-0.81747798300000007</v>
      </c>
      <c r="T276" s="118">
        <f>$B$9*T$22*D276*$B257</f>
        <v>-13.367669126977445</v>
      </c>
      <c r="U276" s="118">
        <f t="shared" si="286"/>
        <v>0</v>
      </c>
      <c r="V276" s="118">
        <f t="shared" si="273"/>
        <v>0</v>
      </c>
      <c r="W276" s="118">
        <f t="shared" si="274"/>
        <v>0</v>
      </c>
      <c r="X276" s="118">
        <f>B$10*$B$9*X$22*B276*B257</f>
        <v>0</v>
      </c>
      <c r="Y276" s="118">
        <f>B$10*$B$9*Y$22*C276*B257</f>
        <v>0</v>
      </c>
      <c r="Z276" s="118">
        <f>B$10*$B$9*Z$22*D276*B257</f>
        <v>0</v>
      </c>
      <c r="AA276" s="155">
        <f>C263+SUM(E276:Z276)</f>
        <v>-3.7364739523027399</v>
      </c>
      <c r="AB276" s="149">
        <f t="shared" si="275"/>
        <v>2.3838009073194593E-2</v>
      </c>
      <c r="AC276" s="155">
        <f t="shared" si="284"/>
        <v>0.33590220473906557</v>
      </c>
      <c r="AE276" s="60">
        <v>69</v>
      </c>
      <c r="AF276" s="60">
        <f t="shared" si="276"/>
        <v>4761</v>
      </c>
      <c r="AG276" s="154">
        <f t="shared" si="277"/>
        <v>4.2341065045972597</v>
      </c>
      <c r="AH276" s="133">
        <f t="shared" si="278"/>
        <v>-0.96292549999999999</v>
      </c>
      <c r="AI276" s="118">
        <f>AI$22*AE276*$B257</f>
        <v>3.1177649999999995</v>
      </c>
      <c r="AJ276" s="118">
        <f>AJ$22*AF276*$B257</f>
        <v>-9.8343216000000011E-2</v>
      </c>
      <c r="AK276" s="118">
        <f>AK$22*AG276*$B257</f>
        <v>-0.24816690998355181</v>
      </c>
      <c r="AL276" s="118">
        <f t="shared" si="267"/>
        <v>0</v>
      </c>
      <c r="AM276" s="118">
        <f t="shared" si="267"/>
        <v>0</v>
      </c>
      <c r="AN276" s="118">
        <f t="shared" si="267"/>
        <v>0</v>
      </c>
      <c r="AO276" s="118">
        <f>AO$22*AE276*$B257*AE$10</f>
        <v>-7.5984387</v>
      </c>
      <c r="AP276" s="118">
        <f>AP$22*AF276*$B257*AE$10</f>
        <v>0.56854671749999997</v>
      </c>
      <c r="AQ276" s="118">
        <f>AQ$22*AG276*$B257*AE$10</f>
        <v>13.804421023622506</v>
      </c>
      <c r="AR276" s="108">
        <f t="shared" si="279"/>
        <v>-4.0648659</v>
      </c>
      <c r="AS276" s="108">
        <f t="shared" si="268"/>
        <v>8.7126300000000004E-2</v>
      </c>
      <c r="AT276" s="108">
        <f t="shared" si="268"/>
        <v>10.713585093221473</v>
      </c>
      <c r="AU276" s="118">
        <f>$AE$9*AU$22*AE276*$B257</f>
        <v>7.1619516000000001</v>
      </c>
      <c r="AV276" s="118">
        <f>$AE$9*AV$22*AF276*$B257</f>
        <v>-0.81747798300000007</v>
      </c>
      <c r="AW276" s="118">
        <f>$AE$9*AW$22*AG276*$B257</f>
        <v>-13.367669126977445</v>
      </c>
      <c r="AX276" s="118">
        <f t="shared" si="280"/>
        <v>-2.6025695999999998</v>
      </c>
      <c r="AY276" s="118">
        <f t="shared" si="281"/>
        <v>-0.29946689999999998</v>
      </c>
      <c r="AZ276" s="118">
        <f t="shared" si="282"/>
        <v>3.4310129386040358</v>
      </c>
      <c r="BA276" s="118">
        <f>AE$10*$AE$9*BA$22*AE276*$B257</f>
        <v>2.7258173999999999</v>
      </c>
      <c r="BB276" s="118">
        <f>AE$10*$AE$9*BB$22*AF276*$B257</f>
        <v>0.4659009858</v>
      </c>
      <c r="BC276" s="118">
        <f>AE$10*$AE$9*BC$22*AG276*$B257</f>
        <v>-4.1980657900301281</v>
      </c>
      <c r="BD276" s="155">
        <f>AF263+SUM(AH276:BC276)</f>
        <v>-3.3331103672431102</v>
      </c>
      <c r="BE276" s="149">
        <f t="shared" si="283"/>
        <v>3.5681948324883854E-2</v>
      </c>
      <c r="BF276" s="154">
        <f t="shared" si="285"/>
        <v>0.16073753726969831</v>
      </c>
      <c r="BG276" s="60"/>
    </row>
    <row r="277" spans="1:59" x14ac:dyDescent="0.3">
      <c r="A277" s="147">
        <v>72</v>
      </c>
      <c r="B277" s="60">
        <v>78</v>
      </c>
      <c r="C277" s="60">
        <f t="shared" si="269"/>
        <v>6084</v>
      </c>
      <c r="D277" s="154">
        <f t="shared" si="270"/>
        <v>4.3567088266895917</v>
      </c>
      <c r="E277" s="60">
        <f t="shared" si="271"/>
        <v>-1.1183920000000001</v>
      </c>
      <c r="F277" s="118">
        <f>F$22*B277*$B257</f>
        <v>3.5244299999999997</v>
      </c>
      <c r="G277" s="118">
        <f>G$22*C277*$B257</f>
        <v>-0.12567110400000001</v>
      </c>
      <c r="H277" s="118">
        <f>H$22*D277*$B257</f>
        <v>-0.25535280372463431</v>
      </c>
      <c r="I277" s="118">
        <f t="shared" si="265"/>
        <v>-6.3119939999999994</v>
      </c>
      <c r="J277" s="43">
        <f t="shared" si="265"/>
        <v>0.40701959999999998</v>
      </c>
      <c r="K277" s="118">
        <f t="shared" si="265"/>
        <v>10.437014442685292</v>
      </c>
      <c r="L277" s="118">
        <f>L$22*B277*$B257*B$10</f>
        <v>0</v>
      </c>
      <c r="M277" s="118">
        <f>M$22*C277*$B257*B$10</f>
        <v>0</v>
      </c>
      <c r="N277" s="118">
        <f>N$22*D277*$B257*B$10</f>
        <v>0</v>
      </c>
      <c r="O277" s="119">
        <f t="shared" si="272"/>
        <v>-4.5950658000000004</v>
      </c>
      <c r="P277" s="119">
        <f t="shared" si="266"/>
        <v>0.11133720000000001</v>
      </c>
      <c r="Q277" s="119">
        <f t="shared" si="266"/>
        <v>11.023806484425634</v>
      </c>
      <c r="R277" s="118">
        <f>$B$9*R$22*B277*$B257</f>
        <v>8.0961192000000004</v>
      </c>
      <c r="S277" s="118">
        <f>$B$9*S$22*C277*$B257</f>
        <v>-1.044641052</v>
      </c>
      <c r="T277" s="118">
        <f>$B$9*T$22*D277*$B257</f>
        <v>-13.754741883449192</v>
      </c>
      <c r="U277" s="118">
        <f t="shared" si="286"/>
        <v>0</v>
      </c>
      <c r="V277" s="118">
        <f t="shared" si="273"/>
        <v>0</v>
      </c>
      <c r="W277" s="118">
        <f t="shared" si="274"/>
        <v>0</v>
      </c>
      <c r="X277" s="118">
        <f>B$10*$B$9*X$22*B277*B257</f>
        <v>0</v>
      </c>
      <c r="Y277" s="118">
        <f>B$10*$B$9*Y$22*C277*B257</f>
        <v>0</v>
      </c>
      <c r="Z277" s="118">
        <f>B$10*$B$9*Z$22*D277*B257</f>
        <v>0</v>
      </c>
      <c r="AA277" s="155">
        <f>C263+SUM(E277:Z277)</f>
        <v>-3.7417149160629002</v>
      </c>
      <c r="AB277" s="149">
        <f t="shared" si="275"/>
        <v>2.3713401747988371E-2</v>
      </c>
      <c r="AC277" s="155">
        <f t="shared" si="284"/>
        <v>0.29106523797501782</v>
      </c>
      <c r="AE277" s="60">
        <v>78</v>
      </c>
      <c r="AF277" s="60">
        <f t="shared" si="276"/>
        <v>6084</v>
      </c>
      <c r="AG277" s="154">
        <f t="shared" si="277"/>
        <v>4.3567088266895917</v>
      </c>
      <c r="AH277" s="133">
        <f t="shared" si="278"/>
        <v>-1.1183920000000001</v>
      </c>
      <c r="AI277" s="118">
        <f>AI$22*AE277*$B257</f>
        <v>3.5244299999999997</v>
      </c>
      <c r="AJ277" s="118">
        <f>AJ$22*AF277*$B257</f>
        <v>-0.12567110400000001</v>
      </c>
      <c r="AK277" s="118">
        <f>AK$22*AG277*$B257</f>
        <v>-0.25535280372463431</v>
      </c>
      <c r="AL277" s="118">
        <f t="shared" si="267"/>
        <v>0</v>
      </c>
      <c r="AM277" s="118">
        <f t="shared" si="267"/>
        <v>0</v>
      </c>
      <c r="AN277" s="118">
        <f t="shared" si="267"/>
        <v>0</v>
      </c>
      <c r="AO277" s="118">
        <f>AO$22*AE277*$B257*AE$10</f>
        <v>-8.5895393999999996</v>
      </c>
      <c r="AP277" s="118">
        <f>AP$22*AF277*$B257*AE$10</f>
        <v>0.72653606999999998</v>
      </c>
      <c r="AQ277" s="118">
        <f>AQ$22*AG277*$B257*AE$10</f>
        <v>14.204140319960166</v>
      </c>
      <c r="AR277" s="108">
        <f t="shared" si="279"/>
        <v>-4.5950658000000004</v>
      </c>
      <c r="AS277" s="108">
        <f t="shared" si="268"/>
        <v>0.11133720000000001</v>
      </c>
      <c r="AT277" s="108">
        <f t="shared" si="268"/>
        <v>11.023806484425634</v>
      </c>
      <c r="AU277" s="118">
        <f>$AE$9*AU$22*AE277*$B257</f>
        <v>8.0961192000000004</v>
      </c>
      <c r="AV277" s="118">
        <f>$AE$9*AV$22*AF277*$B257</f>
        <v>-1.044641052</v>
      </c>
      <c r="AW277" s="118">
        <f>$AE$9*AW$22*AG277*$B257</f>
        <v>-13.754741883449192</v>
      </c>
      <c r="AX277" s="118">
        <f t="shared" si="280"/>
        <v>-2.9420351999999999</v>
      </c>
      <c r="AY277" s="118">
        <f>AE$10*$AE$9*AY$22*AF277</f>
        <v>-0.38268359999999996</v>
      </c>
      <c r="AZ277" s="118">
        <f t="shared" si="282"/>
        <v>3.5303609717593099</v>
      </c>
      <c r="BA277" s="118">
        <f>AE$10*$AE$9*BA$22*AE277*$B257</f>
        <v>3.0813587999999994</v>
      </c>
      <c r="BB277" s="118">
        <f>AE$10*$AE$9*BB$22*AF277*$B257</f>
        <v>0.59536685519999999</v>
      </c>
      <c r="BC277" s="118">
        <f>AE$10*$AE$9*BC$22*AG277*$B257</f>
        <v>-4.3196245211568103</v>
      </c>
      <c r="BD277" s="155">
        <f>AF263+SUM(AH277:BC277)</f>
        <v>-3.3855392629855308</v>
      </c>
      <c r="BE277" s="149">
        <f t="shared" si="283"/>
        <v>3.3859378312121484E-2</v>
      </c>
      <c r="BF277" s="154">
        <f t="shared" si="285"/>
        <v>0.12965249129028203</v>
      </c>
      <c r="BG277" s="60"/>
    </row>
    <row r="278" spans="1:59" x14ac:dyDescent="0.3">
      <c r="A278" s="147">
        <v>84</v>
      </c>
      <c r="B278" s="60">
        <v>90</v>
      </c>
      <c r="C278" s="60">
        <f t="shared" si="269"/>
        <v>8100</v>
      </c>
      <c r="D278" s="154">
        <f t="shared" si="270"/>
        <v>4.499809670330265</v>
      </c>
      <c r="E278" s="60">
        <f t="shared" si="271"/>
        <v>-1.256964</v>
      </c>
      <c r="F278" s="118">
        <f>F$22*B278*$B257</f>
        <v>4.0666499999999992</v>
      </c>
      <c r="G278" s="118">
        <f>G$22*C278*$B257</f>
        <v>-0.16731360000000001</v>
      </c>
      <c r="H278" s="118">
        <f>H$22*D278*$B257</f>
        <v>-0.26374014451159528</v>
      </c>
      <c r="I278" s="118">
        <f t="shared" si="265"/>
        <v>-7.2830699999999995</v>
      </c>
      <c r="J278" s="43">
        <f t="shared" si="265"/>
        <v>0.54188999999999998</v>
      </c>
      <c r="K278" s="118">
        <f t="shared" si="265"/>
        <v>10.779829542626919</v>
      </c>
      <c r="L278" s="118">
        <f>L$22*B278*$B257*B$10</f>
        <v>0</v>
      </c>
      <c r="M278" s="118">
        <f>M$22*C278*$B257*B$10</f>
        <v>0</v>
      </c>
      <c r="N278" s="118">
        <f>N$22*D278*$B257*B$10</f>
        <v>0</v>
      </c>
      <c r="O278" s="119">
        <f t="shared" si="272"/>
        <v>-5.3019990000000004</v>
      </c>
      <c r="P278" s="119">
        <f t="shared" si="266"/>
        <v>0.14823</v>
      </c>
      <c r="Q278" s="119">
        <f t="shared" si="266"/>
        <v>11.385895407694692</v>
      </c>
      <c r="R278" s="118">
        <f>$B$9*R$22*B278*$B257</f>
        <v>9.3416759999999996</v>
      </c>
      <c r="S278" s="118">
        <f>$B$9*S$22*C278*$B257</f>
        <v>-1.3907943</v>
      </c>
      <c r="T278" s="118">
        <f>$B$9*T$22*D278*$B257</f>
        <v>-14.206531352491329</v>
      </c>
      <c r="U278" s="118">
        <f t="shared" si="286"/>
        <v>0</v>
      </c>
      <c r="V278" s="118">
        <f t="shared" si="273"/>
        <v>0</v>
      </c>
      <c r="W278" s="118">
        <f t="shared" si="274"/>
        <v>0</v>
      </c>
      <c r="X278" s="118">
        <f>B$10*$B$9*X$22*B278*B257</f>
        <v>0</v>
      </c>
      <c r="Y278" s="118">
        <f>B$10*$B$9*Y$22*C278*B257</f>
        <v>0</v>
      </c>
      <c r="Z278" s="118">
        <f>B$10*$B$9*Z$22*D278*B257</f>
        <v>0</v>
      </c>
      <c r="AA278" s="155">
        <f>C263+SUM(E278:Z278)</f>
        <v>-3.7418246466813123</v>
      </c>
      <c r="AB278" s="149">
        <f t="shared" si="275"/>
        <v>2.3710799804508954E-2</v>
      </c>
      <c r="AC278" s="155">
        <f t="shared" si="284"/>
        <v>0.21855610421483551</v>
      </c>
      <c r="AE278" s="60">
        <v>90</v>
      </c>
      <c r="AF278" s="60">
        <f t="shared" si="276"/>
        <v>8100</v>
      </c>
      <c r="AG278" s="154">
        <f t="shared" si="277"/>
        <v>4.499809670330265</v>
      </c>
      <c r="AH278" s="133">
        <f t="shared" si="278"/>
        <v>-1.256964</v>
      </c>
      <c r="AI278" s="118">
        <f>AI$22*AE278*$B257</f>
        <v>4.0666499999999992</v>
      </c>
      <c r="AJ278" s="118">
        <f>AJ$22*AF278*$B257</f>
        <v>-0.16731360000000001</v>
      </c>
      <c r="AK278" s="118">
        <f>AK$22*AG278*$B257</f>
        <v>-0.26374014451159528</v>
      </c>
      <c r="AL278" s="118">
        <f t="shared" si="267"/>
        <v>0</v>
      </c>
      <c r="AM278" s="118">
        <f t="shared" si="267"/>
        <v>0</v>
      </c>
      <c r="AN278" s="118">
        <f t="shared" si="267"/>
        <v>0</v>
      </c>
      <c r="AO278" s="118">
        <f>AO$22*AE278*$B257*AE$10</f>
        <v>-9.9110069999999997</v>
      </c>
      <c r="AP278" s="118">
        <f>AP$22*AF278*$B257*AE$10</f>
        <v>0.96728175000000005</v>
      </c>
      <c r="AQ278" s="118">
        <f>AQ$22*AG278*$B257*AE$10</f>
        <v>14.670690769814598</v>
      </c>
      <c r="AR278" s="108">
        <f t="shared" si="279"/>
        <v>-5.3019990000000004</v>
      </c>
      <c r="AS278" s="108">
        <f t="shared" si="268"/>
        <v>0.14823</v>
      </c>
      <c r="AT278" s="108">
        <f t="shared" si="268"/>
        <v>11.385895407694692</v>
      </c>
      <c r="AU278" s="118">
        <f>$AE$9*AU$22*AE278*$B257</f>
        <v>9.3416759999999996</v>
      </c>
      <c r="AV278" s="118">
        <f>$AE$9*AV$22*AF278*$B257</f>
        <v>-1.3907943</v>
      </c>
      <c r="AW278" s="118">
        <f>$AE$9*AW$22*AG278*$B257</f>
        <v>-14.206531352491329</v>
      </c>
      <c r="AX278" s="118">
        <f>AE$10*$AE$9*AX$22*AE278</f>
        <v>-3.3946559999999999</v>
      </c>
      <c r="AY278" s="118">
        <f>AE$10*$AE$9*AY$22*AF278</f>
        <v>-0.50949</v>
      </c>
      <c r="AZ278" s="118">
        <f t="shared" si="282"/>
        <v>3.6463195206345476</v>
      </c>
      <c r="BA278" s="118">
        <f>AE$10*$AE$9*BA$22*AE278*$B257</f>
        <v>3.5554139999999999</v>
      </c>
      <c r="BB278" s="118">
        <f>AE$10*$AE$9*BB$22*AF278*$B257</f>
        <v>0.79264818000000015</v>
      </c>
      <c r="BC278" s="118">
        <f>AE$10*$AE$9*BC$22*AG278*$B257</f>
        <v>-4.4615072904164137</v>
      </c>
      <c r="BD278" s="155">
        <f>AF263+SUM(AH278:BC278)</f>
        <v>-3.4404448592755035</v>
      </c>
      <c r="BE278" s="149">
        <f t="shared" si="283"/>
        <v>3.2050424227503149E-2</v>
      </c>
      <c r="BF278" s="154">
        <f t="shared" si="285"/>
        <v>8.5868126499453301E-2</v>
      </c>
      <c r="BG278" s="60"/>
    </row>
    <row r="279" spans="1:59" x14ac:dyDescent="0.3">
      <c r="A279" s="147">
        <v>96</v>
      </c>
      <c r="B279" s="60">
        <v>102</v>
      </c>
      <c r="C279" s="60">
        <f t="shared" si="269"/>
        <v>10404</v>
      </c>
      <c r="D279" s="154">
        <f t="shared" si="270"/>
        <v>4.6249728132842707</v>
      </c>
      <c r="E279" s="60">
        <f t="shared" si="271"/>
        <v>-1.427462</v>
      </c>
      <c r="F279" s="118">
        <f>F$22*B279*$B257</f>
        <v>4.6088699999999996</v>
      </c>
      <c r="G279" s="118">
        <f>G$22*C279*$B257</f>
        <v>-0.21490502400000003</v>
      </c>
      <c r="H279" s="118">
        <f>H$22*D279*$B257</f>
        <v>-0.27107613154852972</v>
      </c>
      <c r="I279" s="118">
        <f t="shared" si="265"/>
        <v>-8.2541459999999987</v>
      </c>
      <c r="J279" s="43">
        <f t="shared" si="265"/>
        <v>0.69602759999999997</v>
      </c>
      <c r="K279" s="118">
        <f t="shared" si="265"/>
        <v>11.079672745987251</v>
      </c>
      <c r="L279" s="118">
        <f>L$22*B279*$B257*B$10</f>
        <v>0</v>
      </c>
      <c r="M279" s="118">
        <f>M$22*C279*$B257*B$10</f>
        <v>0</v>
      </c>
      <c r="N279" s="118">
        <f>N$22*D279*$B257*B$10</f>
        <v>0</v>
      </c>
      <c r="O279" s="119">
        <f t="shared" si="272"/>
        <v>-6.0089322000000003</v>
      </c>
      <c r="P279" s="119">
        <f t="shared" si="266"/>
        <v>0.19039320000000001</v>
      </c>
      <c r="Q279" s="119">
        <f t="shared" si="266"/>
        <v>11.702596459290069</v>
      </c>
      <c r="R279" s="118">
        <f>$B$9*R$22*B279*$B257</f>
        <v>10.587232800000001</v>
      </c>
      <c r="S279" s="118">
        <f>$B$9*S$22*C279*$B257</f>
        <v>-1.7863980120000003</v>
      </c>
      <c r="T279" s="118">
        <f>$B$9*T$22*D279*$B257</f>
        <v>-14.601688980218711</v>
      </c>
      <c r="U279" s="118">
        <f t="shared" si="286"/>
        <v>0</v>
      </c>
      <c r="V279" s="118">
        <f t="shared" si="273"/>
        <v>0</v>
      </c>
      <c r="W279" s="118">
        <f t="shared" si="274"/>
        <v>0</v>
      </c>
      <c r="X279" s="118">
        <f>B$10*$B$9*X$22*B279*B257</f>
        <v>0</v>
      </c>
      <c r="Y279" s="118">
        <f>B$10*$B$9*Y$22*C279*B257</f>
        <v>0</v>
      </c>
      <c r="Z279" s="118">
        <f>B$10*$B$9*Z$22*D279*B257</f>
        <v>0</v>
      </c>
      <c r="AA279" s="155">
        <f>C263+SUM(E279:Z279)</f>
        <v>-3.8353987424899181</v>
      </c>
      <c r="AB279" s="149">
        <f t="shared" si="275"/>
        <v>2.1592726815719044E-2</v>
      </c>
      <c r="AC279" s="155">
        <f t="shared" si="284"/>
        <v>0.16411541720342421</v>
      </c>
      <c r="AE279" s="60">
        <v>102</v>
      </c>
      <c r="AF279" s="60">
        <f t="shared" si="276"/>
        <v>10404</v>
      </c>
      <c r="AG279" s="154">
        <f t="shared" si="277"/>
        <v>4.6249728132842707</v>
      </c>
      <c r="AH279" s="133">
        <f t="shared" si="278"/>
        <v>-1.427462</v>
      </c>
      <c r="AI279" s="118">
        <f>AI$22*AE279*$B257</f>
        <v>4.6088699999999996</v>
      </c>
      <c r="AJ279" s="118">
        <f>AJ$22*AF279*$B257</f>
        <v>-0.21490502400000003</v>
      </c>
      <c r="AK279" s="118">
        <f>AK$22*AG279*$B257</f>
        <v>-0.27107613154852972</v>
      </c>
      <c r="AL279" s="118">
        <f t="shared" si="267"/>
        <v>0</v>
      </c>
      <c r="AM279" s="118">
        <f t="shared" si="267"/>
        <v>0</v>
      </c>
      <c r="AN279" s="118">
        <f t="shared" si="267"/>
        <v>0</v>
      </c>
      <c r="AO279" s="118">
        <f>AO$22*AE279*$B257*AE$10</f>
        <v>-11.2324746</v>
      </c>
      <c r="AP279" s="118">
        <f>AP$22*AF279*$B257*AE$10</f>
        <v>1.2424196700000001</v>
      </c>
      <c r="AQ279" s="118">
        <f>AQ$22*AG279*$B257*AE$10</f>
        <v>15.078759088384514</v>
      </c>
      <c r="AR279" s="108">
        <f t="shared" si="279"/>
        <v>-6.0089322000000003</v>
      </c>
      <c r="AS279" s="108">
        <f t="shared" si="268"/>
        <v>0.19039320000000001</v>
      </c>
      <c r="AT279" s="108">
        <f t="shared" si="268"/>
        <v>11.702596459290069</v>
      </c>
      <c r="AU279" s="118">
        <f>$AE$9*AU$22*AE279*$B257</f>
        <v>10.587232800000001</v>
      </c>
      <c r="AV279" s="118">
        <f>$AE$9*AV$22*AF279*$B257</f>
        <v>-1.7863980120000003</v>
      </c>
      <c r="AW279" s="118">
        <f>$AE$9*AW$22*AG279*$B257</f>
        <v>-14.601688980218711</v>
      </c>
      <c r="AX279" s="118">
        <f>AE$10*$AE$9*AX$22*AE279</f>
        <v>-3.8472767999999999</v>
      </c>
      <c r="AY279" s="118">
        <f>AE$10*$AE$9*AY$22*AF279</f>
        <v>-0.65441159999999998</v>
      </c>
      <c r="AZ279" s="118">
        <f t="shared" si="282"/>
        <v>3.7477426573566097</v>
      </c>
      <c r="BA279" s="118">
        <f>AE$10*$AE$9*BA$22*AE279*$B257</f>
        <v>4.0294691999999994</v>
      </c>
      <c r="BB279" s="118">
        <f>AE$10*$AE$9*BB$22*AF279*$B257</f>
        <v>1.0181125512000002</v>
      </c>
      <c r="BC279" s="118">
        <f>AE$10*$AE$9*BC$22*AG279*$B257</f>
        <v>-4.5856050446975951</v>
      </c>
      <c r="BD279" s="155">
        <f>AF263+SUM(AH279:BC279)</f>
        <v>-3.5758825662336422</v>
      </c>
      <c r="BE279" s="149">
        <f t="shared" si="283"/>
        <v>2.7990711213135153E-2</v>
      </c>
      <c r="BF279" s="154">
        <f t="shared" si="285"/>
        <v>5.8169352634108558E-2</v>
      </c>
      <c r="BG279" s="60"/>
    </row>
    <row r="280" spans="1:59" x14ac:dyDescent="0.3">
      <c r="A280" s="147">
        <v>108</v>
      </c>
      <c r="B280" s="60">
        <v>114</v>
      </c>
      <c r="C280" s="60">
        <f t="shared" si="269"/>
        <v>12996</v>
      </c>
      <c r="D280" s="154">
        <f t="shared" si="270"/>
        <v>4.7361984483944957</v>
      </c>
      <c r="E280" s="60">
        <f t="shared" si="271"/>
        <v>-1.7135629999999999</v>
      </c>
      <c r="F280" s="118">
        <f>F$22*B280*$B257</f>
        <v>5.1510899999999999</v>
      </c>
      <c r="G280" s="118">
        <f>G$22*C280*$B257</f>
        <v>-0.26844537600000001</v>
      </c>
      <c r="H280" s="118">
        <f>H$22*D280*$B257</f>
        <v>-0.27759522173822915</v>
      </c>
      <c r="I280" s="118">
        <f t="shared" si="265"/>
        <v>-9.2252219999999987</v>
      </c>
      <c r="J280" s="43">
        <f t="shared" si="265"/>
        <v>0.86943239999999999</v>
      </c>
      <c r="K280" s="118">
        <f t="shared" si="265"/>
        <v>11.346126990744374</v>
      </c>
      <c r="L280" s="118">
        <f>L$22*B280*$B257*B$10</f>
        <v>0</v>
      </c>
      <c r="M280" s="118">
        <f>M$22*C280*$B257*B$10</f>
        <v>0</v>
      </c>
      <c r="N280" s="118">
        <f>N$22*D280*$B257*B$10</f>
        <v>0</v>
      </c>
      <c r="O280" s="119">
        <f t="shared" si="272"/>
        <v>-6.7158654000000002</v>
      </c>
      <c r="P280" s="119">
        <f t="shared" si="266"/>
        <v>0.2378268</v>
      </c>
      <c r="Q280" s="119">
        <f t="shared" si="266"/>
        <v>11.984031351163283</v>
      </c>
      <c r="R280" s="118">
        <f>$B$9*R$22*B280*$B257</f>
        <v>11.8327896</v>
      </c>
      <c r="S280" s="118">
        <f>$B$9*S$22*C280*$B257</f>
        <v>-2.231452188</v>
      </c>
      <c r="T280" s="118">
        <f>$B$9*T$22*D280*$B257</f>
        <v>-14.952843937463424</v>
      </c>
      <c r="U280" s="118">
        <f t="shared" si="286"/>
        <v>0</v>
      </c>
      <c r="V280" s="118">
        <f t="shared" si="273"/>
        <v>0</v>
      </c>
      <c r="W280" s="118">
        <f t="shared" si="274"/>
        <v>0</v>
      </c>
      <c r="X280" s="118">
        <f>B$10*$B$9*X$22*B280*B257</f>
        <v>0</v>
      </c>
      <c r="Y280" s="118">
        <f>B$10*$B$9*Y$22*C280*B257</f>
        <v>0</v>
      </c>
      <c r="Z280" s="118">
        <f>B$10*$B$9*Z$22*D280*B257</f>
        <v>0</v>
      </c>
      <c r="AA280" s="155">
        <f>C263+SUM(E280:Z280)</f>
        <v>-4.0992731812939915</v>
      </c>
      <c r="AB280" s="149">
        <f t="shared" si="275"/>
        <v>1.6584725110698331E-2</v>
      </c>
      <c r="AC280" s="155">
        <f t="shared" si="284"/>
        <v>0.12646843126162727</v>
      </c>
      <c r="AE280" s="60">
        <v>114</v>
      </c>
      <c r="AF280" s="60">
        <f t="shared" si="276"/>
        <v>12996</v>
      </c>
      <c r="AG280" s="154">
        <f t="shared" si="277"/>
        <v>4.7361984483944957</v>
      </c>
      <c r="AH280" s="133">
        <f t="shared" si="278"/>
        <v>-1.7135629999999999</v>
      </c>
      <c r="AI280" s="118">
        <f>AI$22*AE280*$B257</f>
        <v>5.1510899999999999</v>
      </c>
      <c r="AJ280" s="118">
        <f>AJ$22*AF280*$B257</f>
        <v>-0.26844537600000001</v>
      </c>
      <c r="AK280" s="118">
        <f>AK$22*AG280*$B257</f>
        <v>-0.27759522173822915</v>
      </c>
      <c r="AL280" s="118">
        <f t="shared" si="267"/>
        <v>0</v>
      </c>
      <c r="AM280" s="118">
        <f t="shared" si="267"/>
        <v>0</v>
      </c>
      <c r="AN280" s="118">
        <f t="shared" si="267"/>
        <v>0</v>
      </c>
      <c r="AO280" s="118">
        <f>AO$22*AE280*$B257*AE$10</f>
        <v>-12.5539422</v>
      </c>
      <c r="AP280" s="118">
        <f>AP$22*AF280*$B257*AE$10</f>
        <v>1.5519498300000001</v>
      </c>
      <c r="AQ280" s="118">
        <f>AQ$22*AG280*$B257*AE$10</f>
        <v>15.441387069993919</v>
      </c>
      <c r="AR280" s="108">
        <f t="shared" si="279"/>
        <v>-6.7158654000000002</v>
      </c>
      <c r="AS280" s="108">
        <f t="shared" si="268"/>
        <v>0.2378268</v>
      </c>
      <c r="AT280" s="108">
        <f t="shared" si="268"/>
        <v>11.984031351163283</v>
      </c>
      <c r="AU280" s="118">
        <f>$AE$9*AU$22*AE280*$B257</f>
        <v>11.8327896</v>
      </c>
      <c r="AV280" s="118">
        <f>$AE$9*AV$22*AF280*$B257</f>
        <v>-2.231452188</v>
      </c>
      <c r="AW280" s="118">
        <f>$AE$9*AW$22*AG280*$B257</f>
        <v>-14.952843937463424</v>
      </c>
      <c r="AX280" s="118">
        <f>AE$10*$AE$9*AX$22*AE280</f>
        <v>-4.2998975999999995</v>
      </c>
      <c r="AY280" s="118">
        <f>AE$10*$AE$9*AY$22*AF280</f>
        <v>-0.81744839999999996</v>
      </c>
      <c r="AZ280" s="118">
        <f t="shared" si="282"/>
        <v>3.8378718481913907</v>
      </c>
      <c r="BA280" s="118">
        <f>AE$10*$AE$9*BA$22*AE280*$B257</f>
        <v>4.5035243999999999</v>
      </c>
      <c r="BB280" s="118">
        <f>AE$10*$AE$9*BB$22*AF280*$B257</f>
        <v>1.2717599688000001</v>
      </c>
      <c r="BC280" s="118">
        <f>AE$10*$AE$9*BC$22*AG280*$B257</f>
        <v>-4.6958839272017618</v>
      </c>
      <c r="BD280" s="155">
        <f>AF263+SUM(AH280:BC280)</f>
        <v>-3.8659541822548222</v>
      </c>
      <c r="BE280" s="149">
        <f t="shared" si="283"/>
        <v>2.0942929528409277E-2</v>
      </c>
      <c r="BF280" s="154">
        <f t="shared" si="285"/>
        <v>4.1440456264799128E-2</v>
      </c>
      <c r="BG280" s="60"/>
    </row>
    <row r="281" spans="1:59" x14ac:dyDescent="0.3">
      <c r="A281" s="156">
        <v>120</v>
      </c>
      <c r="B281" s="95">
        <v>126</v>
      </c>
      <c r="C281" s="95">
        <f t="shared" si="269"/>
        <v>15876</v>
      </c>
      <c r="D281" s="157">
        <f t="shared" si="270"/>
        <v>4.836281906951478</v>
      </c>
      <c r="E281" s="120">
        <f t="shared" si="271"/>
        <v>-1.535658</v>
      </c>
      <c r="F281" s="121">
        <f>F$22*B281*$B257</f>
        <v>5.6933099999999994</v>
      </c>
      <c r="G281" s="121">
        <f>G$22*C281*$B257</f>
        <v>-0.32793465600000005</v>
      </c>
      <c r="H281" s="121">
        <f>H$22*D281*$B257</f>
        <v>-0.28346125336109584</v>
      </c>
      <c r="I281" s="121">
        <f t="shared" si="265"/>
        <v>-10.196297999999999</v>
      </c>
      <c r="J281" s="136">
        <f t="shared" si="265"/>
        <v>1.0621043999999999</v>
      </c>
      <c r="K281" s="121">
        <f t="shared" si="265"/>
        <v>11.585888825649192</v>
      </c>
      <c r="L281" s="121">
        <f>L$22*B281*$B257*B$10</f>
        <v>0</v>
      </c>
      <c r="M281" s="121">
        <f>M$22*C281*$B257*B$10</f>
        <v>0</v>
      </c>
      <c r="N281" s="121">
        <f>N$22*D281*$B257*B$10</f>
        <v>0</v>
      </c>
      <c r="O281" s="121">
        <f>O$22*B281*$B$9</f>
        <v>-7.4227986000000001</v>
      </c>
      <c r="P281" s="121">
        <f t="shared" si="266"/>
        <v>0.29053080000000003</v>
      </c>
      <c r="Q281" s="121">
        <f t="shared" si="266"/>
        <v>12.237273126850766</v>
      </c>
      <c r="R281" s="121">
        <f>$B$9*R$22*B281*$B257</f>
        <v>13.078346400000001</v>
      </c>
      <c r="S281" s="121">
        <f>$B$9*S$22*C281*$B257</f>
        <v>-2.7259568280000002</v>
      </c>
      <c r="T281" s="121">
        <f>$B$9*T$22*D281*$B257</f>
        <v>-15.268821477853745</v>
      </c>
      <c r="U281" s="121">
        <f t="shared" si="286"/>
        <v>0</v>
      </c>
      <c r="V281" s="121">
        <f t="shared" si="273"/>
        <v>0</v>
      </c>
      <c r="W281" s="121">
        <f t="shared" si="274"/>
        <v>0</v>
      </c>
      <c r="X281" s="121">
        <f>B$10*$B$9*X$22*B281*B257</f>
        <v>0</v>
      </c>
      <c r="Y281" s="121">
        <f>B$10*$B$9*Y$22*C281*B257</f>
        <v>0</v>
      </c>
      <c r="Z281" s="121">
        <f>B$10*$B$9*Z$22*D281*B257</f>
        <v>0</v>
      </c>
      <c r="AA281" s="158">
        <f>C263+SUM(E281:Z281)</f>
        <v>-3.9490584627148806</v>
      </c>
      <c r="AB281" s="96">
        <f t="shared" si="275"/>
        <v>1.927283933227544E-2</v>
      </c>
      <c r="AC281" s="159">
        <f t="shared" si="284"/>
        <v>0.10357699074036178</v>
      </c>
      <c r="AD281" s="139"/>
      <c r="AE281" s="95">
        <v>126</v>
      </c>
      <c r="AF281" s="95">
        <f t="shared" si="276"/>
        <v>15876</v>
      </c>
      <c r="AG281" s="157">
        <f t="shared" si="277"/>
        <v>4.836281906951478</v>
      </c>
      <c r="AH281" s="135">
        <f t="shared" si="278"/>
        <v>-1.535658</v>
      </c>
      <c r="AI281" s="121">
        <f>AI$22*AE281*$B257</f>
        <v>5.6933099999999994</v>
      </c>
      <c r="AJ281" s="121">
        <f>AJ$22*AF281*$B257</f>
        <v>-0.32793465600000005</v>
      </c>
      <c r="AK281" s="121">
        <f>AK$22*AG281*$B257</f>
        <v>-0.28346125336109584</v>
      </c>
      <c r="AL281" s="121">
        <f t="shared" si="267"/>
        <v>0</v>
      </c>
      <c r="AM281" s="121">
        <f t="shared" si="267"/>
        <v>0</v>
      </c>
      <c r="AN281" s="121">
        <f t="shared" si="267"/>
        <v>0</v>
      </c>
      <c r="AO281" s="121">
        <f>AO$22*AE281*$B257*AE$10</f>
        <v>-13.8754098</v>
      </c>
      <c r="AP281" s="121">
        <f>AP$22*AF281*$B257*AE$10</f>
        <v>1.8958722299999999</v>
      </c>
      <c r="AQ281" s="121">
        <f>AQ$22*AG281*$B257*AE$10</f>
        <v>15.767688309209506</v>
      </c>
      <c r="AR281" s="112">
        <f t="shared" si="279"/>
        <v>-7.4227986000000001</v>
      </c>
      <c r="AS281" s="112">
        <f t="shared" si="268"/>
        <v>0.29053080000000003</v>
      </c>
      <c r="AT281" s="112">
        <f t="shared" si="268"/>
        <v>12.237273126850766</v>
      </c>
      <c r="AU281" s="121">
        <f>$AE$9*AU$22*AE281*$B257</f>
        <v>13.078346400000001</v>
      </c>
      <c r="AV281" s="121">
        <f>$AE$9*AV$22*AF281*$B257</f>
        <v>-2.7259568280000002</v>
      </c>
      <c r="AW281" s="121">
        <f>$AE$9*AW$22*AG281*$B257</f>
        <v>-15.268821477853745</v>
      </c>
      <c r="AX281" s="121">
        <f>AE$10*$AE$9*AX$22*AE281</f>
        <v>-4.7525183999999996</v>
      </c>
      <c r="AY281" s="121">
        <f>AE$10*$AE$9*AY$22*AF281</f>
        <v>-0.99860039999999994</v>
      </c>
      <c r="AZ281" s="121">
        <f t="shared" si="282"/>
        <v>3.9189722269552236</v>
      </c>
      <c r="BA281" s="121">
        <f>AE$10*$AE$9*BA$22*AE281*$B257</f>
        <v>4.9775795999999994</v>
      </c>
      <c r="BB281" s="121">
        <f>AE$10*$AE$9*BB$22*AF281*$B257</f>
        <v>1.5535904328000001</v>
      </c>
      <c r="BC281" s="121">
        <f>AE$10*$AE$9*BC$22*AG281*$B257</f>
        <v>-4.7951154753595073</v>
      </c>
      <c r="BD281" s="158">
        <f>AF263+SUM(AH281:BC281)</f>
        <v>-3.7243595647588528</v>
      </c>
      <c r="BE281" s="96">
        <f t="shared" si="283"/>
        <v>2.4128548252241418E-2</v>
      </c>
      <c r="BF281" s="154">
        <f t="shared" si="285"/>
        <v>3.2188428940179856E-2</v>
      </c>
      <c r="BG281" s="95"/>
    </row>
    <row r="282" spans="1:59" x14ac:dyDescent="0.3">
      <c r="A282" s="86" t="s">
        <v>9</v>
      </c>
      <c r="B282" s="60"/>
      <c r="C282" s="60"/>
      <c r="D282" s="147"/>
      <c r="E282" s="60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18"/>
      <c r="S282" s="118"/>
      <c r="T282" s="118"/>
      <c r="U282" s="118"/>
      <c r="V282" s="118"/>
      <c r="W282" s="118"/>
      <c r="X282" s="118"/>
      <c r="Y282" s="118"/>
      <c r="Z282" s="118"/>
      <c r="AA282" s="60"/>
      <c r="AB282" s="60"/>
      <c r="AC282" s="162">
        <f ca="1">INDIRECT(ADDRESS(ROW(AC266)+MATCH(0.5,AC267:AC281,-1),COLUMN(A266),2,1))+(INDIRECT(ADDRESS(ROW(AC266)+MATCH(0.5,AC267:AC281,-1)+1,COLUMN(A266),2,1))-INDIRECT(ADDRESS(ROW(AC266)+MATCH(0.5,AC267:AC281,-1),COLUMN(A266),2,1)))*(INDIRECT(ADDRESS(ROW(AC266)+MATCH(0.5,AC267:AC281,-1),COLUMN(),2,1))-0.5)/(INDIRECT(ADDRESS(ROW(AC266)+MATCH(0.5,AC267:AC281,-1),COLUMN(),2,1))-INDIRECT(ADDRESS(ROW(AC266)+MATCH(0.5,AC267:AC281,-1)+1,COLUMN(),2,1)))</f>
        <v>49.575562147535145</v>
      </c>
      <c r="AI282" s="115"/>
      <c r="AJ282" s="115"/>
      <c r="AK282" s="115"/>
      <c r="AL282" s="115"/>
      <c r="AM282" s="115"/>
      <c r="AN282" s="115"/>
      <c r="AO282" s="115"/>
      <c r="AP282" s="115"/>
      <c r="AQ282" s="115"/>
      <c r="AR282" s="115"/>
      <c r="AS282" s="115"/>
      <c r="AT282" s="115"/>
      <c r="AU282" s="108"/>
      <c r="AV282" s="108"/>
      <c r="AW282" s="108"/>
      <c r="AX282" s="108"/>
      <c r="AY282" s="108"/>
      <c r="AZ282" s="108"/>
      <c r="BA282" s="108"/>
      <c r="BB282" s="108"/>
      <c r="BC282" s="108"/>
      <c r="BF282" s="116">
        <f ca="1">INDIRECT(ADDRESS(ROW(BF266)+MATCH(0.5,BF267:BF281,-1),COLUMN(A266),2,1))+(INDIRECT(ADDRESS(ROW(BF266)+MATCH(0.5,BF267:BF281,-1)+1,COLUMN(A266),2,1))-INDIRECT(ADDRESS(ROW(BF266)+MATCH(0.5,BF267:BF281,-1),COLUMN(A266),2,1)))*(INDIRECT(ADDRESS(ROW(BF266)+MATCH(0.5,BF267:BF281,-1),COLUMN(),2,1))-0.5)/(INDIRECT(ADDRESS(ROW(BF266)+MATCH(0.5,BF267:BF281,-1),COLUMN(),2,1))-INDIRECT(ADDRESS(ROW(BF266)+MATCH(0.5,BF267:BF281,-1)+1,COLUMN(),2,1)))</f>
        <v>37.915124297587411</v>
      </c>
    </row>
    <row r="283" spans="1:59" x14ac:dyDescent="0.3">
      <c r="A283" s="147" t="s">
        <v>10</v>
      </c>
      <c r="B283" s="60">
        <v>1321</v>
      </c>
      <c r="C283" s="118">
        <f>HLOOKUP(B283,E283:O284,2)</f>
        <v>1.4067400000000001</v>
      </c>
      <c r="D283" s="147"/>
      <c r="E283" s="99">
        <v>721</v>
      </c>
      <c r="F283" s="60">
        <f>E283+60</f>
        <v>781</v>
      </c>
      <c r="G283" s="60">
        <f t="shared" ref="G283:I283" si="287">F283+60</f>
        <v>841</v>
      </c>
      <c r="H283" s="60">
        <f t="shared" si="287"/>
        <v>901</v>
      </c>
      <c r="I283" s="60">
        <f t="shared" si="287"/>
        <v>961</v>
      </c>
      <c r="J283" s="60">
        <f>I283+60</f>
        <v>1021</v>
      </c>
      <c r="K283" s="60">
        <f t="shared" ref="K283:M283" si="288">J283+60</f>
        <v>1081</v>
      </c>
      <c r="L283" s="60">
        <f t="shared" si="288"/>
        <v>1141</v>
      </c>
      <c r="M283" s="60">
        <f t="shared" si="288"/>
        <v>1201</v>
      </c>
      <c r="N283" s="60">
        <f>M283+60</f>
        <v>1261</v>
      </c>
      <c r="O283" s="60">
        <f>N283+60</f>
        <v>1321</v>
      </c>
      <c r="P283" s="148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E283" s="130">
        <f>B283</f>
        <v>1321</v>
      </c>
      <c r="AF283" s="108">
        <f>HLOOKUP(AE283,AH283:AR284,2)</f>
        <v>1.4067400000000001</v>
      </c>
      <c r="AH283" s="141">
        <v>721</v>
      </c>
      <c r="AI283" s="58">
        <f t="shared" ref="AI283:AR283" si="289">AH283+60</f>
        <v>781</v>
      </c>
      <c r="AJ283" s="58">
        <f t="shared" si="289"/>
        <v>841</v>
      </c>
      <c r="AK283" s="58">
        <f t="shared" si="289"/>
        <v>901</v>
      </c>
      <c r="AL283" s="58">
        <f t="shared" si="289"/>
        <v>961</v>
      </c>
      <c r="AM283" s="58">
        <f t="shared" si="289"/>
        <v>1021</v>
      </c>
      <c r="AN283" s="58">
        <f t="shared" si="289"/>
        <v>1081</v>
      </c>
      <c r="AO283" s="58">
        <f t="shared" si="289"/>
        <v>1141</v>
      </c>
      <c r="AP283" s="58">
        <f t="shared" si="289"/>
        <v>1201</v>
      </c>
      <c r="AQ283" s="58">
        <f t="shared" si="289"/>
        <v>1261</v>
      </c>
      <c r="AR283" s="58">
        <f t="shared" si="289"/>
        <v>1321</v>
      </c>
      <c r="AS283" s="148"/>
      <c r="AT283" s="60"/>
      <c r="AU283" s="60"/>
      <c r="AV283" s="60"/>
      <c r="AW283" s="60"/>
      <c r="AX283" s="60"/>
      <c r="AY283" s="60"/>
      <c r="AZ283" s="60"/>
      <c r="BA283" s="60"/>
      <c r="BB283" s="60"/>
      <c r="BC283" s="60"/>
      <c r="BD283" s="60"/>
      <c r="BE283" s="60"/>
      <c r="BF283" s="147"/>
      <c r="BG283" s="60"/>
    </row>
    <row r="284" spans="1:59" x14ac:dyDescent="0.3">
      <c r="A284" s="147" t="s">
        <v>51</v>
      </c>
      <c r="B284" s="60">
        <f>B283+30</f>
        <v>1351</v>
      </c>
      <c r="C284" s="149"/>
      <c r="D284" s="147"/>
      <c r="E284" s="52">
        <f>E257</f>
        <v>-1.4165399999999999</v>
      </c>
      <c r="F284" s="52">
        <f t="shared" ref="F284:N284" si="290">F257</f>
        <v>-1.053161</v>
      </c>
      <c r="G284" s="52">
        <f t="shared" si="290"/>
        <v>-0.75975099999999995</v>
      </c>
      <c r="H284" s="52">
        <f t="shared" si="290"/>
        <v>-0.47238799999999997</v>
      </c>
      <c r="I284" s="52">
        <f t="shared" si="290"/>
        <v>-0.24160780000000001</v>
      </c>
      <c r="J284" s="52">
        <f t="shared" si="290"/>
        <v>0</v>
      </c>
      <c r="K284" s="52">
        <f t="shared" si="290"/>
        <v>0.2817133</v>
      </c>
      <c r="L284" s="52">
        <f t="shared" si="290"/>
        <v>0.53277759999999996</v>
      </c>
      <c r="M284" s="52">
        <f t="shared" si="290"/>
        <v>0.82499869999999997</v>
      </c>
      <c r="N284" s="52">
        <f t="shared" si="290"/>
        <v>1.133867</v>
      </c>
      <c r="O284" s="52">
        <f>O257</f>
        <v>1.4067400000000001</v>
      </c>
      <c r="P284" s="148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E284" s="130">
        <f>B284</f>
        <v>1351</v>
      </c>
      <c r="AF284" s="89"/>
      <c r="AH284" s="123">
        <f>E284</f>
        <v>-1.4165399999999999</v>
      </c>
      <c r="AI284" s="123">
        <f t="shared" ref="AI284:AR284" si="291">F284</f>
        <v>-1.053161</v>
      </c>
      <c r="AJ284" s="123">
        <f t="shared" si="291"/>
        <v>-0.75975099999999995</v>
      </c>
      <c r="AK284" s="123">
        <f t="shared" si="291"/>
        <v>-0.47238799999999997</v>
      </c>
      <c r="AL284" s="123">
        <f t="shared" si="291"/>
        <v>-0.24160780000000001</v>
      </c>
      <c r="AM284" s="126">
        <f t="shared" si="291"/>
        <v>0</v>
      </c>
      <c r="AN284" s="123">
        <f t="shared" si="291"/>
        <v>0.2817133</v>
      </c>
      <c r="AO284" s="123">
        <f t="shared" si="291"/>
        <v>0.53277759999999996</v>
      </c>
      <c r="AP284" s="123">
        <f t="shared" si="291"/>
        <v>0.82499869999999997</v>
      </c>
      <c r="AQ284" s="123">
        <f t="shared" si="291"/>
        <v>1.133867</v>
      </c>
      <c r="AR284" s="123">
        <f t="shared" si="291"/>
        <v>1.4067400000000001</v>
      </c>
      <c r="AS284" s="148"/>
      <c r="AT284" s="60"/>
      <c r="AU284" s="60"/>
      <c r="AV284" s="60"/>
      <c r="AW284" s="60"/>
      <c r="AX284" s="60"/>
      <c r="AY284" s="60"/>
      <c r="AZ284" s="60"/>
      <c r="BA284" s="60"/>
      <c r="BB284" s="60"/>
      <c r="BC284" s="60"/>
      <c r="BD284" s="60"/>
      <c r="BE284" s="60"/>
      <c r="BF284" s="147"/>
      <c r="BG284" s="60"/>
    </row>
    <row r="285" spans="1:59" x14ac:dyDescent="0.3">
      <c r="A285" s="101" t="s">
        <v>34</v>
      </c>
      <c r="B285" s="60"/>
      <c r="C285" s="149">
        <f>D285*B284</f>
        <v>-16.411542700000002</v>
      </c>
      <c r="D285" s="147">
        <f>D258</f>
        <v>-1.2147700000000001E-2</v>
      </c>
      <c r="E285" s="60"/>
      <c r="F285" s="60"/>
      <c r="G285" s="60"/>
      <c r="H285" s="60"/>
      <c r="I285" s="60"/>
      <c r="J285" s="52"/>
      <c r="K285" s="60"/>
      <c r="L285" s="60"/>
      <c r="M285" s="60"/>
      <c r="N285" s="60"/>
      <c r="O285" s="60"/>
      <c r="P285" s="60"/>
      <c r="Q285" s="60"/>
      <c r="R285" s="60"/>
      <c r="S285" s="60"/>
      <c r="T285" s="148"/>
      <c r="U285" s="60"/>
      <c r="V285" s="60"/>
      <c r="W285" s="60"/>
      <c r="X285" s="60"/>
      <c r="Y285" s="60"/>
      <c r="Z285" s="60"/>
      <c r="AA285" s="60"/>
      <c r="AB285" s="60"/>
      <c r="AC285" s="60"/>
      <c r="AE285" s="60"/>
      <c r="AF285" s="149">
        <f>AG285*AE284</f>
        <v>-16.411542700000002</v>
      </c>
      <c r="AG285" s="131">
        <f>D285</f>
        <v>-1.2147700000000001E-2</v>
      </c>
      <c r="AH285" s="60"/>
      <c r="AI285" s="60"/>
      <c r="AJ285" s="60"/>
      <c r="AK285" s="60"/>
      <c r="AL285" s="60"/>
      <c r="AM285" s="60"/>
      <c r="AN285" s="60"/>
      <c r="AO285" s="60"/>
      <c r="AP285" s="60"/>
      <c r="AQ285" s="60"/>
      <c r="AR285" s="60"/>
      <c r="AS285" s="60"/>
      <c r="AT285" s="60"/>
      <c r="AU285" s="60"/>
      <c r="AV285" s="60"/>
      <c r="AW285" s="148"/>
      <c r="AX285" s="60"/>
      <c r="AY285" s="60"/>
      <c r="AZ285" s="60"/>
      <c r="BA285" s="60"/>
      <c r="BB285" s="60"/>
      <c r="BC285" s="60"/>
      <c r="BD285" s="60"/>
      <c r="BE285" s="60"/>
      <c r="BF285" s="147"/>
      <c r="BG285" s="60"/>
    </row>
    <row r="286" spans="1:59" x14ac:dyDescent="0.3">
      <c r="A286" s="147" t="s">
        <v>52</v>
      </c>
      <c r="B286" s="60"/>
      <c r="C286" s="149">
        <f>(1-B$8)*D286*B284</f>
        <v>0</v>
      </c>
      <c r="D286" s="147">
        <f>D259</f>
        <v>-2.0909999999999999E-4</v>
      </c>
      <c r="E286" s="60"/>
      <c r="F286" s="60"/>
      <c r="G286" s="60"/>
      <c r="H286" s="60"/>
      <c r="I286" s="60"/>
      <c r="J286" s="52"/>
      <c r="K286" s="60"/>
      <c r="L286" s="60"/>
      <c r="M286" s="60"/>
      <c r="N286" s="60"/>
      <c r="O286" s="60"/>
      <c r="P286" s="60"/>
      <c r="Q286" s="60"/>
      <c r="R286" s="60"/>
      <c r="S286" s="60"/>
      <c r="T286" s="148"/>
      <c r="U286" s="60"/>
      <c r="V286" s="60"/>
      <c r="W286" s="60"/>
      <c r="X286" s="60"/>
      <c r="Y286" s="60"/>
      <c r="Z286" s="60"/>
      <c r="AA286" s="60"/>
      <c r="AB286" s="60"/>
      <c r="AC286" s="60"/>
      <c r="AE286" s="60"/>
      <c r="AF286" s="149">
        <f>(1-AE$8)*AG286*AE284</f>
        <v>0</v>
      </c>
      <c r="AG286" s="131">
        <f>D286</f>
        <v>-2.0909999999999999E-4</v>
      </c>
      <c r="AH286" s="60"/>
      <c r="AI286" s="60"/>
      <c r="AJ286" s="60"/>
      <c r="AK286" s="60"/>
      <c r="AL286" s="60"/>
      <c r="AM286" s="60"/>
      <c r="AN286" s="60"/>
      <c r="AO286" s="60"/>
      <c r="AP286" s="60"/>
      <c r="AQ286" s="60"/>
      <c r="AR286" s="60"/>
      <c r="AS286" s="60"/>
      <c r="AT286" s="60"/>
      <c r="AU286" s="60"/>
      <c r="AV286" s="60"/>
      <c r="AW286" s="148"/>
      <c r="AX286" s="60"/>
      <c r="AY286" s="60"/>
      <c r="AZ286" s="60"/>
      <c r="BA286" s="60"/>
      <c r="BB286" s="60"/>
      <c r="BC286" s="60"/>
      <c r="BD286" s="60"/>
      <c r="BE286" s="60"/>
      <c r="BF286" s="147"/>
      <c r="BG286" s="60"/>
    </row>
    <row r="287" spans="1:59" x14ac:dyDescent="0.3">
      <c r="A287" s="147" t="s">
        <v>57</v>
      </c>
      <c r="B287" s="60"/>
      <c r="C287" s="149">
        <f>B$9*(D287+E287)*B284</f>
        <v>8.645994700000001</v>
      </c>
      <c r="D287" s="147">
        <f>D260</f>
        <v>6.8659000000000003E-3</v>
      </c>
      <c r="E287" s="117">
        <f>E260</f>
        <v>-4.662E-4</v>
      </c>
      <c r="F287" s="60"/>
      <c r="G287" s="60"/>
      <c r="H287" s="60"/>
      <c r="I287" s="60"/>
      <c r="J287" s="52"/>
      <c r="K287" s="60"/>
      <c r="L287" s="60"/>
      <c r="M287" s="60"/>
      <c r="N287" s="60"/>
      <c r="O287" s="60"/>
      <c r="P287" s="60"/>
      <c r="Q287" s="60"/>
      <c r="R287" s="60"/>
      <c r="S287" s="60"/>
      <c r="T287" s="148"/>
      <c r="U287" s="60"/>
      <c r="V287" s="60"/>
      <c r="W287" s="60"/>
      <c r="X287" s="60"/>
      <c r="Y287" s="60"/>
      <c r="Z287" s="60"/>
      <c r="AA287" s="60"/>
      <c r="AB287" s="60"/>
      <c r="AC287" s="60"/>
      <c r="AE287" s="60"/>
      <c r="AF287" s="89">
        <f>AE$9*(AG287+AH287)*AE284</f>
        <v>8.645994700000001</v>
      </c>
      <c r="AG287" s="131">
        <f>D287</f>
        <v>6.8659000000000003E-3</v>
      </c>
      <c r="AH287" s="150">
        <f>E287</f>
        <v>-4.662E-4</v>
      </c>
      <c r="AI287" s="60"/>
      <c r="AJ287" s="60"/>
      <c r="AK287" s="60"/>
      <c r="AL287" s="60"/>
      <c r="AM287" s="60"/>
      <c r="AN287" s="60"/>
      <c r="AO287" s="60"/>
      <c r="AP287" s="60"/>
      <c r="AQ287" s="60"/>
      <c r="AR287" s="60"/>
      <c r="AS287" s="60"/>
      <c r="AT287" s="60"/>
      <c r="AU287" s="60"/>
      <c r="AV287" s="60"/>
      <c r="AW287" s="148"/>
      <c r="AX287" s="60"/>
      <c r="AY287" s="60"/>
      <c r="AZ287" s="60"/>
      <c r="BA287" s="60"/>
      <c r="BB287" s="60"/>
      <c r="BC287" s="60"/>
      <c r="BD287" s="60"/>
      <c r="BE287" s="60"/>
      <c r="BF287" s="147"/>
      <c r="BG287" s="60"/>
    </row>
    <row r="288" spans="1:59" x14ac:dyDescent="0.3">
      <c r="A288" s="147" t="s">
        <v>58</v>
      </c>
      <c r="B288" s="60"/>
      <c r="C288" s="149">
        <f>((1-B$10)*D288+B$10*E288)*B284</f>
        <v>6.5784243</v>
      </c>
      <c r="D288" s="147">
        <f>D261</f>
        <v>4.8693E-3</v>
      </c>
      <c r="E288" s="117">
        <f>E261</f>
        <v>5.6910000000000001E-4</v>
      </c>
      <c r="F288" s="60"/>
      <c r="G288" s="60"/>
      <c r="H288" s="60"/>
      <c r="I288" s="60"/>
      <c r="J288" s="52"/>
      <c r="K288" s="60"/>
      <c r="L288" s="60"/>
      <c r="M288" s="60"/>
      <c r="N288" s="60"/>
      <c r="O288" s="60"/>
      <c r="P288" s="60"/>
      <c r="Q288" s="60"/>
      <c r="R288" s="60"/>
      <c r="S288" s="60"/>
      <c r="T288" s="148"/>
      <c r="U288" s="60"/>
      <c r="V288" s="60"/>
      <c r="W288" s="60"/>
      <c r="X288" s="60" t="s">
        <v>47</v>
      </c>
      <c r="Y288" s="60" t="s">
        <v>47</v>
      </c>
      <c r="Z288" s="60" t="s">
        <v>47</v>
      </c>
      <c r="AA288" s="60"/>
      <c r="AB288" s="60"/>
      <c r="AC288" s="60"/>
      <c r="AE288" s="43"/>
      <c r="AF288" s="149">
        <f>((1-AE$10)*AG288+AE$10*AH288)*AE284</f>
        <v>0.76885409999999998</v>
      </c>
      <c r="AG288" s="151">
        <f>D288</f>
        <v>4.8693E-3</v>
      </c>
      <c r="AH288" s="150">
        <f>E288</f>
        <v>5.6910000000000001E-4</v>
      </c>
      <c r="AW288" s="103"/>
      <c r="BA288" s="58" t="s">
        <v>47</v>
      </c>
      <c r="BB288" s="58" t="s">
        <v>47</v>
      </c>
      <c r="BC288" s="58" t="s">
        <v>47</v>
      </c>
      <c r="BD288" s="60"/>
      <c r="BE288" s="60"/>
      <c r="BF288" s="147"/>
      <c r="BG288" s="60"/>
    </row>
    <row r="289" spans="1:59" x14ac:dyDescent="0.3">
      <c r="A289" s="147" t="s">
        <v>59</v>
      </c>
      <c r="B289" s="60"/>
      <c r="C289" s="149">
        <f>B$10*B$9*(D289+E289)*B284</f>
        <v>0</v>
      </c>
      <c r="D289" s="147">
        <f>D262</f>
        <v>1.031E-3</v>
      </c>
      <c r="E289" s="117">
        <f>E262</f>
        <v>-8.2540000000000001E-4</v>
      </c>
      <c r="F289" s="60"/>
      <c r="G289" s="60"/>
      <c r="H289" s="60"/>
      <c r="I289" s="60"/>
      <c r="J289" s="52"/>
      <c r="K289" s="60"/>
      <c r="L289" s="60" t="s">
        <v>47</v>
      </c>
      <c r="M289" s="60" t="s">
        <v>47</v>
      </c>
      <c r="N289" s="60" t="s">
        <v>47</v>
      </c>
      <c r="O289" s="60"/>
      <c r="P289" s="60"/>
      <c r="Q289" s="60"/>
      <c r="R289" s="60" t="s">
        <v>48</v>
      </c>
      <c r="S289" s="60" t="s">
        <v>48</v>
      </c>
      <c r="T289" s="60" t="s">
        <v>48</v>
      </c>
      <c r="U289" s="60" t="s">
        <v>47</v>
      </c>
      <c r="V289" s="60" t="s">
        <v>47</v>
      </c>
      <c r="W289" s="60" t="s">
        <v>47</v>
      </c>
      <c r="X289" s="60" t="s">
        <v>48</v>
      </c>
      <c r="Y289" s="60" t="s">
        <v>48</v>
      </c>
      <c r="Z289" s="60" t="s">
        <v>48</v>
      </c>
      <c r="AA289" s="60"/>
      <c r="AB289" s="60"/>
      <c r="AC289" s="60"/>
      <c r="AE289" s="43"/>
      <c r="AF289" s="149">
        <f>AE$10*AE$9*(AG289+AH289)*AE284</f>
        <v>0.2777656</v>
      </c>
      <c r="AG289" s="151">
        <f>D289</f>
        <v>1.031E-3</v>
      </c>
      <c r="AH289" s="150">
        <f>E289</f>
        <v>-8.2540000000000001E-4</v>
      </c>
      <c r="AO289" s="58" t="s">
        <v>47</v>
      </c>
      <c r="AP289" s="58" t="s">
        <v>47</v>
      </c>
      <c r="AQ289" s="58" t="s">
        <v>47</v>
      </c>
      <c r="AU289" s="58" t="s">
        <v>48</v>
      </c>
      <c r="AV289" s="58" t="s">
        <v>48</v>
      </c>
      <c r="AW289" s="58" t="s">
        <v>48</v>
      </c>
      <c r="AX289" s="58" t="s">
        <v>47</v>
      </c>
      <c r="AY289" s="58" t="s">
        <v>47</v>
      </c>
      <c r="AZ289" s="58" t="s">
        <v>47</v>
      </c>
      <c r="BA289" s="58" t="s">
        <v>48</v>
      </c>
      <c r="BB289" s="58" t="s">
        <v>48</v>
      </c>
      <c r="BC289" s="58" t="s">
        <v>48</v>
      </c>
      <c r="BD289" s="60"/>
      <c r="BE289" s="60"/>
      <c r="BF289" s="147"/>
      <c r="BG289" s="60"/>
    </row>
    <row r="290" spans="1:59" x14ac:dyDescent="0.3">
      <c r="A290" s="69" t="s">
        <v>14</v>
      </c>
      <c r="B290" s="148"/>
      <c r="C290" s="149">
        <f>C$11+C283+SUM(C285:C289)</f>
        <v>-9.9154322000000015</v>
      </c>
      <c r="D290" s="147"/>
      <c r="E290" s="60"/>
      <c r="F290" s="148" t="s">
        <v>15</v>
      </c>
      <c r="G290" s="148" t="s">
        <v>16</v>
      </c>
      <c r="H290" s="148" t="s">
        <v>17</v>
      </c>
      <c r="I290" s="60" t="s">
        <v>47</v>
      </c>
      <c r="J290" s="52" t="s">
        <v>47</v>
      </c>
      <c r="K290" s="60" t="s">
        <v>47</v>
      </c>
      <c r="L290" s="148" t="s">
        <v>15</v>
      </c>
      <c r="M290" s="148" t="s">
        <v>16</v>
      </c>
      <c r="N290" s="148" t="s">
        <v>17</v>
      </c>
      <c r="O290" s="60" t="s">
        <v>48</v>
      </c>
      <c r="P290" s="60" t="s">
        <v>48</v>
      </c>
      <c r="Q290" s="60" t="s">
        <v>48</v>
      </c>
      <c r="R290" s="148" t="s">
        <v>36</v>
      </c>
      <c r="S290" s="148" t="s">
        <v>16</v>
      </c>
      <c r="T290" s="148" t="s">
        <v>17</v>
      </c>
      <c r="U290" s="60" t="s">
        <v>48</v>
      </c>
      <c r="V290" s="60" t="s">
        <v>48</v>
      </c>
      <c r="W290" s="60" t="s">
        <v>48</v>
      </c>
      <c r="X290" s="148" t="s">
        <v>36</v>
      </c>
      <c r="Y290" s="148" t="s">
        <v>16</v>
      </c>
      <c r="Z290" s="148" t="s">
        <v>17</v>
      </c>
      <c r="AA290" s="60"/>
      <c r="AB290" s="60"/>
      <c r="AC290" s="60"/>
      <c r="AE290" s="148"/>
      <c r="AF290" s="149">
        <f>AF$11+AF283+SUM(AF285:AF289)</f>
        <v>-11.176772800000002</v>
      </c>
      <c r="AG290" s="147"/>
      <c r="AH290" s="60"/>
      <c r="AI290" s="103" t="s">
        <v>15</v>
      </c>
      <c r="AJ290" s="103" t="s">
        <v>16</v>
      </c>
      <c r="AK290" s="103" t="s">
        <v>17</v>
      </c>
      <c r="AL290" s="58" t="s">
        <v>47</v>
      </c>
      <c r="AM290" s="58" t="s">
        <v>47</v>
      </c>
      <c r="AN290" s="58" t="s">
        <v>47</v>
      </c>
      <c r="AO290" s="103" t="s">
        <v>15</v>
      </c>
      <c r="AP290" s="103" t="s">
        <v>16</v>
      </c>
      <c r="AQ290" s="103" t="s">
        <v>17</v>
      </c>
      <c r="AR290" s="58" t="s">
        <v>48</v>
      </c>
      <c r="AS290" s="58" t="s">
        <v>48</v>
      </c>
      <c r="AT290" s="58" t="s">
        <v>48</v>
      </c>
      <c r="AU290" s="103" t="s">
        <v>36</v>
      </c>
      <c r="AV290" s="103" t="s">
        <v>16</v>
      </c>
      <c r="AW290" s="103" t="s">
        <v>17</v>
      </c>
      <c r="AX290" s="58" t="s">
        <v>48</v>
      </c>
      <c r="AY290" s="58" t="s">
        <v>48</v>
      </c>
      <c r="AZ290" s="58" t="s">
        <v>48</v>
      </c>
      <c r="BA290" s="103" t="s">
        <v>36</v>
      </c>
      <c r="BB290" s="103" t="s">
        <v>16</v>
      </c>
      <c r="BC290" s="103" t="s">
        <v>17</v>
      </c>
      <c r="BD290" s="60"/>
      <c r="BE290" s="60"/>
      <c r="BF290" s="147"/>
      <c r="BG290" s="60"/>
    </row>
    <row r="291" spans="1:59" x14ac:dyDescent="0.3">
      <c r="A291" s="71" t="s">
        <v>18</v>
      </c>
      <c r="B291" s="60" t="s">
        <v>19</v>
      </c>
      <c r="C291" s="60" t="s">
        <v>20</v>
      </c>
      <c r="D291" s="147" t="s">
        <v>21</v>
      </c>
      <c r="E291" s="60" t="s">
        <v>22</v>
      </c>
      <c r="F291" s="148" t="s">
        <v>56</v>
      </c>
      <c r="G291" s="148" t="s">
        <v>56</v>
      </c>
      <c r="H291" s="148" t="s">
        <v>56</v>
      </c>
      <c r="I291" s="148" t="s">
        <v>36</v>
      </c>
      <c r="J291" s="70" t="s">
        <v>37</v>
      </c>
      <c r="K291" s="148" t="s">
        <v>38</v>
      </c>
      <c r="L291" s="148" t="s">
        <v>56</v>
      </c>
      <c r="M291" s="148" t="s">
        <v>56</v>
      </c>
      <c r="N291" s="148" t="s">
        <v>56</v>
      </c>
      <c r="O291" s="148" t="s">
        <v>36</v>
      </c>
      <c r="P291" s="148" t="s">
        <v>16</v>
      </c>
      <c r="Q291" s="148" t="s">
        <v>17</v>
      </c>
      <c r="R291" s="148" t="s">
        <v>56</v>
      </c>
      <c r="S291" s="148" t="s">
        <v>56</v>
      </c>
      <c r="T291" s="148" t="s">
        <v>56</v>
      </c>
      <c r="U291" s="148" t="s">
        <v>36</v>
      </c>
      <c r="V291" s="148" t="s">
        <v>37</v>
      </c>
      <c r="W291" s="148" t="s">
        <v>38</v>
      </c>
      <c r="X291" s="148" t="s">
        <v>56</v>
      </c>
      <c r="Y291" s="148" t="s">
        <v>56</v>
      </c>
      <c r="Z291" s="148"/>
      <c r="AA291" s="60" t="s">
        <v>24</v>
      </c>
      <c r="AB291" s="152" t="s">
        <v>25</v>
      </c>
      <c r="AC291" s="152" t="s">
        <v>26</v>
      </c>
      <c r="AE291" s="60" t="s">
        <v>19</v>
      </c>
      <c r="AF291" s="60" t="s">
        <v>20</v>
      </c>
      <c r="AG291" s="147" t="s">
        <v>21</v>
      </c>
      <c r="AH291" s="60" t="s">
        <v>22</v>
      </c>
      <c r="AI291" s="103" t="s">
        <v>56</v>
      </c>
      <c r="AJ291" s="103" t="s">
        <v>56</v>
      </c>
      <c r="AK291" s="103" t="s">
        <v>56</v>
      </c>
      <c r="AL291" s="103" t="s">
        <v>36</v>
      </c>
      <c r="AM291" s="103" t="s">
        <v>37</v>
      </c>
      <c r="AN291" s="103" t="s">
        <v>38</v>
      </c>
      <c r="AO291" s="103" t="s">
        <v>56</v>
      </c>
      <c r="AP291" s="103" t="s">
        <v>56</v>
      </c>
      <c r="AQ291" s="103" t="s">
        <v>56</v>
      </c>
      <c r="AR291" s="103" t="s">
        <v>36</v>
      </c>
      <c r="AS291" s="103" t="s">
        <v>16</v>
      </c>
      <c r="AT291" s="103" t="s">
        <v>17</v>
      </c>
      <c r="AU291" s="103" t="s">
        <v>56</v>
      </c>
      <c r="AV291" s="103" t="s">
        <v>56</v>
      </c>
      <c r="AW291" s="103" t="s">
        <v>56</v>
      </c>
      <c r="AX291" s="103" t="s">
        <v>36</v>
      </c>
      <c r="AY291" s="103" t="s">
        <v>37</v>
      </c>
      <c r="AZ291" s="103" t="s">
        <v>38</v>
      </c>
      <c r="BA291" s="103" t="s">
        <v>56</v>
      </c>
      <c r="BB291" s="103" t="s">
        <v>56</v>
      </c>
      <c r="BC291" s="103"/>
      <c r="BD291" s="60" t="s">
        <v>24</v>
      </c>
      <c r="BE291" s="152" t="s">
        <v>25</v>
      </c>
      <c r="BF291" s="153" t="s">
        <v>26</v>
      </c>
      <c r="BG291" s="60"/>
    </row>
    <row r="292" spans="1:59" x14ac:dyDescent="0.3">
      <c r="A292" s="147"/>
      <c r="B292" s="60"/>
      <c r="C292" s="60"/>
      <c r="D292" s="147"/>
      <c r="E292" s="60"/>
      <c r="F292" s="60">
        <f>F265</f>
        <v>3.4999999999999997E-5</v>
      </c>
      <c r="G292" s="60">
        <f t="shared" ref="G292:Z292" si="292">G265</f>
        <v>-1.6000000000000001E-8</v>
      </c>
      <c r="H292" s="60">
        <f t="shared" si="292"/>
        <v>-4.5399999999999999E-5</v>
      </c>
      <c r="I292" s="60">
        <f t="shared" si="292"/>
        <v>-8.0922999999999995E-2</v>
      </c>
      <c r="J292" s="60">
        <f t="shared" si="292"/>
        <v>6.69E-5</v>
      </c>
      <c r="K292" s="60">
        <f t="shared" si="292"/>
        <v>2.3956189999999999</v>
      </c>
      <c r="L292" s="60">
        <f t="shared" si="292"/>
        <v>-8.53E-5</v>
      </c>
      <c r="M292" s="60">
        <f t="shared" si="292"/>
        <v>9.2500000000000001E-8</v>
      </c>
      <c r="N292" s="60">
        <f t="shared" si="292"/>
        <v>2.5254000000000001E-3</v>
      </c>
      <c r="O292" s="60">
        <f t="shared" si="292"/>
        <v>-5.8911100000000001E-2</v>
      </c>
      <c r="P292" s="60">
        <f t="shared" si="292"/>
        <v>1.8300000000000001E-5</v>
      </c>
      <c r="Q292" s="60">
        <f t="shared" si="292"/>
        <v>2.5303059999999999</v>
      </c>
      <c r="R292" s="60">
        <f t="shared" si="292"/>
        <v>8.0400000000000003E-5</v>
      </c>
      <c r="S292" s="60">
        <f t="shared" si="292"/>
        <v>-1.3300000000000001E-7</v>
      </c>
      <c r="T292" s="60">
        <f t="shared" si="292"/>
        <v>-2.4455000000000002E-3</v>
      </c>
      <c r="U292" s="60">
        <f t="shared" si="292"/>
        <v>-3.7718399999999999E-2</v>
      </c>
      <c r="V292" s="60">
        <f t="shared" si="292"/>
        <v>-6.2899999999999997E-5</v>
      </c>
      <c r="W292" s="60">
        <f t="shared" si="292"/>
        <v>0.81032749999999998</v>
      </c>
      <c r="X292" s="60">
        <f t="shared" si="292"/>
        <v>3.0599999999999998E-5</v>
      </c>
      <c r="Y292" s="60">
        <f t="shared" si="292"/>
        <v>7.5800000000000004E-8</v>
      </c>
      <c r="Z292" s="60">
        <f t="shared" si="292"/>
        <v>-7.6800000000000002E-4</v>
      </c>
      <c r="AA292" s="60"/>
      <c r="AB292" s="60"/>
      <c r="AC292" s="60"/>
      <c r="AE292" s="60"/>
      <c r="AF292" s="60"/>
      <c r="AG292" s="147"/>
      <c r="AH292" s="60"/>
      <c r="AI292" s="132">
        <f t="shared" ref="AI292:BC292" si="293">F292</f>
        <v>3.4999999999999997E-5</v>
      </c>
      <c r="AJ292" s="132">
        <f t="shared" si="293"/>
        <v>-1.6000000000000001E-8</v>
      </c>
      <c r="AK292" s="132">
        <f t="shared" si="293"/>
        <v>-4.5399999999999999E-5</v>
      </c>
      <c r="AL292" s="132">
        <f t="shared" si="293"/>
        <v>-8.0922999999999995E-2</v>
      </c>
      <c r="AM292" s="132">
        <f t="shared" si="293"/>
        <v>6.69E-5</v>
      </c>
      <c r="AN292" s="132">
        <f t="shared" si="293"/>
        <v>2.3956189999999999</v>
      </c>
      <c r="AO292" s="132">
        <f t="shared" si="293"/>
        <v>-8.53E-5</v>
      </c>
      <c r="AP292" s="132">
        <f t="shared" si="293"/>
        <v>9.2500000000000001E-8</v>
      </c>
      <c r="AQ292" s="132">
        <f t="shared" si="293"/>
        <v>2.5254000000000001E-3</v>
      </c>
      <c r="AR292" s="132">
        <f t="shared" si="293"/>
        <v>-5.8911100000000001E-2</v>
      </c>
      <c r="AS292" s="132">
        <f t="shared" si="293"/>
        <v>1.8300000000000001E-5</v>
      </c>
      <c r="AT292" s="132">
        <f t="shared" si="293"/>
        <v>2.5303059999999999</v>
      </c>
      <c r="AU292" s="132">
        <f t="shared" si="293"/>
        <v>8.0400000000000003E-5</v>
      </c>
      <c r="AV292" s="132">
        <f t="shared" si="293"/>
        <v>-1.3300000000000001E-7</v>
      </c>
      <c r="AW292" s="132">
        <f t="shared" si="293"/>
        <v>-2.4455000000000002E-3</v>
      </c>
      <c r="AX292" s="132">
        <f t="shared" si="293"/>
        <v>-3.7718399999999999E-2</v>
      </c>
      <c r="AY292" s="132">
        <f t="shared" si="293"/>
        <v>-6.2899999999999997E-5</v>
      </c>
      <c r="AZ292" s="132">
        <f t="shared" si="293"/>
        <v>0.81032749999999998</v>
      </c>
      <c r="BA292" s="132">
        <f t="shared" si="293"/>
        <v>3.0599999999999998E-5</v>
      </c>
      <c r="BB292" s="132">
        <f t="shared" si="293"/>
        <v>7.5800000000000004E-8</v>
      </c>
      <c r="BC292" s="132">
        <f t="shared" si="293"/>
        <v>-7.6800000000000002E-4</v>
      </c>
      <c r="BD292" s="60"/>
      <c r="BE292" s="60"/>
      <c r="BF292" s="147"/>
      <c r="BG292" s="60"/>
    </row>
    <row r="293" spans="1:59" x14ac:dyDescent="0.3">
      <c r="A293" s="147">
        <v>0</v>
      </c>
      <c r="B293" s="60">
        <v>4.5</v>
      </c>
      <c r="C293" s="60">
        <f>B293*B293</f>
        <v>20.25</v>
      </c>
      <c r="D293" s="154">
        <f>LN(B293)</f>
        <v>1.5040773967762742</v>
      </c>
      <c r="E293" s="60">
        <f>E266</f>
        <v>-1.0080089999999999</v>
      </c>
      <c r="F293" s="118">
        <f>F$22*B293*$B284</f>
        <v>0.21278249999999999</v>
      </c>
      <c r="G293" s="118">
        <f>G$22*C293*$B284</f>
        <v>-4.3772400000000007E-4</v>
      </c>
      <c r="H293" s="118">
        <f>H$22*D293*$B284</f>
        <v>-9.2253188762231486E-2</v>
      </c>
      <c r="I293" s="118">
        <f t="shared" ref="I293:K308" si="294">I$22*B293*(1-$B$10)</f>
        <v>-0.36415349999999996</v>
      </c>
      <c r="J293" s="43">
        <f t="shared" si="294"/>
        <v>1.354725E-3</v>
      </c>
      <c r="K293" s="118">
        <f t="shared" si="294"/>
        <v>3.6031963891877812</v>
      </c>
      <c r="L293" s="118">
        <f>L$22*B293*$B284*B$10</f>
        <v>0</v>
      </c>
      <c r="M293" s="118">
        <f>M$22*C293*$B284*B$10</f>
        <v>0</v>
      </c>
      <c r="N293" s="118">
        <f>N$22*D293*$B284*B$10</f>
        <v>0</v>
      </c>
      <c r="O293" s="119">
        <f>O$22*B293*$B$9</f>
        <v>-0.26509995000000003</v>
      </c>
      <c r="P293" s="119">
        <f t="shared" ref="P293:Q308" si="295">P$22*C293*$B$9</f>
        <v>3.70575E-4</v>
      </c>
      <c r="Q293" s="119">
        <f t="shared" si="295"/>
        <v>3.805776061527387</v>
      </c>
      <c r="R293" s="118">
        <f>$B$9*R$22*B293*$B284</f>
        <v>0.4887918</v>
      </c>
      <c r="S293" s="118">
        <f>$B$9*S$22*C293*$B284</f>
        <v>-3.6385807500000007E-3</v>
      </c>
      <c r="T293" s="118">
        <f>$B$9*T$22*D293*$B284</f>
        <v>-4.9692769409259272</v>
      </c>
      <c r="U293" s="118">
        <f>B$10*$B$9*U$22*B293</f>
        <v>0</v>
      </c>
      <c r="V293" s="118">
        <f>B$10*$B$9*V$22*C293</f>
        <v>0</v>
      </c>
      <c r="W293" s="118">
        <f>B$10*$B$9*W$22*D293</f>
        <v>0</v>
      </c>
      <c r="X293" s="118">
        <f>B$10*$B$9*X$22*B293*B284</f>
        <v>0</v>
      </c>
      <c r="Y293" s="118">
        <f>B$10*$B$9*Y$22*C293*B284</f>
        <v>0</v>
      </c>
      <c r="Z293" s="118">
        <f>B$10*$B$9*Z$22*D293*B284</f>
        <v>0</v>
      </c>
      <c r="AA293" s="155">
        <f>C290+SUM(E293:Z293)</f>
        <v>-8.5060290337229922</v>
      </c>
      <c r="AB293" s="149">
        <f>EXP(AA293)</f>
        <v>2.0224534189285944E-4</v>
      </c>
      <c r="AC293" s="60">
        <v>1</v>
      </c>
      <c r="AE293" s="60">
        <v>4.5</v>
      </c>
      <c r="AF293" s="60">
        <f>AE293*AE293</f>
        <v>20.25</v>
      </c>
      <c r="AG293" s="154">
        <f>LN(AE293)</f>
        <v>1.5040773967762742</v>
      </c>
      <c r="AH293" s="133">
        <f>E293</f>
        <v>-1.0080089999999999</v>
      </c>
      <c r="AI293" s="118">
        <f>AI$22*AE293*$B284</f>
        <v>0.21278249999999999</v>
      </c>
      <c r="AJ293" s="118">
        <f>AJ$22*AF293*$B284</f>
        <v>-4.3772400000000007E-4</v>
      </c>
      <c r="AK293" s="118">
        <f>AK$22*AG293*$B284</f>
        <v>-9.2253188762231486E-2</v>
      </c>
      <c r="AL293" s="118">
        <f t="shared" ref="AL293:AN308" si="296">AL$22*AE293*(1-$AE$10)</f>
        <v>0</v>
      </c>
      <c r="AM293" s="118">
        <f t="shared" si="296"/>
        <v>0</v>
      </c>
      <c r="AN293" s="118">
        <f t="shared" si="296"/>
        <v>0</v>
      </c>
      <c r="AO293" s="118">
        <f>AO$22*AE293*$B284*AE$10</f>
        <v>-0.51858134999999994</v>
      </c>
      <c r="AP293" s="118">
        <f>AP$22*AF293*$B284*AE$10</f>
        <v>2.530591875E-3</v>
      </c>
      <c r="AQ293" s="118">
        <f>AQ$22*AG293*$B284*AE$10</f>
        <v>5.1316344251132024</v>
      </c>
      <c r="AR293" s="108">
        <f>AR$22*AE293*$AE$9</f>
        <v>-0.26509995000000003</v>
      </c>
      <c r="AS293" s="108">
        <f t="shared" ref="AS293:AT308" si="297">AS$22*AF293*$AE$9</f>
        <v>3.70575E-4</v>
      </c>
      <c r="AT293" s="108">
        <f t="shared" si="297"/>
        <v>3.805776061527387</v>
      </c>
      <c r="AU293" s="118">
        <f>$AE$9*AU$22*AE293*$B284</f>
        <v>0.4887918</v>
      </c>
      <c r="AV293" s="118">
        <f>$AE$9*AV$22*AF293*$B284</f>
        <v>-3.6385807500000007E-3</v>
      </c>
      <c r="AW293" s="118">
        <f>$AE$9*AW$22*AG293*$B284</f>
        <v>-4.9692769409259272</v>
      </c>
      <c r="AX293" s="118">
        <f>AE$10*$AE$9*AX$22*AE293</f>
        <v>-0.16973279999999999</v>
      </c>
      <c r="AY293" s="118">
        <f>AE$10*$AE$9*AY$22*AF293</f>
        <v>-1.2737249999999999E-3</v>
      </c>
      <c r="AZ293" s="118">
        <f>AE$10*$AE$9*AZ$22*AG293</f>
        <v>1.2187952767362262</v>
      </c>
      <c r="BA293" s="118">
        <f>AE$10*$AE$9*BA$22*AE293*$B284</f>
        <v>0.18603269999999997</v>
      </c>
      <c r="BB293" s="118">
        <f>AE$10*$AE$9*BB$22*AF293*$B284</f>
        <v>2.07371745E-3</v>
      </c>
      <c r="BC293" s="118">
        <f>AE$10*$AE$9*BC$22*AG293*$B284</f>
        <v>-1.5605825764183652</v>
      </c>
      <c r="BD293" s="155">
        <f>AF290+SUM(AH293:BC293)</f>
        <v>-8.7168709881547084</v>
      </c>
      <c r="BE293" s="149">
        <f>EXP(BD293)</f>
        <v>1.6379891865994902E-4</v>
      </c>
      <c r="BF293" s="147">
        <v>1</v>
      </c>
      <c r="BG293" s="60"/>
    </row>
    <row r="294" spans="1:59" x14ac:dyDescent="0.3">
      <c r="A294" s="147">
        <v>9</v>
      </c>
      <c r="B294" s="60">
        <v>13.5</v>
      </c>
      <c r="C294" s="60">
        <f t="shared" ref="C294:C308" si="298">B294*B294</f>
        <v>182.25</v>
      </c>
      <c r="D294" s="154">
        <f t="shared" ref="D294:D308" si="299">LN(B294)</f>
        <v>2.6026896854443837</v>
      </c>
      <c r="E294" s="60">
        <f t="shared" ref="E294:E308" si="300">E267</f>
        <v>-7.4230199999999996E-2</v>
      </c>
      <c r="F294" s="118">
        <f>F$22*B294*$B284</f>
        <v>0.63834749999999996</v>
      </c>
      <c r="G294" s="118">
        <f>G$22*C294*$B284</f>
        <v>-3.9395160000000005E-3</v>
      </c>
      <c r="H294" s="118">
        <f>H$22*D294*$B284</f>
        <v>-0.15963701293260546</v>
      </c>
      <c r="I294" s="118">
        <f t="shared" si="294"/>
        <v>-1.0924604999999998</v>
      </c>
      <c r="J294" s="43">
        <f t="shared" si="294"/>
        <v>1.2192524999999999E-2</v>
      </c>
      <c r="K294" s="118">
        <f t="shared" si="294"/>
        <v>6.235052861554589</v>
      </c>
      <c r="L294" s="118">
        <f>L$22*B294*$B284*B$10</f>
        <v>0</v>
      </c>
      <c r="M294" s="118">
        <f>M$22*C294*$B284*B$10</f>
        <v>0</v>
      </c>
      <c r="N294" s="118">
        <f>N$22*D294*$B284*B$10</f>
        <v>0</v>
      </c>
      <c r="O294" s="119">
        <f t="shared" ref="O294:O307" si="301">O$22*B294*$B$9</f>
        <v>-0.79529985000000003</v>
      </c>
      <c r="P294" s="119">
        <f t="shared" si="295"/>
        <v>3.3351750000000001E-3</v>
      </c>
      <c r="Q294" s="119">
        <f t="shared" si="295"/>
        <v>6.5856013272180363</v>
      </c>
      <c r="R294" s="118">
        <f>$B$9*R$22*B294*$B284</f>
        <v>1.4663754</v>
      </c>
      <c r="S294" s="118">
        <f>$B$9*S$22*C294*$B284</f>
        <v>-3.2747226750000004E-2</v>
      </c>
      <c r="T294" s="118">
        <f>$B$9*T$22*D294*$B284</f>
        <v>-8.5989496723939798</v>
      </c>
      <c r="U294" s="118">
        <f>B$10*$B$9*U$22*B294</f>
        <v>0</v>
      </c>
      <c r="V294" s="118">
        <f t="shared" ref="V294:V308" si="302">B$10*$B$9*V$22*C294</f>
        <v>0</v>
      </c>
      <c r="W294" s="118">
        <f t="shared" ref="W294:W308" si="303">B$10*$B$9*W$22*D294</f>
        <v>0</v>
      </c>
      <c r="X294" s="118">
        <f>B$10*$B$9*X$22*B294*B284</f>
        <v>0</v>
      </c>
      <c r="Y294" s="118">
        <f>B$10*$B$9*Y$22*C294*B284</f>
        <v>0</v>
      </c>
      <c r="Z294" s="118">
        <f>B$10*$B$9*Z$22*D294*B284</f>
        <v>0</v>
      </c>
      <c r="AA294" s="155">
        <f>C290+SUM(E294:Z294)</f>
        <v>-5.7317913893039627</v>
      </c>
      <c r="AB294" s="149">
        <f t="shared" ref="AB294:AB308" si="304">EXP(AA294)</f>
        <v>3.2412656611336917E-3</v>
      </c>
      <c r="AC294" s="155">
        <f>AC293*(1-(AB293*($A294-$A293)/(1+AB293*($A294-$A293)/2)))</f>
        <v>0.99818144699539801</v>
      </c>
      <c r="AE294" s="60">
        <v>13.5</v>
      </c>
      <c r="AF294" s="60">
        <f t="shared" ref="AF294:AF308" si="305">AE294*AE294</f>
        <v>182.25</v>
      </c>
      <c r="AG294" s="154">
        <f t="shared" ref="AG294:AG308" si="306">LN(AE294)</f>
        <v>2.6026896854443837</v>
      </c>
      <c r="AH294" s="133">
        <f t="shared" ref="AH294:AH308" si="307">E294</f>
        <v>-7.4230199999999996E-2</v>
      </c>
      <c r="AI294" s="118">
        <f>AI$22*AE294*$B284</f>
        <v>0.63834749999999996</v>
      </c>
      <c r="AJ294" s="118">
        <f>AJ$22*AF294*$B284</f>
        <v>-3.9395160000000005E-3</v>
      </c>
      <c r="AK294" s="118">
        <f>AK$22*AG294*$B284</f>
        <v>-0.15963701293260546</v>
      </c>
      <c r="AL294" s="118">
        <f t="shared" si="296"/>
        <v>0</v>
      </c>
      <c r="AM294" s="118">
        <f t="shared" si="296"/>
        <v>0</v>
      </c>
      <c r="AN294" s="118">
        <f t="shared" si="296"/>
        <v>0</v>
      </c>
      <c r="AO294" s="118">
        <f>AO$22*AE294*$B284*AE$10</f>
        <v>-1.5557440500000002</v>
      </c>
      <c r="AP294" s="118">
        <f>AP$22*AF294*$B284*AE$10</f>
        <v>2.2775326874999998E-2</v>
      </c>
      <c r="AQ294" s="118">
        <f>AQ$22*AG294*$B284*AE$10</f>
        <v>8.8798967502203041</v>
      </c>
      <c r="AR294" s="108">
        <f t="shared" ref="AR294:AR308" si="308">AR$22*AE294*$AE$9</f>
        <v>-0.79529985000000003</v>
      </c>
      <c r="AS294" s="108">
        <f t="shared" si="297"/>
        <v>3.3351750000000001E-3</v>
      </c>
      <c r="AT294" s="108">
        <f t="shared" si="297"/>
        <v>6.5856013272180363</v>
      </c>
      <c r="AU294" s="118">
        <f>$AE$9*AU$22*AE294*$B284</f>
        <v>1.4663754</v>
      </c>
      <c r="AV294" s="118">
        <f>$AE$9*AV$22*AF294*$B284</f>
        <v>-3.2747226750000004E-2</v>
      </c>
      <c r="AW294" s="118">
        <f>$AE$9*AW$22*AG294*$B284</f>
        <v>-8.5989496723939798</v>
      </c>
      <c r="AX294" s="118">
        <f t="shared" ref="AX294:AX304" si="309">AE$10*$AE$9*AX$22*AE294</f>
        <v>-0.50919839999999994</v>
      </c>
      <c r="AY294" s="118">
        <f t="shared" ref="AY294:AY303" si="310">AE$10*$AE$9*AY$22*AF294</f>
        <v>-1.1463524999999999E-2</v>
      </c>
      <c r="AZ294" s="118">
        <f t="shared" ref="AZ294:AZ308" si="311">AE$10*$AE$9*AZ$22*AG294</f>
        <v>2.1090310260819338</v>
      </c>
      <c r="BA294" s="118">
        <f>AE$10*$AE$9*BA$22*AE294*$B284</f>
        <v>0.55809809999999993</v>
      </c>
      <c r="BB294" s="118">
        <f>AE$10*$AE$9*BB$22*AF294*$B284</f>
        <v>1.8663457050000002E-2</v>
      </c>
      <c r="BC294" s="118">
        <f>AE$10*$AE$9*BC$22*AG294*$B284</f>
        <v>-2.7004675315471585</v>
      </c>
      <c r="BD294" s="155">
        <f>AF290+SUM(AH294:BC294)</f>
        <v>-5.3363257221784721</v>
      </c>
      <c r="BE294" s="149">
        <f t="shared" ref="BE294:BE308" si="312">EXP(BD294)</f>
        <v>4.8135244842562831E-3</v>
      </c>
      <c r="BF294" s="154">
        <f>BF293*(1-(BE293*($A294-$A293)/(1+BE293*($A294-$A293)/2)))</f>
        <v>0.99852689555018226</v>
      </c>
      <c r="BG294" s="60"/>
    </row>
    <row r="295" spans="1:59" x14ac:dyDescent="0.3">
      <c r="A295" s="147">
        <v>18</v>
      </c>
      <c r="B295" s="60">
        <v>21</v>
      </c>
      <c r="C295" s="60">
        <f t="shared" si="298"/>
        <v>441</v>
      </c>
      <c r="D295" s="154">
        <f t="shared" si="299"/>
        <v>3.044522437723423</v>
      </c>
      <c r="E295" s="60">
        <f t="shared" si="300"/>
        <v>0.27121099999999998</v>
      </c>
      <c r="F295" s="118">
        <f>F$22*B295*$B284</f>
        <v>0.99298500000000001</v>
      </c>
      <c r="G295" s="118">
        <f>G$22*C295*$B284</f>
        <v>-9.5326560000000005E-3</v>
      </c>
      <c r="H295" s="118">
        <f>H$22*D295*$B284</f>
        <v>-0.18673700152674122</v>
      </c>
      <c r="I295" s="118">
        <f t="shared" si="294"/>
        <v>-1.6993829999999999</v>
      </c>
      <c r="J295" s="43">
        <f t="shared" si="294"/>
        <v>2.9502899999999999E-2</v>
      </c>
      <c r="K295" s="118">
        <f t="shared" si="294"/>
        <v>7.293515797736549</v>
      </c>
      <c r="L295" s="118">
        <f>L$22*B295*$B284*B$10</f>
        <v>0</v>
      </c>
      <c r="M295" s="118">
        <f>M$22*C295*$B284*B$10</f>
        <v>0</v>
      </c>
      <c r="N295" s="118">
        <f>N$22*D295*$B284*B$10</f>
        <v>0</v>
      </c>
      <c r="O295" s="119">
        <f t="shared" si="301"/>
        <v>-1.2371331000000001</v>
      </c>
      <c r="P295" s="119">
        <f t="shared" si="295"/>
        <v>8.0703000000000007E-3</v>
      </c>
      <c r="Q295" s="119">
        <f t="shared" si="295"/>
        <v>7.703573391306203</v>
      </c>
      <c r="R295" s="118">
        <f>$B$9*R$22*B295*$B284</f>
        <v>2.2810284000000003</v>
      </c>
      <c r="S295" s="118">
        <f>$B$9*S$22*C295*$B284</f>
        <v>-7.9240203000000009E-2</v>
      </c>
      <c r="T295" s="118">
        <f>$B$9*T$22*D295*$B284</f>
        <v>-10.058707868582506</v>
      </c>
      <c r="U295" s="118">
        <f>B$10*$B$9*U$22*B295</f>
        <v>0</v>
      </c>
      <c r="V295" s="118">
        <f t="shared" si="302"/>
        <v>0</v>
      </c>
      <c r="W295" s="118">
        <f t="shared" si="303"/>
        <v>0</v>
      </c>
      <c r="X295" s="118">
        <f>B$10*$B$9*X$22*B295*B284</f>
        <v>0</v>
      </c>
      <c r="Y295" s="118">
        <f>B$10*$B$9*Y$22*C295*B284</f>
        <v>0</v>
      </c>
      <c r="Z295" s="118">
        <f>B$10*$B$9*Z$22*D295*B284</f>
        <v>0</v>
      </c>
      <c r="AA295" s="155">
        <f>C290+SUM(E295:Z295)</f>
        <v>-4.6062792400664954</v>
      </c>
      <c r="AB295" s="149">
        <f t="shared" si="304"/>
        <v>9.9889156069477725E-3</v>
      </c>
      <c r="AC295" s="155">
        <f t="shared" ref="AC295:AC308" si="313">AC294*(1-(AB294*($A295-$A294)/(1+AB294*($A295-$A294)/2)))</f>
        <v>0.96948171136990502</v>
      </c>
      <c r="AE295" s="60">
        <v>21</v>
      </c>
      <c r="AF295" s="60">
        <f t="shared" si="305"/>
        <v>441</v>
      </c>
      <c r="AG295" s="154">
        <f t="shared" si="306"/>
        <v>3.044522437723423</v>
      </c>
      <c r="AH295" s="133">
        <f t="shared" si="307"/>
        <v>0.27121099999999998</v>
      </c>
      <c r="AI295" s="118">
        <f>AI$22*AE295*$B284</f>
        <v>0.99298500000000001</v>
      </c>
      <c r="AJ295" s="118">
        <f>AJ$22*AF295*$B284</f>
        <v>-9.5326560000000005E-3</v>
      </c>
      <c r="AK295" s="118">
        <f>AK$22*AG295*$B284</f>
        <v>-0.18673700152674122</v>
      </c>
      <c r="AL295" s="118">
        <f t="shared" si="296"/>
        <v>0</v>
      </c>
      <c r="AM295" s="118">
        <f t="shared" si="296"/>
        <v>0</v>
      </c>
      <c r="AN295" s="118">
        <f t="shared" si="296"/>
        <v>0</v>
      </c>
      <c r="AO295" s="118">
        <f>AO$22*AE295*$B284*AE$10</f>
        <v>-2.4200463000000001</v>
      </c>
      <c r="AP295" s="118">
        <f>AP$22*AF295*$B284*AE$10</f>
        <v>5.5110667500000002E-2</v>
      </c>
      <c r="AQ295" s="118">
        <f>AQ$22*AG295*$B284*AE$10</f>
        <v>10.387348538670317</v>
      </c>
      <c r="AR295" s="108">
        <f t="shared" si="308"/>
        <v>-1.2371331000000001</v>
      </c>
      <c r="AS295" s="108">
        <f t="shared" si="297"/>
        <v>8.0703000000000007E-3</v>
      </c>
      <c r="AT295" s="108">
        <f t="shared" si="297"/>
        <v>7.703573391306203</v>
      </c>
      <c r="AU295" s="118">
        <f>$AE$9*AU$22*AE295*$B284</f>
        <v>2.2810284000000003</v>
      </c>
      <c r="AV295" s="118">
        <f>$AE$9*AV$22*AF295*$B284</f>
        <v>-7.9240203000000009E-2</v>
      </c>
      <c r="AW295" s="118">
        <f>$AE$9*AW$22*AG295*$B284</f>
        <v>-10.058707868582506</v>
      </c>
      <c r="AX295" s="118">
        <f t="shared" si="309"/>
        <v>-0.79208639999999997</v>
      </c>
      <c r="AY295" s="118">
        <f t="shared" si="310"/>
        <v>-2.77389E-2</v>
      </c>
      <c r="AZ295" s="118">
        <f t="shared" si="311"/>
        <v>2.4670602556543271</v>
      </c>
      <c r="BA295" s="118">
        <f>AE$10*$AE$9*BA$22*AE295*$B284</f>
        <v>0.86815260000000005</v>
      </c>
      <c r="BB295" s="118">
        <f>AE$10*$AE$9*BB$22*AF295*$B284</f>
        <v>4.5160957799999998E-2</v>
      </c>
      <c r="BC295" s="118">
        <f>AE$10*$AE$9*BC$22*AG295*$B284</f>
        <v>-3.1588990566638167</v>
      </c>
      <c r="BD295" s="155">
        <f>AF290+SUM(AH295:BC295)</f>
        <v>-4.0671931748422221</v>
      </c>
      <c r="BE295" s="149">
        <f t="shared" si="312"/>
        <v>1.7125389084276573E-2</v>
      </c>
      <c r="BF295" s="154">
        <f t="shared" ref="BF295:BF308" si="314">BF294*(1-(BE294*($A295-$A294)/(1+BE294*($A295-$A294)/2)))</f>
        <v>0.95618613001308661</v>
      </c>
      <c r="BG295" s="60"/>
    </row>
    <row r="296" spans="1:59" x14ac:dyDescent="0.3">
      <c r="A296" s="147">
        <v>24</v>
      </c>
      <c r="B296" s="60">
        <v>27</v>
      </c>
      <c r="C296" s="60">
        <f t="shared" si="298"/>
        <v>729</v>
      </c>
      <c r="D296" s="154">
        <f t="shared" si="299"/>
        <v>3.2958368660043291</v>
      </c>
      <c r="E296" s="60">
        <f t="shared" si="300"/>
        <v>0.38299349999999999</v>
      </c>
      <c r="F296" s="118">
        <f>F$22*B296*$B284</f>
        <v>1.2766949999999999</v>
      </c>
      <c r="G296" s="118">
        <f>G$22*C296*$B284</f>
        <v>-1.5758064000000002E-2</v>
      </c>
      <c r="H296" s="118">
        <f>H$22*D296*$B284</f>
        <v>-0.20215147251112192</v>
      </c>
      <c r="I296" s="118">
        <f t="shared" si="294"/>
        <v>-2.1849209999999997</v>
      </c>
      <c r="J296" s="43">
        <f t="shared" si="294"/>
        <v>4.8770099999999997E-2</v>
      </c>
      <c r="K296" s="118">
        <f t="shared" si="294"/>
        <v>7.8955694171004245</v>
      </c>
      <c r="L296" s="118">
        <f>L$22*B296*$B284*B$10</f>
        <v>0</v>
      </c>
      <c r="M296" s="118">
        <f>M$22*C296*$B284*B$10</f>
        <v>0</v>
      </c>
      <c r="N296" s="118">
        <f>N$22*D296*$B284*B$10</f>
        <v>0</v>
      </c>
      <c r="O296" s="119">
        <f t="shared" si="301"/>
        <v>-1.5905997000000001</v>
      </c>
      <c r="P296" s="119">
        <f t="shared" si="295"/>
        <v>1.33407E-2</v>
      </c>
      <c r="Q296" s="119">
        <f t="shared" si="295"/>
        <v>8.33947579707195</v>
      </c>
      <c r="R296" s="118">
        <f>$B$9*R$22*B296*$B284</f>
        <v>2.9327508</v>
      </c>
      <c r="S296" s="118">
        <f>$B$9*S$22*C296*$B284</f>
        <v>-0.13098890700000002</v>
      </c>
      <c r="T296" s="118">
        <f>$B$9*T$22*D296*$B284</f>
        <v>-10.889018194404159</v>
      </c>
      <c r="U296" s="118">
        <f t="shared" ref="U296:U308" si="315">B$10*$B$9*U$22*B296</f>
        <v>0</v>
      </c>
      <c r="V296" s="118">
        <f t="shared" si="302"/>
        <v>0</v>
      </c>
      <c r="W296" s="118">
        <f t="shared" si="303"/>
        <v>0</v>
      </c>
      <c r="X296" s="118">
        <f>B$10*$B$9*X$22*B296*B284</f>
        <v>0</v>
      </c>
      <c r="Y296" s="118">
        <f>B$10*$B$9*Y$22*C296*B284</f>
        <v>0</v>
      </c>
      <c r="Z296" s="118">
        <f>B$10*$B$9*Z$22*D296*B284</f>
        <v>0</v>
      </c>
      <c r="AA296" s="155">
        <f>C290+SUM(E296:Z296)</f>
        <v>-4.0392742237429076</v>
      </c>
      <c r="AB296" s="149">
        <f t="shared" si="304"/>
        <v>1.7610248879153596E-2</v>
      </c>
      <c r="AC296" s="155">
        <f t="shared" si="313"/>
        <v>0.91306782600567526</v>
      </c>
      <c r="AE296" s="60">
        <v>27</v>
      </c>
      <c r="AF296" s="60">
        <f t="shared" si="305"/>
        <v>729</v>
      </c>
      <c r="AG296" s="154">
        <f t="shared" si="306"/>
        <v>3.2958368660043291</v>
      </c>
      <c r="AH296" s="133">
        <f t="shared" si="307"/>
        <v>0.38299349999999999</v>
      </c>
      <c r="AI296" s="118">
        <f>AI$22*AE296*$B284</f>
        <v>1.2766949999999999</v>
      </c>
      <c r="AJ296" s="118">
        <f>AJ$22*AF296*$B284</f>
        <v>-1.5758064000000002E-2</v>
      </c>
      <c r="AK296" s="118">
        <f>AK$22*AG296*$B284</f>
        <v>-0.20215147251112192</v>
      </c>
      <c r="AL296" s="118">
        <f t="shared" si="296"/>
        <v>0</v>
      </c>
      <c r="AM296" s="118">
        <f t="shared" si="296"/>
        <v>0</v>
      </c>
      <c r="AN296" s="118">
        <f t="shared" si="296"/>
        <v>0</v>
      </c>
      <c r="AO296" s="118">
        <f>AO$22*AE296*$B284*AE$10</f>
        <v>-3.1114881000000003</v>
      </c>
      <c r="AP296" s="118">
        <f>AP$22*AF296*$B284*AE$10</f>
        <v>9.1101307499999992E-2</v>
      </c>
      <c r="AQ296" s="118">
        <f>AQ$22*AG296*$B284*AE$10</f>
        <v>11.244786975321308</v>
      </c>
      <c r="AR296" s="108">
        <f t="shared" si="308"/>
        <v>-1.5905997000000001</v>
      </c>
      <c r="AS296" s="108">
        <f t="shared" si="297"/>
        <v>1.33407E-2</v>
      </c>
      <c r="AT296" s="108">
        <f t="shared" si="297"/>
        <v>8.33947579707195</v>
      </c>
      <c r="AU296" s="118">
        <f>$AE$9*AU$22*AE296*$B284</f>
        <v>2.9327508</v>
      </c>
      <c r="AV296" s="118">
        <f>$AE$9*AV$22*AF296*$B284</f>
        <v>-0.13098890700000002</v>
      </c>
      <c r="AW296" s="118">
        <f>$AE$9*AW$22*AG296*$B284</f>
        <v>-10.889018194404159</v>
      </c>
      <c r="AX296" s="118">
        <f t="shared" si="309"/>
        <v>-1.0183967999999999</v>
      </c>
      <c r="AY296" s="118">
        <f t="shared" si="310"/>
        <v>-4.5854099999999995E-2</v>
      </c>
      <c r="AZ296" s="118">
        <f t="shared" si="311"/>
        <v>2.670707248037123</v>
      </c>
      <c r="BA296" s="118">
        <f>AE$10*$AE$9*BA$22*AE296*$B284</f>
        <v>1.1161961999999999</v>
      </c>
      <c r="BB296" s="118">
        <f>AE$10*$AE$9*BB$22*AF296*$B284</f>
        <v>7.4653828200000008E-2</v>
      </c>
      <c r="BC296" s="118">
        <f>AE$10*$AE$9*BC$22*AG296*$B284</f>
        <v>-3.4196548653863799</v>
      </c>
      <c r="BD296" s="155">
        <f>AF290+SUM(AH296:BC296)</f>
        <v>-3.4579816471712794</v>
      </c>
      <c r="BE296" s="149">
        <f t="shared" si="312"/>
        <v>3.1493262429003153E-2</v>
      </c>
      <c r="BF296" s="154">
        <f t="shared" si="314"/>
        <v>0.8627368393205862</v>
      </c>
      <c r="BG296" s="60"/>
    </row>
    <row r="297" spans="1:59" x14ac:dyDescent="0.3">
      <c r="A297" s="147">
        <v>30</v>
      </c>
      <c r="B297" s="60">
        <v>33</v>
      </c>
      <c r="C297" s="60">
        <f t="shared" si="298"/>
        <v>1089</v>
      </c>
      <c r="D297" s="154">
        <f t="shared" si="299"/>
        <v>3.4965075614664802</v>
      </c>
      <c r="E297" s="60">
        <f t="shared" si="300"/>
        <v>0.2283868</v>
      </c>
      <c r="F297" s="118">
        <f>F$22*B297*$B284</f>
        <v>1.560405</v>
      </c>
      <c r="G297" s="118">
        <f>G$22*C297*$B284</f>
        <v>-2.3539824000000001E-2</v>
      </c>
      <c r="H297" s="118">
        <f>H$22*D297*$B284</f>
        <v>-0.21445968988557115</v>
      </c>
      <c r="I297" s="118">
        <f t="shared" si="294"/>
        <v>-2.6704589999999997</v>
      </c>
      <c r="J297" s="43">
        <f t="shared" si="294"/>
        <v>7.2854100000000005E-2</v>
      </c>
      <c r="K297" s="118">
        <f t="shared" si="294"/>
        <v>8.3762999478927682</v>
      </c>
      <c r="L297" s="118">
        <f>L$22*B297*$B284*B$10</f>
        <v>0</v>
      </c>
      <c r="M297" s="118">
        <f>M$22*C297*$B284*B$10</f>
        <v>0</v>
      </c>
      <c r="N297" s="118">
        <f>N$22*D297*$B284*B$10</f>
        <v>0</v>
      </c>
      <c r="O297" s="119">
        <f t="shared" si="301"/>
        <v>-1.9440663</v>
      </c>
      <c r="P297" s="119">
        <f t="shared" si="295"/>
        <v>1.9928700000000001E-2</v>
      </c>
      <c r="Q297" s="119">
        <f t="shared" si="295"/>
        <v>8.847234061824004</v>
      </c>
      <c r="R297" s="118">
        <f>$B$9*R$22*B297*$B284</f>
        <v>3.5844732000000001</v>
      </c>
      <c r="S297" s="118">
        <f>$B$9*S$22*C297*$B284</f>
        <v>-0.19567478700000002</v>
      </c>
      <c r="T297" s="118">
        <f>$B$9*T$22*D297*$B284</f>
        <v>-11.552008185356041</v>
      </c>
      <c r="U297" s="118">
        <f t="shared" si="315"/>
        <v>0</v>
      </c>
      <c r="V297" s="118">
        <f t="shared" si="302"/>
        <v>0</v>
      </c>
      <c r="W297" s="118">
        <f t="shared" si="303"/>
        <v>0</v>
      </c>
      <c r="X297" s="118">
        <f>B$10*$B$9*X$22*B297*B284</f>
        <v>0</v>
      </c>
      <c r="Y297" s="118">
        <f>B$10*$B$9*Y$22*C297*B284</f>
        <v>0</v>
      </c>
      <c r="Z297" s="118">
        <f>B$10*$B$9*Z$22*D297*B284</f>
        <v>0</v>
      </c>
      <c r="AA297" s="155">
        <f>C290+SUM(E297:Z297)</f>
        <v>-3.8260581765248425</v>
      </c>
      <c r="AB297" s="149">
        <f t="shared" si="304"/>
        <v>2.1795359985908321E-2</v>
      </c>
      <c r="AC297" s="155">
        <f t="shared" si="313"/>
        <v>0.82143285973481739</v>
      </c>
      <c r="AE297" s="60">
        <v>33</v>
      </c>
      <c r="AF297" s="60">
        <f t="shared" si="305"/>
        <v>1089</v>
      </c>
      <c r="AG297" s="154">
        <f t="shared" si="306"/>
        <v>3.4965075614664802</v>
      </c>
      <c r="AH297" s="133">
        <f t="shared" si="307"/>
        <v>0.2283868</v>
      </c>
      <c r="AI297" s="118">
        <f>AI$22*AE297*$B284</f>
        <v>1.560405</v>
      </c>
      <c r="AJ297" s="118">
        <f>AJ$22*AF297*$B284</f>
        <v>-2.3539824000000001E-2</v>
      </c>
      <c r="AK297" s="118">
        <f>AK$22*AG297*$B284</f>
        <v>-0.21445968988557115</v>
      </c>
      <c r="AL297" s="118">
        <f t="shared" si="296"/>
        <v>0</v>
      </c>
      <c r="AM297" s="118">
        <f t="shared" si="296"/>
        <v>0</v>
      </c>
      <c r="AN297" s="118">
        <f t="shared" si="296"/>
        <v>0</v>
      </c>
      <c r="AO297" s="118">
        <f>AO$22*AE297*$B284*AE$10</f>
        <v>-3.8029299000000001</v>
      </c>
      <c r="AP297" s="118">
        <f>AP$22*AF297*$B284*AE$10</f>
        <v>0.13608960750000001</v>
      </c>
      <c r="AQ297" s="118">
        <f>AQ$22*AG297*$B284*AE$10</f>
        <v>11.929438344427785</v>
      </c>
      <c r="AR297" s="108">
        <f t="shared" si="308"/>
        <v>-1.9440663</v>
      </c>
      <c r="AS297" s="108">
        <f t="shared" si="297"/>
        <v>1.9928700000000001E-2</v>
      </c>
      <c r="AT297" s="108">
        <f t="shared" si="297"/>
        <v>8.847234061824004</v>
      </c>
      <c r="AU297" s="118">
        <f>$AE$9*AU$22*AE297*$B284</f>
        <v>3.5844732000000001</v>
      </c>
      <c r="AV297" s="118">
        <f>$AE$9*AV$22*AF297*$B284</f>
        <v>-0.19567478700000002</v>
      </c>
      <c r="AW297" s="118">
        <f>$AE$9*AW$22*AG297*$B284</f>
        <v>-11.552008185356041</v>
      </c>
      <c r="AX297" s="118">
        <f t="shared" si="309"/>
        <v>-1.2447071999999999</v>
      </c>
      <c r="AY297" s="118">
        <f t="shared" si="310"/>
        <v>-6.8498099999999992E-2</v>
      </c>
      <c r="AZ297" s="118">
        <f t="shared" si="311"/>
        <v>2.833316231014229</v>
      </c>
      <c r="BA297" s="118">
        <f>AE$10*$AE$9*BA$22*AE297*$B284</f>
        <v>1.3642398</v>
      </c>
      <c r="BB297" s="118">
        <f>AE$10*$AE$9*BB$22*AF297*$B284</f>
        <v>0.11151991620000001</v>
      </c>
      <c r="BC297" s="118">
        <f>AE$10*$AE$9*BC$22*AG297*$B284</f>
        <v>-3.6278643575356528</v>
      </c>
      <c r="BD297" s="155">
        <f>AF290+SUM(AH297:BC297)</f>
        <v>-3.2354894828112446</v>
      </c>
      <c r="BE297" s="149">
        <f t="shared" si="312"/>
        <v>3.9340943510794757E-2</v>
      </c>
      <c r="BF297" s="154">
        <f t="shared" si="314"/>
        <v>0.71378718486287285</v>
      </c>
      <c r="BG297" s="60"/>
    </row>
    <row r="298" spans="1:59" x14ac:dyDescent="0.3">
      <c r="A298" s="147">
        <v>36</v>
      </c>
      <c r="B298" s="60">
        <v>39</v>
      </c>
      <c r="C298" s="60">
        <f t="shared" si="298"/>
        <v>1521</v>
      </c>
      <c r="D298" s="154">
        <f t="shared" si="299"/>
        <v>3.6635616461296463</v>
      </c>
      <c r="E298" s="60">
        <f t="shared" si="300"/>
        <v>0</v>
      </c>
      <c r="F298" s="118">
        <f>F$22*B298*$B284</f>
        <v>1.8441149999999999</v>
      </c>
      <c r="G298" s="118">
        <f>G$22*C298*$B284</f>
        <v>-3.2877936000000003E-2</v>
      </c>
      <c r="H298" s="118">
        <f>H$22*D298*$B284</f>
        <v>-0.22470601899002032</v>
      </c>
      <c r="I298" s="118">
        <f t="shared" si="294"/>
        <v>-3.1559969999999997</v>
      </c>
      <c r="J298" s="43">
        <f t="shared" si="294"/>
        <v>0.1017549</v>
      </c>
      <c r="K298" s="118">
        <f t="shared" si="294"/>
        <v>8.7764978871394561</v>
      </c>
      <c r="L298" s="118">
        <f>L$22*B298*$B284*B$10</f>
        <v>0</v>
      </c>
      <c r="M298" s="118">
        <f>M$22*C298*$B284*B$10</f>
        <v>0</v>
      </c>
      <c r="N298" s="118">
        <f>N$22*D298*$B284*B$10</f>
        <v>0</v>
      </c>
      <c r="O298" s="119">
        <f t="shared" si="301"/>
        <v>-2.2975329000000002</v>
      </c>
      <c r="P298" s="119">
        <f t="shared" si="295"/>
        <v>2.7834300000000003E-2</v>
      </c>
      <c r="Q298" s="119">
        <f t="shared" si="295"/>
        <v>9.2699320145717206</v>
      </c>
      <c r="R298" s="118">
        <f>$B$9*R$22*B298*$B284</f>
        <v>4.2361956000000003</v>
      </c>
      <c r="S298" s="118">
        <f>$B$9*S$22*C298*$B284</f>
        <v>-0.27329784300000004</v>
      </c>
      <c r="T298" s="118">
        <f>$B$9*T$22*D298*$B284</f>
        <v>-12.103933247579178</v>
      </c>
      <c r="U298" s="118">
        <f t="shared" si="315"/>
        <v>0</v>
      </c>
      <c r="V298" s="118">
        <f t="shared" si="302"/>
        <v>0</v>
      </c>
      <c r="W298" s="118">
        <f t="shared" si="303"/>
        <v>0</v>
      </c>
      <c r="X298" s="118">
        <f>B$10*$B$9*X$22*B298*B284</f>
        <v>0</v>
      </c>
      <c r="Y298" s="118">
        <f>B$10*$B$9*Y$22*C298*B284</f>
        <v>0</v>
      </c>
      <c r="Z298" s="118">
        <f>B$10*$B$9*Z$22*D298*B284</f>
        <v>0</v>
      </c>
      <c r="AA298" s="155">
        <f>C290+SUM(E298:Z298)</f>
        <v>-3.7474474438580252</v>
      </c>
      <c r="AB298" s="149">
        <f t="shared" si="304"/>
        <v>2.3577852903309816E-2</v>
      </c>
      <c r="AC298" s="155">
        <f t="shared" si="313"/>
        <v>0.72060504593673458</v>
      </c>
      <c r="AE298" s="60">
        <v>39</v>
      </c>
      <c r="AF298" s="60">
        <f t="shared" si="305"/>
        <v>1521</v>
      </c>
      <c r="AG298" s="154">
        <f t="shared" si="306"/>
        <v>3.6635616461296463</v>
      </c>
      <c r="AH298" s="134">
        <f t="shared" si="307"/>
        <v>0</v>
      </c>
      <c r="AI298" s="118">
        <f>AI$22*AE298*$B284</f>
        <v>1.8441149999999999</v>
      </c>
      <c r="AJ298" s="118">
        <f>AJ$22*AF298*$B284</f>
        <v>-3.2877936000000003E-2</v>
      </c>
      <c r="AK298" s="118">
        <f>AK$22*AG298*$B284</f>
        <v>-0.22470601899002032</v>
      </c>
      <c r="AL298" s="118">
        <f t="shared" si="296"/>
        <v>0</v>
      </c>
      <c r="AM298" s="118">
        <f t="shared" si="296"/>
        <v>0</v>
      </c>
      <c r="AN298" s="118">
        <f t="shared" si="296"/>
        <v>0</v>
      </c>
      <c r="AO298" s="118">
        <f>AO$22*AE298*$B284*AE$10</f>
        <v>-4.4943717000000003</v>
      </c>
      <c r="AP298" s="118">
        <f>AP$22*AF298*$B284*AE$10</f>
        <v>0.19007556749999999</v>
      </c>
      <c r="AQ298" s="118">
        <f>AQ$22*AG298*$B284*AE$10</f>
        <v>12.499396043114478</v>
      </c>
      <c r="AR298" s="108">
        <f t="shared" si="308"/>
        <v>-2.2975329000000002</v>
      </c>
      <c r="AS298" s="108">
        <f t="shared" si="297"/>
        <v>2.7834300000000003E-2</v>
      </c>
      <c r="AT298" s="108">
        <f t="shared" si="297"/>
        <v>9.2699320145717206</v>
      </c>
      <c r="AU298" s="118">
        <f>$AE$9*AU$22*AE298*$B284</f>
        <v>4.2361956000000003</v>
      </c>
      <c r="AV298" s="118">
        <f>$AE$9*AV$22*AF298*$B284</f>
        <v>-0.27329784300000004</v>
      </c>
      <c r="AW298" s="118">
        <f>$AE$9*AW$22*AG298*$B284</f>
        <v>-12.103933247579178</v>
      </c>
      <c r="AX298" s="118">
        <f t="shared" si="309"/>
        <v>-1.4710175999999999</v>
      </c>
      <c r="AY298" s="118">
        <f t="shared" si="310"/>
        <v>-9.5670899999999989E-2</v>
      </c>
      <c r="AZ298" s="118">
        <f t="shared" si="311"/>
        <v>2.9686847498041207</v>
      </c>
      <c r="BA298" s="118">
        <f>AE$10*$AE$9*BA$22*AE298*$B284</f>
        <v>1.6122833999999997</v>
      </c>
      <c r="BB298" s="118">
        <f>AE$10*$AE$9*BB$22*AF298*$B284</f>
        <v>0.15575922180000001</v>
      </c>
      <c r="BC298" s="118">
        <f>AE$10*$AE$9*BC$22*AG298*$B284</f>
        <v>-3.801194330051445</v>
      </c>
      <c r="BD298" s="155">
        <f>AF290+SUM(AH298:BC298)</f>
        <v>-3.1670993788303292</v>
      </c>
      <c r="BE298" s="149">
        <f t="shared" si="312"/>
        <v>4.2125611300500181E-2</v>
      </c>
      <c r="BF298" s="154">
        <f t="shared" si="314"/>
        <v>0.56308689206984774</v>
      </c>
      <c r="BG298" s="60"/>
    </row>
    <row r="299" spans="1:59" x14ac:dyDescent="0.3">
      <c r="A299" s="147">
        <v>42</v>
      </c>
      <c r="B299" s="60">
        <v>45</v>
      </c>
      <c r="C299" s="60">
        <f t="shared" si="298"/>
        <v>2025</v>
      </c>
      <c r="D299" s="154">
        <f t="shared" si="299"/>
        <v>3.8066624897703196</v>
      </c>
      <c r="E299" s="60">
        <f t="shared" si="300"/>
        <v>-0.27290690000000001</v>
      </c>
      <c r="F299" s="118">
        <f>F$22*B299*$B284</f>
        <v>2.1278249999999996</v>
      </c>
      <c r="G299" s="118">
        <f>G$22*C299*$B284</f>
        <v>-4.3772400000000003E-2</v>
      </c>
      <c r="H299" s="118">
        <f>H$22*D299*$B284</f>
        <v>-0.23348316647505843</v>
      </c>
      <c r="I299" s="118">
        <f t="shared" si="294"/>
        <v>-3.6415349999999997</v>
      </c>
      <c r="J299" s="43">
        <f t="shared" si="294"/>
        <v>0.1354725</v>
      </c>
      <c r="K299" s="118">
        <f t="shared" si="294"/>
        <v>9.1193129870810825</v>
      </c>
      <c r="L299" s="118">
        <f>L$22*B299*$B284*B$10</f>
        <v>0</v>
      </c>
      <c r="M299" s="118">
        <f>M$22*C299*$B284*B$10</f>
        <v>0</v>
      </c>
      <c r="N299" s="118">
        <f>N$22*D299*$B284*B$10</f>
        <v>0</v>
      </c>
      <c r="O299" s="119">
        <f t="shared" si="301"/>
        <v>-2.6509995000000002</v>
      </c>
      <c r="P299" s="119">
        <f t="shared" si="295"/>
        <v>3.70575E-2</v>
      </c>
      <c r="Q299" s="119">
        <f t="shared" si="295"/>
        <v>9.6320209378407782</v>
      </c>
      <c r="R299" s="118">
        <f>$B$9*R$22*B299*$B284</f>
        <v>4.887918</v>
      </c>
      <c r="S299" s="118">
        <f>$B$9*S$22*C299*$B284</f>
        <v>-0.363858075</v>
      </c>
      <c r="T299" s="118">
        <f>$B$9*T$22*D299*$B284</f>
        <v>-12.57671990340871</v>
      </c>
      <c r="U299" s="118">
        <f t="shared" si="315"/>
        <v>0</v>
      </c>
      <c r="V299" s="118">
        <f t="shared" si="302"/>
        <v>0</v>
      </c>
      <c r="W299" s="118">
        <f t="shared" si="303"/>
        <v>0</v>
      </c>
      <c r="X299" s="118">
        <f>B$10*$B$9*X$22*B299*B284</f>
        <v>0</v>
      </c>
      <c r="Y299" s="118">
        <f>B$10*$B$9*Y$22*C299*B284</f>
        <v>0</v>
      </c>
      <c r="Z299" s="118">
        <f>B$10*$B$9*Z$22*D299*B284</f>
        <v>0</v>
      </c>
      <c r="AA299" s="155">
        <f>C290+SUM(E299:Z299)</f>
        <v>-3.7591002199619101</v>
      </c>
      <c r="AB299" s="149">
        <f t="shared" si="304"/>
        <v>2.3304700047831972E-2</v>
      </c>
      <c r="AC299" s="155">
        <f t="shared" si="313"/>
        <v>0.62539749610547746</v>
      </c>
      <c r="AE299" s="60">
        <v>45</v>
      </c>
      <c r="AF299" s="60">
        <f t="shared" si="305"/>
        <v>2025</v>
      </c>
      <c r="AG299" s="154">
        <f t="shared" si="306"/>
        <v>3.8066624897703196</v>
      </c>
      <c r="AH299" s="133">
        <f t="shared" si="307"/>
        <v>-0.27290690000000001</v>
      </c>
      <c r="AI299" s="118">
        <f>AI$22*AE299*$B284</f>
        <v>2.1278249999999996</v>
      </c>
      <c r="AJ299" s="118">
        <f>AJ$22*AF299*$B284</f>
        <v>-4.3772400000000003E-2</v>
      </c>
      <c r="AK299" s="118">
        <f>AK$22*AG299*$B284</f>
        <v>-0.23348316647505843</v>
      </c>
      <c r="AL299" s="118">
        <f t="shared" si="296"/>
        <v>0</v>
      </c>
      <c r="AM299" s="118">
        <f t="shared" si="296"/>
        <v>0</v>
      </c>
      <c r="AN299" s="118">
        <f t="shared" si="296"/>
        <v>0</v>
      </c>
      <c r="AO299" s="118">
        <f>AO$22*AE299*$B284*AE$10</f>
        <v>-5.1858135000000001</v>
      </c>
      <c r="AP299" s="118">
        <f>AP$22*AF299*$B284*AE$10</f>
        <v>0.2530591875</v>
      </c>
      <c r="AQ299" s="118">
        <f>AQ$22*AG299*$B284*AE$10</f>
        <v>12.987629705200719</v>
      </c>
      <c r="AR299" s="108">
        <f t="shared" si="308"/>
        <v>-2.6509995000000002</v>
      </c>
      <c r="AS299" s="108">
        <f t="shared" si="297"/>
        <v>3.70575E-2</v>
      </c>
      <c r="AT299" s="108">
        <f t="shared" si="297"/>
        <v>9.6320209378407782</v>
      </c>
      <c r="AU299" s="118">
        <f>$AE$9*AU$22*AE299*$B284</f>
        <v>4.887918</v>
      </c>
      <c r="AV299" s="118">
        <f>$AE$9*AV$22*AF299*$B284</f>
        <v>-0.363858075</v>
      </c>
      <c r="AW299" s="118">
        <f>$AE$9*AW$22*AG299*$B284</f>
        <v>-12.57671990340871</v>
      </c>
      <c r="AX299" s="118">
        <f t="shared" si="309"/>
        <v>-1.6973279999999999</v>
      </c>
      <c r="AY299" s="118">
        <f t="shared" si="310"/>
        <v>-0.1273725</v>
      </c>
      <c r="AZ299" s="118">
        <f t="shared" si="311"/>
        <v>3.0846432986793584</v>
      </c>
      <c r="BA299" s="118">
        <f>AE$10*$AE$9*BA$22*AE299*$B284</f>
        <v>1.8603270000000001</v>
      </c>
      <c r="BB299" s="118">
        <f>AE$10*$AE$9*BB$22*AF299*$B284</f>
        <v>0.20737174500000002</v>
      </c>
      <c r="BC299" s="118">
        <f>AE$10*$AE$9*BC$22*AG299*$B284</f>
        <v>-3.949671186186011</v>
      </c>
      <c r="BD299" s="155">
        <f>AF290+SUM(AH299:BC299)</f>
        <v>-3.2008455568489254</v>
      </c>
      <c r="BE299" s="149">
        <f t="shared" si="312"/>
        <v>4.0727751785311593E-2</v>
      </c>
      <c r="BF299" s="154">
        <f t="shared" si="314"/>
        <v>0.43673283987447703</v>
      </c>
      <c r="BG299" s="60"/>
    </row>
    <row r="300" spans="1:59" x14ac:dyDescent="0.3">
      <c r="A300" s="147">
        <v>48</v>
      </c>
      <c r="B300" s="60">
        <v>51</v>
      </c>
      <c r="C300" s="60">
        <f t="shared" si="298"/>
        <v>2601</v>
      </c>
      <c r="D300" s="154">
        <f t="shared" si="299"/>
        <v>3.9318256327243257</v>
      </c>
      <c r="E300" s="60">
        <f t="shared" si="300"/>
        <v>-0.52001529999999996</v>
      </c>
      <c r="F300" s="118">
        <f>F$22*B300*$B284</f>
        <v>2.4115349999999998</v>
      </c>
      <c r="G300" s="118">
        <f>G$22*C300*$B284</f>
        <v>-5.6223216000000006E-2</v>
      </c>
      <c r="H300" s="118">
        <f>H$22*D300*$B284</f>
        <v>-0.2411600979133996</v>
      </c>
      <c r="I300" s="118">
        <f t="shared" si="294"/>
        <v>-4.1270729999999993</v>
      </c>
      <c r="J300" s="43">
        <f t="shared" si="294"/>
        <v>0.17400689999999999</v>
      </c>
      <c r="K300" s="118">
        <f t="shared" si="294"/>
        <v>9.4191561904414165</v>
      </c>
      <c r="L300" s="118">
        <f>L$22*B300*$B284*B$10</f>
        <v>0</v>
      </c>
      <c r="M300" s="118">
        <f>M$22*C300*$B284*B$10</f>
        <v>0</v>
      </c>
      <c r="N300" s="118">
        <f>N$22*D300*$B284*B$10</f>
        <v>0</v>
      </c>
      <c r="O300" s="119">
        <f t="shared" si="301"/>
        <v>-3.0044661000000001</v>
      </c>
      <c r="P300" s="119">
        <f t="shared" si="295"/>
        <v>4.7598300000000003E-2</v>
      </c>
      <c r="Q300" s="119">
        <f t="shared" si="295"/>
        <v>9.9487219894361569</v>
      </c>
      <c r="R300" s="118">
        <f>$B$9*R$22*B300*$B284</f>
        <v>5.5396404000000006</v>
      </c>
      <c r="S300" s="118">
        <f>$B$9*S$22*C300*$B284</f>
        <v>-0.46735548300000007</v>
      </c>
      <c r="T300" s="118">
        <f>$B$9*T$22*D300*$B284</f>
        <v>-12.990242719101735</v>
      </c>
      <c r="U300" s="118">
        <f t="shared" si="315"/>
        <v>0</v>
      </c>
      <c r="V300" s="118">
        <f t="shared" si="302"/>
        <v>0</v>
      </c>
      <c r="W300" s="118">
        <f t="shared" si="303"/>
        <v>0</v>
      </c>
      <c r="X300" s="118">
        <f>B$10*$B$9*X$22*B300*B284</f>
        <v>0</v>
      </c>
      <c r="Y300" s="118">
        <f>B$10*$B$9*Y$22*C300*B284</f>
        <v>0</v>
      </c>
      <c r="Z300" s="118">
        <f>B$10*$B$9*Z$22*D300*B284</f>
        <v>0</v>
      </c>
      <c r="AA300" s="155">
        <f>C290+SUM(E300:Z300)</f>
        <v>-3.7813093361375625</v>
      </c>
      <c r="AB300" s="149">
        <f t="shared" si="304"/>
        <v>2.2792828405085633E-2</v>
      </c>
      <c r="AC300" s="155">
        <f t="shared" si="313"/>
        <v>0.54366363884283231</v>
      </c>
      <c r="AE300" s="60">
        <v>51</v>
      </c>
      <c r="AF300" s="60">
        <f t="shared" si="305"/>
        <v>2601</v>
      </c>
      <c r="AG300" s="154">
        <f t="shared" si="306"/>
        <v>3.9318256327243257</v>
      </c>
      <c r="AH300" s="133">
        <f t="shared" si="307"/>
        <v>-0.52001529999999996</v>
      </c>
      <c r="AI300" s="118">
        <f>AI$22*AE300*$B284</f>
        <v>2.4115349999999998</v>
      </c>
      <c r="AJ300" s="118">
        <f>AJ$22*AF300*$B284</f>
        <v>-5.6223216000000006E-2</v>
      </c>
      <c r="AK300" s="118">
        <f>AK$22*AG300*$B284</f>
        <v>-0.2411600979133996</v>
      </c>
      <c r="AL300" s="118">
        <f t="shared" si="296"/>
        <v>0</v>
      </c>
      <c r="AM300" s="118">
        <f t="shared" si="296"/>
        <v>0</v>
      </c>
      <c r="AN300" s="118">
        <f t="shared" si="296"/>
        <v>0</v>
      </c>
      <c r="AO300" s="118">
        <f>AO$22*AE300*$B284*AE$10</f>
        <v>-5.8772552999999998</v>
      </c>
      <c r="AP300" s="118">
        <f>AP$22*AF300*$B284*AE$10</f>
        <v>0.32504046750000004</v>
      </c>
      <c r="AQ300" s="118">
        <f>AQ$22*AG300*$B284*AE$10</f>
        <v>13.4146632438436</v>
      </c>
      <c r="AR300" s="108">
        <f t="shared" si="308"/>
        <v>-3.0044661000000001</v>
      </c>
      <c r="AS300" s="108">
        <f t="shared" si="297"/>
        <v>4.7598300000000003E-2</v>
      </c>
      <c r="AT300" s="108">
        <f t="shared" si="297"/>
        <v>9.9487219894361569</v>
      </c>
      <c r="AU300" s="118">
        <f>$AE$9*AU$22*AE300*$B284</f>
        <v>5.5396404000000006</v>
      </c>
      <c r="AV300" s="118">
        <f>$AE$9*AV$22*AF300*$B284</f>
        <v>-0.46735548300000007</v>
      </c>
      <c r="AW300" s="118">
        <f>$AE$9*AW$22*AG300*$B284</f>
        <v>-12.990242719101735</v>
      </c>
      <c r="AX300" s="118">
        <f t="shared" si="309"/>
        <v>-1.9236384</v>
      </c>
      <c r="AY300" s="118">
        <f t="shared" si="310"/>
        <v>-0.1636029</v>
      </c>
      <c r="AZ300" s="118">
        <f t="shared" si="311"/>
        <v>3.186066435401421</v>
      </c>
      <c r="BA300" s="118">
        <f>AE$10*$AE$9*BA$22*AE300*$B284</f>
        <v>2.1083705999999998</v>
      </c>
      <c r="BB300" s="118">
        <f>AE$10*$AE$9*BB$22*AF300*$B284</f>
        <v>0.26635748580000002</v>
      </c>
      <c r="BC300" s="118">
        <f>AE$10*$AE$9*BC$22*AG300*$B284</f>
        <v>-4.0795364580945126</v>
      </c>
      <c r="BD300" s="155">
        <f>AF290+SUM(AH300:BC300)</f>
        <v>-3.252274852128469</v>
      </c>
      <c r="BE300" s="149">
        <f t="shared" si="312"/>
        <v>3.8686102493809132E-2</v>
      </c>
      <c r="BF300" s="154">
        <f t="shared" si="314"/>
        <v>0.3416299414093229</v>
      </c>
      <c r="BG300" s="60"/>
    </row>
    <row r="301" spans="1:59" x14ac:dyDescent="0.3">
      <c r="A301" s="147">
        <v>54</v>
      </c>
      <c r="B301" s="60">
        <v>57</v>
      </c>
      <c r="C301" s="60">
        <f t="shared" si="298"/>
        <v>3249</v>
      </c>
      <c r="D301" s="154">
        <f t="shared" si="299"/>
        <v>4.0430512678345503</v>
      </c>
      <c r="E301" s="60">
        <f t="shared" si="300"/>
        <v>-0.67699200000000004</v>
      </c>
      <c r="F301" s="118">
        <f>F$22*B301*$B284</f>
        <v>2.6952449999999999</v>
      </c>
      <c r="G301" s="118">
        <f>G$22*C301*$B284</f>
        <v>-7.0230384000000007E-2</v>
      </c>
      <c r="H301" s="118">
        <f>H$22*D301*$B284</f>
        <v>-0.24798216673313928</v>
      </c>
      <c r="I301" s="118">
        <f t="shared" si="294"/>
        <v>-4.6126109999999994</v>
      </c>
      <c r="J301" s="43">
        <f t="shared" si="294"/>
        <v>0.2173581</v>
      </c>
      <c r="K301" s="118">
        <f t="shared" si="294"/>
        <v>9.6856104351985373</v>
      </c>
      <c r="L301" s="118">
        <f>L$22*B301*$B284*B$10</f>
        <v>0</v>
      </c>
      <c r="M301" s="118">
        <f>M$22*C301*$B284*B$10</f>
        <v>0</v>
      </c>
      <c r="N301" s="118">
        <f>N$22*D301*$B284*B$10</f>
        <v>0</v>
      </c>
      <c r="O301" s="119">
        <f t="shared" si="301"/>
        <v>-3.3579327000000001</v>
      </c>
      <c r="P301" s="119">
        <f t="shared" si="295"/>
        <v>5.9456700000000001E-2</v>
      </c>
      <c r="Q301" s="119">
        <f t="shared" si="295"/>
        <v>10.23015688130937</v>
      </c>
      <c r="R301" s="118">
        <f>$B$9*R$22*B301*$B284</f>
        <v>6.1913627999999994</v>
      </c>
      <c r="S301" s="118">
        <f>$B$9*S$22*C301*$B284</f>
        <v>-0.58379006700000002</v>
      </c>
      <c r="T301" s="118">
        <f>$B$9*T$22*D301*$B284</f>
        <v>-13.357717813786172</v>
      </c>
      <c r="U301" s="118">
        <f t="shared" si="315"/>
        <v>0</v>
      </c>
      <c r="V301" s="118">
        <f t="shared" si="302"/>
        <v>0</v>
      </c>
      <c r="W301" s="118">
        <f t="shared" si="303"/>
        <v>0</v>
      </c>
      <c r="X301" s="118">
        <f>B$10*$B$9*X$22*B301*B284</f>
        <v>0</v>
      </c>
      <c r="Y301" s="118">
        <f>B$10*$B$9*Y$22*C301*B284</f>
        <v>0</v>
      </c>
      <c r="Z301" s="118">
        <f>B$10*$B$9*Z$22*D301*B284</f>
        <v>0</v>
      </c>
      <c r="AA301" s="155">
        <f>C290+SUM(E301:Z301)</f>
        <v>-3.7434984150114037</v>
      </c>
      <c r="AB301" s="149">
        <f t="shared" si="304"/>
        <v>2.3671146613100384E-2</v>
      </c>
      <c r="AC301" s="155">
        <f t="shared" si="313"/>
        <v>0.47407239078770624</v>
      </c>
      <c r="AE301" s="60">
        <v>57</v>
      </c>
      <c r="AF301" s="60">
        <f t="shared" si="305"/>
        <v>3249</v>
      </c>
      <c r="AG301" s="154">
        <f t="shared" si="306"/>
        <v>4.0430512678345503</v>
      </c>
      <c r="AH301" s="133">
        <f t="shared" si="307"/>
        <v>-0.67699200000000004</v>
      </c>
      <c r="AI301" s="118">
        <f>AI$22*AE301*$B284</f>
        <v>2.6952449999999999</v>
      </c>
      <c r="AJ301" s="118">
        <f>AJ$22*AF301*$B284</f>
        <v>-7.0230384000000007E-2</v>
      </c>
      <c r="AK301" s="118">
        <f>AK$22*AG301*$B284</f>
        <v>-0.24798216673313928</v>
      </c>
      <c r="AL301" s="118">
        <f t="shared" si="296"/>
        <v>0</v>
      </c>
      <c r="AM301" s="118">
        <f t="shared" si="296"/>
        <v>0</v>
      </c>
      <c r="AN301" s="118">
        <f t="shared" si="296"/>
        <v>0</v>
      </c>
      <c r="AO301" s="118">
        <f>AO$22*AE301*$B284*AE$10</f>
        <v>-6.5686971000000005</v>
      </c>
      <c r="AP301" s="118">
        <f>AP$22*AF301*$B284*AE$10</f>
        <v>0.40601940750000004</v>
      </c>
      <c r="AQ301" s="118">
        <f>AQ$22*AG301*$B284*AE$10</f>
        <v>13.794144578587444</v>
      </c>
      <c r="AR301" s="108">
        <f t="shared" si="308"/>
        <v>-3.3579327000000001</v>
      </c>
      <c r="AS301" s="108">
        <f t="shared" si="297"/>
        <v>5.9456700000000001E-2</v>
      </c>
      <c r="AT301" s="108">
        <f t="shared" si="297"/>
        <v>10.23015688130937</v>
      </c>
      <c r="AU301" s="118">
        <f>$AE$9*AU$22*AE301*$B284</f>
        <v>6.1913627999999994</v>
      </c>
      <c r="AV301" s="118">
        <f>$AE$9*AV$22*AF301*$B284</f>
        <v>-0.58379006700000002</v>
      </c>
      <c r="AW301" s="118">
        <f>$AE$9*AW$22*AG301*$B284</f>
        <v>-13.357717813786172</v>
      </c>
      <c r="AX301" s="118">
        <f t="shared" si="309"/>
        <v>-2.1499487999999998</v>
      </c>
      <c r="AY301" s="118">
        <f t="shared" si="310"/>
        <v>-0.20436209999999999</v>
      </c>
      <c r="AZ301" s="118">
        <f t="shared" si="311"/>
        <v>3.2761956262362015</v>
      </c>
      <c r="BA301" s="118">
        <f>AE$10*$AE$9*BA$22*AE301*$B284</f>
        <v>2.3564142000000001</v>
      </c>
      <c r="BB301" s="118">
        <f>AE$10*$AE$9*BB$22*AF301*$B284</f>
        <v>0.33271644420000002</v>
      </c>
      <c r="BC301" s="118">
        <f>AE$10*$AE$9*BC$22*AG301*$B284</f>
        <v>-4.1949406178645594</v>
      </c>
      <c r="BD301" s="155">
        <f>AF290+SUM(AH301:BC301)</f>
        <v>-3.2476549115508577</v>
      </c>
      <c r="BE301" s="149">
        <f t="shared" si="312"/>
        <v>3.8865243480236303E-2</v>
      </c>
      <c r="BF301" s="154">
        <f t="shared" si="314"/>
        <v>0.2705781110180957</v>
      </c>
      <c r="BG301" s="60"/>
    </row>
    <row r="302" spans="1:59" x14ac:dyDescent="0.3">
      <c r="A302" s="147">
        <v>60</v>
      </c>
      <c r="B302" s="60">
        <v>63</v>
      </c>
      <c r="C302" s="60">
        <f t="shared" si="298"/>
        <v>3969</v>
      </c>
      <c r="D302" s="154">
        <f t="shared" si="299"/>
        <v>4.1431347263915326</v>
      </c>
      <c r="E302" s="60">
        <f t="shared" si="300"/>
        <v>-0.81814180000000003</v>
      </c>
      <c r="F302" s="118">
        <f>F$22*B302*$B284</f>
        <v>2.978955</v>
      </c>
      <c r="G302" s="118">
        <f>G$22*C302*$B284</f>
        <v>-8.5793904000000004E-2</v>
      </c>
      <c r="H302" s="118">
        <f>H$22*D302*$B284</f>
        <v>-0.25412082569711519</v>
      </c>
      <c r="I302" s="118">
        <f t="shared" si="294"/>
        <v>-5.0981489999999994</v>
      </c>
      <c r="J302" s="43">
        <f t="shared" si="294"/>
        <v>0.26552609999999999</v>
      </c>
      <c r="K302" s="118">
        <f t="shared" si="294"/>
        <v>9.925372270103356</v>
      </c>
      <c r="L302" s="118">
        <f>L$22*B302*$B284*B$10</f>
        <v>0</v>
      </c>
      <c r="M302" s="118">
        <f>M$22*C302*$B284*B$10</f>
        <v>0</v>
      </c>
      <c r="N302" s="118">
        <f>N$22*D302*$B284*B$10</f>
        <v>0</v>
      </c>
      <c r="O302" s="119">
        <f t="shared" si="301"/>
        <v>-3.7113993000000001</v>
      </c>
      <c r="P302" s="119">
        <f t="shared" si="295"/>
        <v>7.2632700000000008E-2</v>
      </c>
      <c r="Q302" s="119">
        <f t="shared" si="295"/>
        <v>10.483398656996853</v>
      </c>
      <c r="R302" s="118">
        <f>$B$9*R$22*B302*$B284</f>
        <v>6.8430852000000009</v>
      </c>
      <c r="S302" s="118">
        <f>$B$9*S$22*C302*$B284</f>
        <v>-0.71316182700000008</v>
      </c>
      <c r="T302" s="118">
        <f>$B$9*T$22*D302*$B284</f>
        <v>-13.688380600050557</v>
      </c>
      <c r="U302" s="118">
        <f t="shared" si="315"/>
        <v>0</v>
      </c>
      <c r="V302" s="118">
        <f t="shared" si="302"/>
        <v>0</v>
      </c>
      <c r="W302" s="118">
        <f t="shared" si="303"/>
        <v>0</v>
      </c>
      <c r="X302" s="118">
        <f>B$10*$B$9*X$22*B302*B284</f>
        <v>0</v>
      </c>
      <c r="Y302" s="118">
        <f>B$10*$B$9*Y$22*C302*B284</f>
        <v>0</v>
      </c>
      <c r="Z302" s="118">
        <f>B$10*$B$9*Z$22*D302*B284</f>
        <v>0</v>
      </c>
      <c r="AA302" s="155">
        <f>C290+SUM(E302:Z302)</f>
        <v>-3.7156095296474625</v>
      </c>
      <c r="AB302" s="149">
        <f t="shared" si="304"/>
        <v>2.4340600275012534E-2</v>
      </c>
      <c r="AC302" s="155">
        <f t="shared" si="313"/>
        <v>0.41120574514089209</v>
      </c>
      <c r="AE302" s="60">
        <v>63</v>
      </c>
      <c r="AF302" s="60">
        <f t="shared" si="305"/>
        <v>3969</v>
      </c>
      <c r="AG302" s="154">
        <f t="shared" si="306"/>
        <v>4.1431347263915326</v>
      </c>
      <c r="AH302" s="133">
        <f t="shared" si="307"/>
        <v>-0.81814180000000003</v>
      </c>
      <c r="AI302" s="118">
        <f>AI$22*AE302*$B284</f>
        <v>2.978955</v>
      </c>
      <c r="AJ302" s="118">
        <f>AJ$22*AF302*$B284</f>
        <v>-8.5793904000000004E-2</v>
      </c>
      <c r="AK302" s="118">
        <f>AK$22*AG302*$B284</f>
        <v>-0.25412082569711519</v>
      </c>
      <c r="AL302" s="118">
        <f t="shared" si="296"/>
        <v>0</v>
      </c>
      <c r="AM302" s="118">
        <f t="shared" si="296"/>
        <v>0</v>
      </c>
      <c r="AN302" s="118">
        <f t="shared" si="296"/>
        <v>0</v>
      </c>
      <c r="AO302" s="118">
        <f>AO$22*AE302*$B284*AE$10</f>
        <v>-7.2601389000000003</v>
      </c>
      <c r="AP302" s="118">
        <f>AP$22*AF302*$B284*AE$10</f>
        <v>0.4959960075</v>
      </c>
      <c r="AQ302" s="118">
        <f>AQ$22*AG302*$B284*AE$10</f>
        <v>14.135610863777419</v>
      </c>
      <c r="AR302" s="108">
        <f t="shared" si="308"/>
        <v>-3.7113993000000001</v>
      </c>
      <c r="AS302" s="108">
        <f t="shared" si="297"/>
        <v>7.2632700000000008E-2</v>
      </c>
      <c r="AT302" s="108">
        <f t="shared" si="297"/>
        <v>10.483398656996853</v>
      </c>
      <c r="AU302" s="118">
        <f>$AE$9*AU$22*AE302*$B284</f>
        <v>6.8430852000000009</v>
      </c>
      <c r="AV302" s="118">
        <f>$AE$9*AV$22*AF302*$B284</f>
        <v>-0.71316182700000008</v>
      </c>
      <c r="AW302" s="118">
        <f>$AE$9*AW$22*AG302*$B284</f>
        <v>-13.688380600050557</v>
      </c>
      <c r="AX302" s="118">
        <f t="shared" si="309"/>
        <v>-2.3762591999999998</v>
      </c>
      <c r="AY302" s="118">
        <f t="shared" si="310"/>
        <v>-0.24965009999999999</v>
      </c>
      <c r="AZ302" s="118">
        <f t="shared" si="311"/>
        <v>3.3572960050000344</v>
      </c>
      <c r="BA302" s="118">
        <f>AE$10*$AE$9*BA$22*AE302*$B284</f>
        <v>2.6044578</v>
      </c>
      <c r="BB302" s="118">
        <f>AE$10*$AE$9*BB$22*AF302*$B284</f>
        <v>0.40644862020000005</v>
      </c>
      <c r="BC302" s="118">
        <f>AE$10*$AE$9*BC$22*AG302*$B284</f>
        <v>-4.2987840117926099</v>
      </c>
      <c r="BD302" s="155">
        <f>AF290+SUM(AH302:BC302)</f>
        <v>-3.2547224150659781</v>
      </c>
      <c r="BE302" s="149">
        <f t="shared" si="312"/>
        <v>3.8591531604461549E-2</v>
      </c>
      <c r="BF302" s="154">
        <f t="shared" si="314"/>
        <v>0.21407018852591436</v>
      </c>
      <c r="BG302" s="60"/>
    </row>
    <row r="303" spans="1:59" x14ac:dyDescent="0.3">
      <c r="A303" s="147">
        <v>66</v>
      </c>
      <c r="B303" s="60">
        <v>69</v>
      </c>
      <c r="C303" s="60">
        <f t="shared" si="298"/>
        <v>4761</v>
      </c>
      <c r="D303" s="154">
        <f t="shared" si="299"/>
        <v>4.2341065045972597</v>
      </c>
      <c r="E303" s="60">
        <f t="shared" si="300"/>
        <v>-0.96292549999999999</v>
      </c>
      <c r="F303" s="118">
        <f>F$22*B303*$B284</f>
        <v>3.2626649999999993</v>
      </c>
      <c r="G303" s="118">
        <f>G$22*C303*$B284</f>
        <v>-0.10291377600000001</v>
      </c>
      <c r="H303" s="118">
        <f>H$22*D303*$B284</f>
        <v>-0.25970061610207473</v>
      </c>
      <c r="I303" s="118">
        <f t="shared" si="294"/>
        <v>-5.5836869999999994</v>
      </c>
      <c r="J303" s="43">
        <f t="shared" si="294"/>
        <v>0.31851089999999999</v>
      </c>
      <c r="K303" s="118">
        <f t="shared" si="294"/>
        <v>10.143305990436783</v>
      </c>
      <c r="L303" s="118">
        <f>L$22*B303*$B284*B$10</f>
        <v>0</v>
      </c>
      <c r="M303" s="118">
        <f>M$22*C303*$B284*B$10</f>
        <v>0</v>
      </c>
      <c r="N303" s="118">
        <f>N$22*D303*$B284*B$10</f>
        <v>0</v>
      </c>
      <c r="O303" s="119">
        <f t="shared" si="301"/>
        <v>-4.0648659</v>
      </c>
      <c r="P303" s="119">
        <f t="shared" si="295"/>
        <v>8.7126300000000004E-2</v>
      </c>
      <c r="Q303" s="119">
        <f t="shared" si="295"/>
        <v>10.713585093221473</v>
      </c>
      <c r="R303" s="118">
        <f>$B$9*R$22*B303*$B284</f>
        <v>7.4948075999999997</v>
      </c>
      <c r="S303" s="118">
        <f>$B$9*S$22*C303*$B284</f>
        <v>-0.85547076300000013</v>
      </c>
      <c r="T303" s="118">
        <f>$B$9*T$22*D303*$B284</f>
        <v>-13.988939574397001</v>
      </c>
      <c r="U303" s="118">
        <f t="shared" si="315"/>
        <v>0</v>
      </c>
      <c r="V303" s="118">
        <f t="shared" si="302"/>
        <v>0</v>
      </c>
      <c r="W303" s="118">
        <f t="shared" si="303"/>
        <v>0</v>
      </c>
      <c r="X303" s="118">
        <f>B$10*$B$9*X$22*B303*B284</f>
        <v>0</v>
      </c>
      <c r="Y303" s="118">
        <f>B$10*$B$9*Y$22*C303*B284</f>
        <v>0</v>
      </c>
      <c r="Z303" s="118">
        <f>B$10*$B$9*Z$22*D303*B284</f>
        <v>0</v>
      </c>
      <c r="AA303" s="155">
        <f>C290+SUM(E303:Z303)</f>
        <v>-3.7139344458408203</v>
      </c>
      <c r="AB303" s="149">
        <f t="shared" si="304"/>
        <v>2.4381406988167716E-2</v>
      </c>
      <c r="AC303" s="155">
        <f t="shared" si="313"/>
        <v>0.35523859890639453</v>
      </c>
      <c r="AE303" s="60">
        <v>69</v>
      </c>
      <c r="AF303" s="60">
        <f t="shared" si="305"/>
        <v>4761</v>
      </c>
      <c r="AG303" s="154">
        <f t="shared" si="306"/>
        <v>4.2341065045972597</v>
      </c>
      <c r="AH303" s="133">
        <f t="shared" si="307"/>
        <v>-0.96292549999999999</v>
      </c>
      <c r="AI303" s="118">
        <f>AI$22*AE303*$B284</f>
        <v>3.2626649999999993</v>
      </c>
      <c r="AJ303" s="118">
        <f>AJ$22*AF303*$B284</f>
        <v>-0.10291377600000001</v>
      </c>
      <c r="AK303" s="118">
        <f>AK$22*AG303*$B284</f>
        <v>-0.25970061610207473</v>
      </c>
      <c r="AL303" s="118">
        <f t="shared" si="296"/>
        <v>0</v>
      </c>
      <c r="AM303" s="118">
        <f t="shared" si="296"/>
        <v>0</v>
      </c>
      <c r="AN303" s="118">
        <f t="shared" si="296"/>
        <v>0</v>
      </c>
      <c r="AO303" s="118">
        <f>AO$22*AE303*$B284*AE$10</f>
        <v>-7.9515807000000001</v>
      </c>
      <c r="AP303" s="118">
        <f>AP$22*AF303*$B284*AE$10</f>
        <v>0.59497026750000004</v>
      </c>
      <c r="AQ303" s="118">
        <f>AQ$22*AG303*$B284*AE$10</f>
        <v>14.445989777625101</v>
      </c>
      <c r="AR303" s="108">
        <f t="shared" si="308"/>
        <v>-4.0648659</v>
      </c>
      <c r="AS303" s="108">
        <f t="shared" si="297"/>
        <v>8.7126300000000004E-2</v>
      </c>
      <c r="AT303" s="108">
        <f t="shared" si="297"/>
        <v>10.713585093221473</v>
      </c>
      <c r="AU303" s="118">
        <f>$AE$9*AU$22*AE303*$B284</f>
        <v>7.4948075999999997</v>
      </c>
      <c r="AV303" s="118">
        <f>$AE$9*AV$22*AF303*$B284</f>
        <v>-0.85547076300000013</v>
      </c>
      <c r="AW303" s="118">
        <f>$AE$9*AW$22*AG303*$B284</f>
        <v>-13.988939574397001</v>
      </c>
      <c r="AX303" s="118">
        <f t="shared" si="309"/>
        <v>-2.6025695999999998</v>
      </c>
      <c r="AY303" s="118">
        <f t="shared" si="310"/>
        <v>-0.29946689999999998</v>
      </c>
      <c r="AZ303" s="118">
        <f t="shared" si="311"/>
        <v>3.4310129386040358</v>
      </c>
      <c r="BA303" s="118">
        <f>AE$10*$AE$9*BA$22*AE303*$B284</f>
        <v>2.8525014</v>
      </c>
      <c r="BB303" s="118">
        <f>AE$10*$AE$9*BB$22*AF303*$B284</f>
        <v>0.48755401380000002</v>
      </c>
      <c r="BC303" s="118">
        <f>AE$10*$AE$9*BC$22*AG303*$B284</f>
        <v>-4.393173417761969</v>
      </c>
      <c r="BD303" s="155">
        <f>AF290+SUM(AH303:BC303)</f>
        <v>-3.2881671565104353</v>
      </c>
      <c r="BE303" s="149">
        <f t="shared" si="312"/>
        <v>3.7322192483502013E-2</v>
      </c>
      <c r="BF303" s="154">
        <f t="shared" si="314"/>
        <v>0.16964564354448333</v>
      </c>
      <c r="BG303" s="60"/>
    </row>
    <row r="304" spans="1:59" x14ac:dyDescent="0.3">
      <c r="A304" s="147">
        <v>72</v>
      </c>
      <c r="B304" s="60">
        <v>78</v>
      </c>
      <c r="C304" s="60">
        <f t="shared" si="298"/>
        <v>6084</v>
      </c>
      <c r="D304" s="154">
        <f t="shared" si="299"/>
        <v>4.3567088266895917</v>
      </c>
      <c r="E304" s="60">
        <f t="shared" si="300"/>
        <v>-1.1183920000000001</v>
      </c>
      <c r="F304" s="118">
        <f>F$22*B304*$B284</f>
        <v>3.6882299999999999</v>
      </c>
      <c r="G304" s="118">
        <f>G$22*C304*$B284</f>
        <v>-0.13151174400000001</v>
      </c>
      <c r="H304" s="118">
        <f>H$22*D304*$B284</f>
        <v>-0.26722047856853676</v>
      </c>
      <c r="I304" s="118">
        <f t="shared" si="294"/>
        <v>-6.3119939999999994</v>
      </c>
      <c r="J304" s="43">
        <f t="shared" si="294"/>
        <v>0.40701959999999998</v>
      </c>
      <c r="K304" s="118">
        <f t="shared" si="294"/>
        <v>10.437014442685292</v>
      </c>
      <c r="L304" s="118">
        <f>L$22*B304*$B284*B$10</f>
        <v>0</v>
      </c>
      <c r="M304" s="118">
        <f>M$22*C304*$B284*B$10</f>
        <v>0</v>
      </c>
      <c r="N304" s="118">
        <f>N$22*D304*$B284*B$10</f>
        <v>0</v>
      </c>
      <c r="O304" s="119">
        <f t="shared" si="301"/>
        <v>-4.5950658000000004</v>
      </c>
      <c r="P304" s="119">
        <f t="shared" si="295"/>
        <v>0.11133720000000001</v>
      </c>
      <c r="Q304" s="119">
        <f t="shared" si="295"/>
        <v>11.023806484425634</v>
      </c>
      <c r="R304" s="118">
        <f>$B$9*R$22*B304*$B284</f>
        <v>8.4723912000000006</v>
      </c>
      <c r="S304" s="118">
        <f>$B$9*S$22*C304*$B284</f>
        <v>-1.0931913720000002</v>
      </c>
      <c r="T304" s="118">
        <f>$B$9*T$22*D304*$B284</f>
        <v>-14.394001769589357</v>
      </c>
      <c r="U304" s="118">
        <f t="shared" si="315"/>
        <v>0</v>
      </c>
      <c r="V304" s="118">
        <f t="shared" si="302"/>
        <v>0</v>
      </c>
      <c r="W304" s="118">
        <f t="shared" si="303"/>
        <v>0</v>
      </c>
      <c r="X304" s="118">
        <f>B$10*$B$9*X$22*B304*B284</f>
        <v>0</v>
      </c>
      <c r="Y304" s="118">
        <f>B$10*$B$9*Y$22*C304*B284</f>
        <v>0</v>
      </c>
      <c r="Z304" s="118">
        <f>B$10*$B$9*Z$22*D304*B284</f>
        <v>0</v>
      </c>
      <c r="AA304" s="155">
        <f>C290+SUM(E304:Z304)</f>
        <v>-3.6870104370469665</v>
      </c>
      <c r="AB304" s="149">
        <f t="shared" si="304"/>
        <v>2.5046769119200656E-2</v>
      </c>
      <c r="AC304" s="155">
        <f t="shared" si="313"/>
        <v>0.30681332657873539</v>
      </c>
      <c r="AE304" s="60">
        <v>78</v>
      </c>
      <c r="AF304" s="60">
        <f t="shared" si="305"/>
        <v>6084</v>
      </c>
      <c r="AG304" s="154">
        <f t="shared" si="306"/>
        <v>4.3567088266895917</v>
      </c>
      <c r="AH304" s="133">
        <f t="shared" si="307"/>
        <v>-1.1183920000000001</v>
      </c>
      <c r="AI304" s="118">
        <f>AI$22*AE304*$B284</f>
        <v>3.6882299999999999</v>
      </c>
      <c r="AJ304" s="118">
        <f>AJ$22*AF304*$B284</f>
        <v>-0.13151174400000001</v>
      </c>
      <c r="AK304" s="118">
        <f>AK$22*AG304*$B284</f>
        <v>-0.26722047856853676</v>
      </c>
      <c r="AL304" s="118">
        <f t="shared" si="296"/>
        <v>0</v>
      </c>
      <c r="AM304" s="118">
        <f t="shared" si="296"/>
        <v>0</v>
      </c>
      <c r="AN304" s="118">
        <f t="shared" si="296"/>
        <v>0</v>
      </c>
      <c r="AO304" s="118">
        <f>AO$22*AE304*$B284*AE$10</f>
        <v>-8.9887434000000006</v>
      </c>
      <c r="AP304" s="118">
        <f>AP$22*AF304*$B284*AE$10</f>
        <v>0.76030226999999995</v>
      </c>
      <c r="AQ304" s="118">
        <f>AQ$22*AG304*$B284*AE$10</f>
        <v>14.86428626821548</v>
      </c>
      <c r="AR304" s="108">
        <f t="shared" si="308"/>
        <v>-4.5950658000000004</v>
      </c>
      <c r="AS304" s="108">
        <f t="shared" si="297"/>
        <v>0.11133720000000001</v>
      </c>
      <c r="AT304" s="108">
        <f t="shared" si="297"/>
        <v>11.023806484425634</v>
      </c>
      <c r="AU304" s="118">
        <f>$AE$9*AU$22*AE304*$B284</f>
        <v>8.4723912000000006</v>
      </c>
      <c r="AV304" s="118">
        <f>$AE$9*AV$22*AF304*$B284</f>
        <v>-1.0931913720000002</v>
      </c>
      <c r="AW304" s="118">
        <f>$AE$9*AW$22*AG304*$B284</f>
        <v>-14.394001769589357</v>
      </c>
      <c r="AX304" s="118">
        <f t="shared" si="309"/>
        <v>-2.9420351999999999</v>
      </c>
      <c r="AY304" s="118">
        <f>AE$10*$AE$9*AY$22*AF304</f>
        <v>-0.38268359999999996</v>
      </c>
      <c r="AZ304" s="118">
        <f t="shared" si="311"/>
        <v>3.5303609717593099</v>
      </c>
      <c r="BA304" s="118">
        <f>AE$10*$AE$9*BA$22*AE304*$B284</f>
        <v>3.2245667999999994</v>
      </c>
      <c r="BB304" s="118">
        <f>AE$10*$AE$9*BB$22*AF304*$B284</f>
        <v>0.62303688720000006</v>
      </c>
      <c r="BC304" s="118">
        <f>AE$10*$AE$9*BC$22*AG304*$B284</f>
        <v>-4.5203816638906664</v>
      </c>
      <c r="BD304" s="155">
        <f>AF290+SUM(AH304:BC304)</f>
        <v>-3.3116817464481398</v>
      </c>
      <c r="BE304" s="149">
        <f t="shared" si="312"/>
        <v>3.6454814418114503E-2</v>
      </c>
      <c r="BF304" s="154">
        <f t="shared" si="314"/>
        <v>0.1354815913647589</v>
      </c>
      <c r="BG304" s="60"/>
    </row>
    <row r="305" spans="1:59" x14ac:dyDescent="0.3">
      <c r="A305" s="147">
        <v>84</v>
      </c>
      <c r="B305" s="60">
        <v>90</v>
      </c>
      <c r="C305" s="60">
        <f t="shared" si="298"/>
        <v>8100</v>
      </c>
      <c r="D305" s="154">
        <f t="shared" si="299"/>
        <v>4.499809670330265</v>
      </c>
      <c r="E305" s="60">
        <f t="shared" si="300"/>
        <v>-1.256964</v>
      </c>
      <c r="F305" s="118">
        <f>F$22*B305*$B284</f>
        <v>4.2556499999999993</v>
      </c>
      <c r="G305" s="118">
        <f>G$22*C305*$B284</f>
        <v>-0.17508960000000001</v>
      </c>
      <c r="H305" s="118">
        <f>H$22*D305*$B284</f>
        <v>-0.27599762605357492</v>
      </c>
      <c r="I305" s="118">
        <f t="shared" si="294"/>
        <v>-7.2830699999999995</v>
      </c>
      <c r="J305" s="43">
        <f t="shared" si="294"/>
        <v>0.54188999999999998</v>
      </c>
      <c r="K305" s="118">
        <f t="shared" si="294"/>
        <v>10.779829542626919</v>
      </c>
      <c r="L305" s="118">
        <f>L$22*B305*$B284*B$10</f>
        <v>0</v>
      </c>
      <c r="M305" s="118">
        <f>M$22*C305*$B284*B$10</f>
        <v>0</v>
      </c>
      <c r="N305" s="118">
        <f>N$22*D305*$B284*B$10</f>
        <v>0</v>
      </c>
      <c r="O305" s="119">
        <f t="shared" si="301"/>
        <v>-5.3019990000000004</v>
      </c>
      <c r="P305" s="119">
        <f t="shared" si="295"/>
        <v>0.14823</v>
      </c>
      <c r="Q305" s="119">
        <f t="shared" si="295"/>
        <v>11.385895407694692</v>
      </c>
      <c r="R305" s="118">
        <f>$B$9*R$22*B305*$B284</f>
        <v>9.775836</v>
      </c>
      <c r="S305" s="118">
        <f>$B$9*S$22*C305*$B284</f>
        <v>-1.4554323</v>
      </c>
      <c r="T305" s="118">
        <f>$B$9*T$22*D305*$B284</f>
        <v>-14.866788425418889</v>
      </c>
      <c r="U305" s="118">
        <f t="shared" si="315"/>
        <v>0</v>
      </c>
      <c r="V305" s="118">
        <f t="shared" si="302"/>
        <v>0</v>
      </c>
      <c r="W305" s="118">
        <f t="shared" si="303"/>
        <v>0</v>
      </c>
      <c r="X305" s="118">
        <f>B$10*$B$9*X$22*B305*B284</f>
        <v>0</v>
      </c>
      <c r="Y305" s="118">
        <f>B$10*$B$9*Y$22*C305*B284</f>
        <v>0</v>
      </c>
      <c r="Z305" s="118">
        <f>B$10*$B$9*Z$22*D305*B284</f>
        <v>0</v>
      </c>
      <c r="AA305" s="155">
        <f>C290+SUM(E305:Z305)</f>
        <v>-3.643442201150858</v>
      </c>
      <c r="AB305" s="149">
        <f t="shared" si="304"/>
        <v>2.6162133467490353E-2</v>
      </c>
      <c r="AC305" s="155">
        <f t="shared" si="313"/>
        <v>0.22664489683868488</v>
      </c>
      <c r="AE305" s="60">
        <v>90</v>
      </c>
      <c r="AF305" s="60">
        <f t="shared" si="305"/>
        <v>8100</v>
      </c>
      <c r="AG305" s="154">
        <f t="shared" si="306"/>
        <v>4.499809670330265</v>
      </c>
      <c r="AH305" s="133">
        <f t="shared" si="307"/>
        <v>-1.256964</v>
      </c>
      <c r="AI305" s="118">
        <f>AI$22*AE305*$B284</f>
        <v>4.2556499999999993</v>
      </c>
      <c r="AJ305" s="118">
        <f>AJ$22*AF305*$B284</f>
        <v>-0.17508960000000001</v>
      </c>
      <c r="AK305" s="118">
        <f>AK$22*AG305*$B284</f>
        <v>-0.27599762605357492</v>
      </c>
      <c r="AL305" s="118">
        <f t="shared" si="296"/>
        <v>0</v>
      </c>
      <c r="AM305" s="118">
        <f t="shared" si="296"/>
        <v>0</v>
      </c>
      <c r="AN305" s="118">
        <f t="shared" si="296"/>
        <v>0</v>
      </c>
      <c r="AO305" s="118">
        <f>AO$22*AE305*$B284*AE$10</f>
        <v>-10.371627</v>
      </c>
      <c r="AP305" s="118">
        <f>AP$22*AF305*$B284*AE$10</f>
        <v>1.01223675</v>
      </c>
      <c r="AQ305" s="118">
        <f>AQ$22*AG305*$B284*AE$10</f>
        <v>15.352519930301721</v>
      </c>
      <c r="AR305" s="108">
        <f t="shared" si="308"/>
        <v>-5.3019990000000004</v>
      </c>
      <c r="AS305" s="108">
        <f t="shared" si="297"/>
        <v>0.14823</v>
      </c>
      <c r="AT305" s="108">
        <f t="shared" si="297"/>
        <v>11.385895407694692</v>
      </c>
      <c r="AU305" s="118">
        <f>$AE$9*AU$22*AE305*$B284</f>
        <v>9.775836</v>
      </c>
      <c r="AV305" s="118">
        <f>$AE$9*AV$22*AF305*$B284</f>
        <v>-1.4554323</v>
      </c>
      <c r="AW305" s="118">
        <f>$AE$9*AW$22*AG305*$B284</f>
        <v>-14.866788425418889</v>
      </c>
      <c r="AX305" s="118">
        <f>AE$10*$AE$9*AX$22*AE305</f>
        <v>-3.3946559999999999</v>
      </c>
      <c r="AY305" s="118">
        <f>AE$10*$AE$9*AY$22*AF305</f>
        <v>-0.50949</v>
      </c>
      <c r="AZ305" s="118">
        <f t="shared" si="311"/>
        <v>3.6463195206345476</v>
      </c>
      <c r="BA305" s="118">
        <f>AE$10*$AE$9*BA$22*AE305*$B284</f>
        <v>3.7206540000000001</v>
      </c>
      <c r="BB305" s="118">
        <f>AE$10*$AE$9*BB$22*AF305*$B284</f>
        <v>0.8294869800000001</v>
      </c>
      <c r="BC305" s="118">
        <f>AE$10*$AE$9*BC$22*AG305*$B284</f>
        <v>-4.6688585200252328</v>
      </c>
      <c r="BD305" s="155">
        <f>AF290+SUM(AH305:BC305)</f>
        <v>-3.3268466828667362</v>
      </c>
      <c r="BE305" s="149">
        <f t="shared" si="312"/>
        <v>3.5906150219053051E-2</v>
      </c>
      <c r="BF305" s="154">
        <f t="shared" si="314"/>
        <v>8.6851025617637037E-2</v>
      </c>
      <c r="BG305" s="60"/>
    </row>
    <row r="306" spans="1:59" x14ac:dyDescent="0.3">
      <c r="A306" s="147">
        <v>96</v>
      </c>
      <c r="B306" s="60">
        <v>102</v>
      </c>
      <c r="C306" s="60">
        <f t="shared" si="298"/>
        <v>10404</v>
      </c>
      <c r="D306" s="154">
        <f t="shared" si="299"/>
        <v>4.6249728132842707</v>
      </c>
      <c r="E306" s="60">
        <f t="shared" si="300"/>
        <v>-1.427462</v>
      </c>
      <c r="F306" s="118">
        <f>F$22*B306*$B284</f>
        <v>4.8230699999999995</v>
      </c>
      <c r="G306" s="118">
        <f>G$22*C306*$B284</f>
        <v>-0.22489286400000003</v>
      </c>
      <c r="H306" s="118">
        <f>H$22*D306*$B284</f>
        <v>-0.28367455749191606</v>
      </c>
      <c r="I306" s="118">
        <f t="shared" si="294"/>
        <v>-8.2541459999999987</v>
      </c>
      <c r="J306" s="43">
        <f t="shared" si="294"/>
        <v>0.69602759999999997</v>
      </c>
      <c r="K306" s="118">
        <f t="shared" si="294"/>
        <v>11.079672745987251</v>
      </c>
      <c r="L306" s="118">
        <f>L$22*B306*$B284*B$10</f>
        <v>0</v>
      </c>
      <c r="M306" s="118">
        <f>M$22*C306*$B284*B$10</f>
        <v>0</v>
      </c>
      <c r="N306" s="118">
        <f>N$22*D306*$B284*B$10</f>
        <v>0</v>
      </c>
      <c r="O306" s="119">
        <f t="shared" si="301"/>
        <v>-6.0089322000000003</v>
      </c>
      <c r="P306" s="119">
        <f t="shared" si="295"/>
        <v>0.19039320000000001</v>
      </c>
      <c r="Q306" s="119">
        <f t="shared" si="295"/>
        <v>11.702596459290069</v>
      </c>
      <c r="R306" s="118">
        <f>$B$9*R$22*B306*$B284</f>
        <v>11.079280800000001</v>
      </c>
      <c r="S306" s="118">
        <f>$B$9*S$22*C306*$B284</f>
        <v>-1.8694219320000003</v>
      </c>
      <c r="T306" s="118">
        <f>$B$9*T$22*D306*$B284</f>
        <v>-15.280311241111912</v>
      </c>
      <c r="U306" s="118">
        <f t="shared" si="315"/>
        <v>0</v>
      </c>
      <c r="V306" s="118">
        <f t="shared" si="302"/>
        <v>0</v>
      </c>
      <c r="W306" s="118">
        <f t="shared" si="303"/>
        <v>0</v>
      </c>
      <c r="X306" s="118">
        <f>B$10*$B$9*X$22*B306*B284</f>
        <v>0</v>
      </c>
      <c r="Y306" s="118">
        <f>B$10*$B$9*Y$22*C306*B284</f>
        <v>0</v>
      </c>
      <c r="Z306" s="118">
        <f>B$10*$B$9*Z$22*D306*B284</f>
        <v>0</v>
      </c>
      <c r="AA306" s="155">
        <f>C290+SUM(E306:Z306)</f>
        <v>-3.6932321893265101</v>
      </c>
      <c r="AB306" s="149">
        <f t="shared" si="304"/>
        <v>2.4891418105239451E-2</v>
      </c>
      <c r="AC306" s="155">
        <f t="shared" si="313"/>
        <v>0.16514460189629132</v>
      </c>
      <c r="AE306" s="60">
        <v>102</v>
      </c>
      <c r="AF306" s="60">
        <f t="shared" si="305"/>
        <v>10404</v>
      </c>
      <c r="AG306" s="154">
        <f t="shared" si="306"/>
        <v>4.6249728132842707</v>
      </c>
      <c r="AH306" s="133">
        <f t="shared" si="307"/>
        <v>-1.427462</v>
      </c>
      <c r="AI306" s="118">
        <f>AI$22*AE306*$B284</f>
        <v>4.8230699999999995</v>
      </c>
      <c r="AJ306" s="118">
        <f>AJ$22*AF306*$B284</f>
        <v>-0.22489286400000003</v>
      </c>
      <c r="AK306" s="118">
        <f>AK$22*AG306*$B284</f>
        <v>-0.28367455749191606</v>
      </c>
      <c r="AL306" s="118">
        <f t="shared" si="296"/>
        <v>0</v>
      </c>
      <c r="AM306" s="118">
        <f t="shared" si="296"/>
        <v>0</v>
      </c>
      <c r="AN306" s="118">
        <f t="shared" si="296"/>
        <v>0</v>
      </c>
      <c r="AO306" s="118">
        <f>AO$22*AE306*$B284*AE$10</f>
        <v>-11.7545106</v>
      </c>
      <c r="AP306" s="118">
        <f>AP$22*AF306*$B284*AE$10</f>
        <v>1.3001618700000002</v>
      </c>
      <c r="AQ306" s="118">
        <f>AQ$22*AG306*$B284*AE$10</f>
        <v>15.779553468944599</v>
      </c>
      <c r="AR306" s="108">
        <f t="shared" si="308"/>
        <v>-6.0089322000000003</v>
      </c>
      <c r="AS306" s="108">
        <f t="shared" si="297"/>
        <v>0.19039320000000001</v>
      </c>
      <c r="AT306" s="108">
        <f t="shared" si="297"/>
        <v>11.702596459290069</v>
      </c>
      <c r="AU306" s="118">
        <f>$AE$9*AU$22*AE306*$B284</f>
        <v>11.079280800000001</v>
      </c>
      <c r="AV306" s="118">
        <f>$AE$9*AV$22*AF306*$B284</f>
        <v>-1.8694219320000003</v>
      </c>
      <c r="AW306" s="118">
        <f>$AE$9*AW$22*AG306*$B284</f>
        <v>-15.280311241111912</v>
      </c>
      <c r="AX306" s="118">
        <f>AE$10*$AE$9*AX$22*AE306</f>
        <v>-3.8472767999999999</v>
      </c>
      <c r="AY306" s="118">
        <f>AE$10*$AE$9*AY$22*AF306</f>
        <v>-0.65441159999999998</v>
      </c>
      <c r="AZ306" s="118">
        <f t="shared" si="311"/>
        <v>3.7477426573566097</v>
      </c>
      <c r="BA306" s="118">
        <f>AE$10*$AE$9*BA$22*AE306*$B284</f>
        <v>4.2167411999999995</v>
      </c>
      <c r="BB306" s="118">
        <f>AE$10*$AE$9*BB$22*AF306*$B284</f>
        <v>1.0654299432000001</v>
      </c>
      <c r="BC306" s="118">
        <f>AE$10*$AE$9*BC$22*AG306*$B284</f>
        <v>-4.7987237919337344</v>
      </c>
      <c r="BD306" s="155">
        <f>AF290+SUM(AH306:BC306)</f>
        <v>-3.4214207877462881</v>
      </c>
      <c r="BE306" s="149">
        <f t="shared" si="312"/>
        <v>3.2665990513955086E-2</v>
      </c>
      <c r="BF306" s="154">
        <f t="shared" si="314"/>
        <v>5.6062235488258755E-2</v>
      </c>
      <c r="BG306" s="60"/>
    </row>
    <row r="307" spans="1:59" x14ac:dyDescent="0.3">
      <c r="A307" s="147">
        <v>108</v>
      </c>
      <c r="B307" s="60">
        <v>114</v>
      </c>
      <c r="C307" s="60">
        <f t="shared" si="298"/>
        <v>12996</v>
      </c>
      <c r="D307" s="154">
        <f t="shared" si="299"/>
        <v>4.7361984483944957</v>
      </c>
      <c r="E307" s="60">
        <f t="shared" si="300"/>
        <v>-1.7135629999999999</v>
      </c>
      <c r="F307" s="118">
        <f>F$22*B307*$B284</f>
        <v>5.3904899999999998</v>
      </c>
      <c r="G307" s="118">
        <f>G$22*C307*$B284</f>
        <v>-0.28092153600000003</v>
      </c>
      <c r="H307" s="118">
        <f>H$22*D307*$B284</f>
        <v>-0.29049662631165574</v>
      </c>
      <c r="I307" s="118">
        <f t="shared" si="294"/>
        <v>-9.2252219999999987</v>
      </c>
      <c r="J307" s="43">
        <f t="shared" si="294"/>
        <v>0.86943239999999999</v>
      </c>
      <c r="K307" s="118">
        <f t="shared" si="294"/>
        <v>11.346126990744374</v>
      </c>
      <c r="L307" s="118">
        <f>L$22*B307*$B284*B$10</f>
        <v>0</v>
      </c>
      <c r="M307" s="118">
        <f>M$22*C307*$B284*B$10</f>
        <v>0</v>
      </c>
      <c r="N307" s="118">
        <f>N$22*D307*$B284*B$10</f>
        <v>0</v>
      </c>
      <c r="O307" s="119">
        <f t="shared" si="301"/>
        <v>-6.7158654000000002</v>
      </c>
      <c r="P307" s="119">
        <f t="shared" si="295"/>
        <v>0.2378268</v>
      </c>
      <c r="Q307" s="119">
        <f t="shared" si="295"/>
        <v>11.984031351163283</v>
      </c>
      <c r="R307" s="118">
        <f>$B$9*R$22*B307*$B284</f>
        <v>12.382725599999999</v>
      </c>
      <c r="S307" s="118">
        <f>$B$9*S$22*C307*$B284</f>
        <v>-2.3351602680000001</v>
      </c>
      <c r="T307" s="118">
        <f>$B$9*T$22*D307*$B284</f>
        <v>-15.647786335796349</v>
      </c>
      <c r="U307" s="118">
        <f t="shared" si="315"/>
        <v>0</v>
      </c>
      <c r="V307" s="118">
        <f t="shared" si="302"/>
        <v>0</v>
      </c>
      <c r="W307" s="118">
        <f t="shared" si="303"/>
        <v>0</v>
      </c>
      <c r="X307" s="118">
        <f>B$10*$B$9*X$22*B307*B284</f>
        <v>0</v>
      </c>
      <c r="Y307" s="118">
        <f>B$10*$B$9*Y$22*C307*B284</f>
        <v>0</v>
      </c>
      <c r="Z307" s="118">
        <f>B$10*$B$9*Z$22*D307*B284</f>
        <v>0</v>
      </c>
      <c r="AA307" s="155">
        <f>C290+SUM(E307:Z307)</f>
        <v>-3.9138142242003493</v>
      </c>
      <c r="AB307" s="149">
        <f t="shared" si="304"/>
        <v>1.9964207690054536E-2</v>
      </c>
      <c r="AC307" s="155">
        <f t="shared" si="313"/>
        <v>0.1222262010517786</v>
      </c>
      <c r="AE307" s="60">
        <v>114</v>
      </c>
      <c r="AF307" s="60">
        <f t="shared" si="305"/>
        <v>12996</v>
      </c>
      <c r="AG307" s="154">
        <f t="shared" si="306"/>
        <v>4.7361984483944957</v>
      </c>
      <c r="AH307" s="133">
        <f t="shared" si="307"/>
        <v>-1.7135629999999999</v>
      </c>
      <c r="AI307" s="118">
        <f>AI$22*AE307*$B284</f>
        <v>5.3904899999999998</v>
      </c>
      <c r="AJ307" s="118">
        <f>AJ$22*AF307*$B284</f>
        <v>-0.28092153600000003</v>
      </c>
      <c r="AK307" s="118">
        <f>AK$22*AG307*$B284</f>
        <v>-0.29049662631165574</v>
      </c>
      <c r="AL307" s="118">
        <f t="shared" si="296"/>
        <v>0</v>
      </c>
      <c r="AM307" s="118">
        <f t="shared" si="296"/>
        <v>0</v>
      </c>
      <c r="AN307" s="118">
        <f t="shared" si="296"/>
        <v>0</v>
      </c>
      <c r="AO307" s="118">
        <f>AO$22*AE307*$B284*AE$10</f>
        <v>-13.137394200000001</v>
      </c>
      <c r="AP307" s="118">
        <f>AP$22*AF307*$B284*AE$10</f>
        <v>1.6240776300000002</v>
      </c>
      <c r="AQ307" s="118">
        <f>AQ$22*AG307*$B284*AE$10</f>
        <v>16.159034803688446</v>
      </c>
      <c r="AR307" s="108">
        <f t="shared" si="308"/>
        <v>-6.7158654000000002</v>
      </c>
      <c r="AS307" s="108">
        <f t="shared" si="297"/>
        <v>0.2378268</v>
      </c>
      <c r="AT307" s="108">
        <f t="shared" si="297"/>
        <v>11.984031351163283</v>
      </c>
      <c r="AU307" s="118">
        <f>$AE$9*AU$22*AE307*$B284</f>
        <v>12.382725599999999</v>
      </c>
      <c r="AV307" s="118">
        <f>$AE$9*AV$22*AF307*$B284</f>
        <v>-2.3351602680000001</v>
      </c>
      <c r="AW307" s="118">
        <f>$AE$9*AW$22*AG307*$B284</f>
        <v>-15.647786335796349</v>
      </c>
      <c r="AX307" s="118">
        <f>AE$10*$AE$9*AX$22*AE307</f>
        <v>-4.2998975999999995</v>
      </c>
      <c r="AY307" s="118">
        <f>AE$10*$AE$9*AY$22*AF307</f>
        <v>-0.81744839999999996</v>
      </c>
      <c r="AZ307" s="118">
        <f t="shared" si="311"/>
        <v>3.8378718481913907</v>
      </c>
      <c r="BA307" s="118">
        <f>AE$10*$AE$9*BA$22*AE307*$B284</f>
        <v>4.7128284000000003</v>
      </c>
      <c r="BB307" s="118">
        <f>AE$10*$AE$9*BB$22*AF307*$B284</f>
        <v>1.3308657768000001</v>
      </c>
      <c r="BC307" s="118">
        <f>AE$10*$AE$9*BC$22*AG307*$B284</f>
        <v>-4.9141279517037804</v>
      </c>
      <c r="BD307" s="155">
        <f>AF290+SUM(AH307:BC307)</f>
        <v>-3.6696819079686671</v>
      </c>
      <c r="BE307" s="149">
        <f t="shared" si="312"/>
        <v>2.5484575097781192E-2</v>
      </c>
      <c r="BF307" s="154">
        <f t="shared" si="314"/>
        <v>3.7687640190598615E-2</v>
      </c>
      <c r="BG307" s="60"/>
    </row>
    <row r="308" spans="1:59" x14ac:dyDescent="0.3">
      <c r="A308" s="156">
        <v>120</v>
      </c>
      <c r="B308" s="95">
        <v>126</v>
      </c>
      <c r="C308" s="95">
        <f t="shared" si="298"/>
        <v>15876</v>
      </c>
      <c r="D308" s="157">
        <f t="shared" si="299"/>
        <v>4.836281906951478</v>
      </c>
      <c r="E308" s="120">
        <f t="shared" si="300"/>
        <v>-1.535658</v>
      </c>
      <c r="F308" s="121">
        <f>F$22*B308*$B284</f>
        <v>5.95791</v>
      </c>
      <c r="G308" s="121">
        <f>G$22*C308*$B284</f>
        <v>-0.34317561600000002</v>
      </c>
      <c r="H308" s="121">
        <f>H$22*D308*$B284</f>
        <v>-0.29663528527563165</v>
      </c>
      <c r="I308" s="121">
        <f t="shared" si="294"/>
        <v>-10.196297999999999</v>
      </c>
      <c r="J308" s="136">
        <f t="shared" si="294"/>
        <v>1.0621043999999999</v>
      </c>
      <c r="K308" s="121">
        <f t="shared" si="294"/>
        <v>11.585888825649192</v>
      </c>
      <c r="L308" s="121">
        <f>L$22*B308*$B284*B$10</f>
        <v>0</v>
      </c>
      <c r="M308" s="121">
        <f>M$22*C308*$B284*B$10</f>
        <v>0</v>
      </c>
      <c r="N308" s="121">
        <f>N$22*D308*$B284*B$10</f>
        <v>0</v>
      </c>
      <c r="O308" s="121">
        <f>O$22*B308*$B$9</f>
        <v>-7.4227986000000001</v>
      </c>
      <c r="P308" s="121">
        <f t="shared" si="295"/>
        <v>0.29053080000000003</v>
      </c>
      <c r="Q308" s="121">
        <f t="shared" si="295"/>
        <v>12.237273126850766</v>
      </c>
      <c r="R308" s="121">
        <f>$B$9*R$22*B308*$B284</f>
        <v>13.686170400000002</v>
      </c>
      <c r="S308" s="121">
        <f>$B$9*S$22*C308*$B284</f>
        <v>-2.8526473080000003</v>
      </c>
      <c r="T308" s="121">
        <f>$B$9*T$22*D308*$B284</f>
        <v>-15.978449122060736</v>
      </c>
      <c r="U308" s="121">
        <f t="shared" si="315"/>
        <v>0</v>
      </c>
      <c r="V308" s="121">
        <f t="shared" si="302"/>
        <v>0</v>
      </c>
      <c r="W308" s="121">
        <f t="shared" si="303"/>
        <v>0</v>
      </c>
      <c r="X308" s="121">
        <f>B$10*$B$9*X$22*B308*B284</f>
        <v>0</v>
      </c>
      <c r="Y308" s="121">
        <f>B$10*$B$9*Y$22*C308*B284</f>
        <v>0</v>
      </c>
      <c r="Z308" s="121">
        <f>B$10*$B$9*Z$22*D308*B284</f>
        <v>0</v>
      </c>
      <c r="AA308" s="158">
        <f>C290+SUM(E308:Z308)</f>
        <v>-3.72121657883641</v>
      </c>
      <c r="AB308" s="96">
        <f t="shared" si="304"/>
        <v>2.4204503239929832E-2</v>
      </c>
      <c r="AC308" s="159">
        <f t="shared" si="313"/>
        <v>9.6076730645290181E-2</v>
      </c>
      <c r="AD308" s="139"/>
      <c r="AE308" s="95">
        <v>126</v>
      </c>
      <c r="AF308" s="95">
        <f t="shared" si="305"/>
        <v>15876</v>
      </c>
      <c r="AG308" s="157">
        <f t="shared" si="306"/>
        <v>4.836281906951478</v>
      </c>
      <c r="AH308" s="135">
        <f t="shared" si="307"/>
        <v>-1.535658</v>
      </c>
      <c r="AI308" s="121">
        <f>AI$22*AE308*$B284</f>
        <v>5.95791</v>
      </c>
      <c r="AJ308" s="121">
        <f>AJ$22*AF308*$B284</f>
        <v>-0.34317561600000002</v>
      </c>
      <c r="AK308" s="121">
        <f>AK$22*AG308*$B284</f>
        <v>-0.29663528527563165</v>
      </c>
      <c r="AL308" s="121">
        <f t="shared" si="296"/>
        <v>0</v>
      </c>
      <c r="AM308" s="121">
        <f t="shared" si="296"/>
        <v>0</v>
      </c>
      <c r="AN308" s="121">
        <f t="shared" si="296"/>
        <v>0</v>
      </c>
      <c r="AO308" s="121">
        <f>AO$22*AE308*$B284*AE$10</f>
        <v>-14.520277800000001</v>
      </c>
      <c r="AP308" s="121">
        <f>AP$22*AF308*$B284*AE$10</f>
        <v>1.98398403</v>
      </c>
      <c r="AQ308" s="121">
        <f>AQ$22*AG308*$B284*AE$10</f>
        <v>16.500501088878419</v>
      </c>
      <c r="AR308" s="112">
        <f t="shared" si="308"/>
        <v>-7.4227986000000001</v>
      </c>
      <c r="AS308" s="112">
        <f t="shared" si="297"/>
        <v>0.29053080000000003</v>
      </c>
      <c r="AT308" s="112">
        <f t="shared" si="297"/>
        <v>12.237273126850766</v>
      </c>
      <c r="AU308" s="121">
        <f>$AE$9*AU$22*AE308*$B284</f>
        <v>13.686170400000002</v>
      </c>
      <c r="AV308" s="121">
        <f>$AE$9*AV$22*AF308*$B284</f>
        <v>-2.8526473080000003</v>
      </c>
      <c r="AW308" s="121">
        <f>$AE$9*AW$22*AG308*$B284</f>
        <v>-15.978449122060736</v>
      </c>
      <c r="AX308" s="121">
        <f>AE$10*$AE$9*AX$22*AE308</f>
        <v>-4.7525183999999996</v>
      </c>
      <c r="AY308" s="121">
        <f>AE$10*$AE$9*AY$22*AF308</f>
        <v>-0.99860039999999994</v>
      </c>
      <c r="AZ308" s="121">
        <f t="shared" si="311"/>
        <v>3.9189722269552236</v>
      </c>
      <c r="BA308" s="121">
        <f>AE$10*$AE$9*BA$22*AE308*$B284</f>
        <v>5.2089156000000001</v>
      </c>
      <c r="BB308" s="121">
        <f>AE$10*$AE$9*BB$22*AF308*$B284</f>
        <v>1.6257944808000002</v>
      </c>
      <c r="BC308" s="121">
        <f>AE$10*$AE$9*BC$22*AG308*$B284</f>
        <v>-5.0179713456318309</v>
      </c>
      <c r="BD308" s="158">
        <f>AF290+SUM(AH308:BC308)</f>
        <v>-3.4854529234837903</v>
      </c>
      <c r="BE308" s="96">
        <f t="shared" si="312"/>
        <v>3.0639877765823116E-2</v>
      </c>
      <c r="BF308" s="154">
        <f t="shared" si="314"/>
        <v>2.769079096000289E-2</v>
      </c>
      <c r="BG308" s="95"/>
    </row>
    <row r="309" spans="1:59" x14ac:dyDescent="0.3">
      <c r="A309" s="86"/>
      <c r="B309" s="60"/>
      <c r="C309" s="60"/>
      <c r="D309" s="147"/>
      <c r="E309" s="60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18"/>
      <c r="S309" s="118"/>
      <c r="T309" s="118"/>
      <c r="U309" s="118"/>
      <c r="V309" s="118"/>
      <c r="W309" s="118"/>
      <c r="X309" s="118"/>
      <c r="Y309" s="118"/>
      <c r="Z309" s="118"/>
      <c r="AA309" s="60"/>
      <c r="AB309" s="60"/>
      <c r="AC309" s="162">
        <f ca="1">INDIRECT(ADDRESS(ROW(AC293)+MATCH(0.5,AC294:AC308,-1),COLUMN(A293),2,1))+(INDIRECT(ADDRESS(ROW(AC293)+MATCH(0.5,AC294:AC308,-1)+1,COLUMN(A293),2,1))-INDIRECT(ADDRESS(ROW(AC293)+MATCH(0.5,AC294:AC308,-1),COLUMN(A293),2,1)))*(INDIRECT(ADDRESS(ROW(AC293)+MATCH(0.5,AC294:AC308,-1),COLUMN(),2,1))-0.5)/(INDIRECT(ADDRESS(ROW(AC293)+MATCH(0.5,AC294:AC308,-1),COLUMN(),2,1))-INDIRECT(ADDRESS(ROW(AC293)+MATCH(0.5,AC294:AC308,-1)+1,COLUMN(),2,1)))</f>
        <v>51.764580178953928</v>
      </c>
      <c r="AI309" s="115"/>
      <c r="AJ309" s="115"/>
      <c r="AK309" s="115"/>
      <c r="AL309" s="115"/>
      <c r="AM309" s="115"/>
      <c r="AN309" s="115"/>
      <c r="AO309" s="115"/>
      <c r="AP309" s="115"/>
      <c r="AQ309" s="115"/>
      <c r="AR309" s="115"/>
      <c r="AS309" s="115"/>
      <c r="AT309" s="115"/>
      <c r="AU309" s="108"/>
      <c r="AV309" s="108"/>
      <c r="AW309" s="108"/>
      <c r="AX309" s="108"/>
      <c r="AY309" s="108"/>
      <c r="AZ309" s="108"/>
      <c r="BA309" s="108"/>
      <c r="BB309" s="108"/>
      <c r="BC309" s="108"/>
      <c r="BF309" s="116">
        <f ca="1">INDIRECT(ADDRESS(ROW(BF293)+MATCH(0.5,BF294:BF308,-1),COLUMN(A293),2,1))+(INDIRECT(ADDRESS(ROW(BF293)+MATCH(0.5,BF294:BF308,-1)+1,COLUMN(A293),2,1))-INDIRECT(ADDRESS(ROW(BF293)+MATCH(0.5,BF294:BF308,-1),COLUMN(A293),2,1)))*(INDIRECT(ADDRESS(ROW(BF293)+MATCH(0.5,BF294:BF308,-1),COLUMN(),2,1))-0.5)/(INDIRECT(ADDRESS(ROW(BF293)+MATCH(0.5,BF294:BF308,-1),COLUMN(),2,1))-INDIRECT(ADDRESS(ROW(BF293)+MATCH(0.5,BF294:BF308,-1)+1,COLUMN(),2,1)))</f>
        <v>38.995719930167418</v>
      </c>
    </row>
    <row r="310" spans="1:59" x14ac:dyDescent="0.3">
      <c r="B310" s="60"/>
      <c r="C310" s="60"/>
      <c r="D310" s="147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</row>
    <row r="311" spans="1:59" x14ac:dyDescent="0.3">
      <c r="B311" s="60"/>
      <c r="C311" s="60"/>
      <c r="D311" s="147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</row>
    <row r="312" spans="1:59" x14ac:dyDescent="0.3">
      <c r="B312" s="60"/>
      <c r="C312" s="60"/>
      <c r="D312" s="147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</row>
    <row r="313" spans="1:59" x14ac:dyDescent="0.3">
      <c r="B313" s="60"/>
      <c r="C313" s="60"/>
      <c r="D313" s="147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</row>
    <row r="314" spans="1:59" x14ac:dyDescent="0.3">
      <c r="B314" s="60"/>
      <c r="C314" s="60"/>
      <c r="D314" s="147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</row>
    <row r="315" spans="1:59" x14ac:dyDescent="0.3">
      <c r="B315" s="60"/>
      <c r="C315" s="60"/>
      <c r="D315" s="147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</row>
    <row r="316" spans="1:59" x14ac:dyDescent="0.3">
      <c r="B316" s="60"/>
      <c r="C316" s="60"/>
      <c r="D316" s="147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</row>
    <row r="317" spans="1:59" x14ac:dyDescent="0.3">
      <c r="B317" s="60"/>
      <c r="C317" s="60"/>
      <c r="D317" s="147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</row>
    <row r="318" spans="1:59" x14ac:dyDescent="0.3">
      <c r="B318" s="60"/>
      <c r="C318" s="60"/>
      <c r="D318" s="147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</row>
    <row r="319" spans="1:59" x14ac:dyDescent="0.3">
      <c r="B319" s="60"/>
      <c r="C319" s="60"/>
      <c r="D319" s="147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</row>
    <row r="320" spans="1:59" x14ac:dyDescent="0.3">
      <c r="B320" s="60"/>
      <c r="C320" s="60"/>
      <c r="D320" s="147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</row>
    <row r="321" spans="2:29" x14ac:dyDescent="0.3">
      <c r="B321" s="60"/>
      <c r="C321" s="60"/>
      <c r="D321" s="147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</row>
    <row r="322" spans="2:29" x14ac:dyDescent="0.3">
      <c r="B322" s="60"/>
      <c r="C322" s="60"/>
      <c r="D322" s="147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</row>
    <row r="323" spans="2:29" x14ac:dyDescent="0.3">
      <c r="B323" s="60"/>
      <c r="C323" s="60"/>
      <c r="D323" s="147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</row>
    <row r="324" spans="2:29" x14ac:dyDescent="0.3">
      <c r="B324" s="60"/>
      <c r="C324" s="60"/>
      <c r="D324" s="147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</row>
    <row r="325" spans="2:29" x14ac:dyDescent="0.3">
      <c r="B325" s="60"/>
      <c r="C325" s="60"/>
      <c r="D325" s="147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</row>
    <row r="326" spans="2:29" x14ac:dyDescent="0.3">
      <c r="B326" s="60"/>
      <c r="C326" s="60"/>
      <c r="D326" s="147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</row>
    <row r="327" spans="2:29" x14ac:dyDescent="0.3">
      <c r="B327" s="60"/>
      <c r="C327" s="60"/>
      <c r="D327" s="147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</row>
    <row r="328" spans="2:29" x14ac:dyDescent="0.3">
      <c r="B328" s="60"/>
      <c r="C328" s="60"/>
      <c r="D328" s="147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</row>
    <row r="329" spans="2:29" x14ac:dyDescent="0.3">
      <c r="B329" s="60"/>
      <c r="C329" s="60"/>
      <c r="D329" s="147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</row>
    <row r="330" spans="2:29" x14ac:dyDescent="0.3">
      <c r="B330" s="60"/>
      <c r="C330" s="60"/>
      <c r="D330" s="147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</row>
    <row r="331" spans="2:29" x14ac:dyDescent="0.3">
      <c r="B331" s="60"/>
      <c r="C331" s="60"/>
      <c r="D331" s="147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</row>
    <row r="332" spans="2:29" x14ac:dyDescent="0.3">
      <c r="B332" s="60"/>
      <c r="C332" s="60"/>
      <c r="D332" s="147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</row>
    <row r="333" spans="2:29" x14ac:dyDescent="0.3">
      <c r="B333" s="60"/>
      <c r="C333" s="60"/>
      <c r="D333" s="147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</row>
    <row r="334" spans="2:29" x14ac:dyDescent="0.3">
      <c r="B334" s="60"/>
      <c r="C334" s="60"/>
      <c r="D334" s="147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</row>
    <row r="335" spans="2:29" x14ac:dyDescent="0.3">
      <c r="B335" s="60"/>
      <c r="C335" s="60"/>
      <c r="D335" s="147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</row>
    <row r="336" spans="2:29" x14ac:dyDescent="0.3">
      <c r="B336" s="60"/>
      <c r="C336" s="60"/>
      <c r="D336" s="147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</row>
    <row r="337" spans="2:29" x14ac:dyDescent="0.3">
      <c r="B337" s="60"/>
      <c r="C337" s="60"/>
      <c r="D337" s="147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</row>
    <row r="338" spans="2:29" x14ac:dyDescent="0.3">
      <c r="B338" s="60"/>
      <c r="C338" s="60"/>
      <c r="D338" s="147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</row>
    <row r="339" spans="2:29" x14ac:dyDescent="0.3">
      <c r="B339" s="60"/>
      <c r="C339" s="60"/>
      <c r="D339" s="147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</row>
    <row r="340" spans="2:29" x14ac:dyDescent="0.3">
      <c r="B340" s="60"/>
      <c r="C340" s="60"/>
      <c r="D340" s="147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</row>
    <row r="341" spans="2:29" x14ac:dyDescent="0.3">
      <c r="B341" s="60"/>
      <c r="C341" s="60"/>
      <c r="D341" s="147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</row>
    <row r="342" spans="2:29" x14ac:dyDescent="0.3">
      <c r="B342" s="60"/>
      <c r="C342" s="60"/>
      <c r="D342" s="147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</row>
    <row r="343" spans="2:29" x14ac:dyDescent="0.3">
      <c r="B343" s="60"/>
      <c r="C343" s="60"/>
      <c r="D343" s="147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</row>
    <row r="344" spans="2:29" x14ac:dyDescent="0.3">
      <c r="B344" s="60"/>
      <c r="C344" s="60"/>
      <c r="D344" s="147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</row>
    <row r="345" spans="2:29" x14ac:dyDescent="0.3">
      <c r="B345" s="60"/>
      <c r="C345" s="60"/>
      <c r="D345" s="147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</row>
    <row r="346" spans="2:29" x14ac:dyDescent="0.3">
      <c r="B346" s="60"/>
      <c r="C346" s="60"/>
      <c r="D346" s="147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</row>
    <row r="347" spans="2:29" x14ac:dyDescent="0.3">
      <c r="B347" s="60"/>
      <c r="C347" s="60"/>
      <c r="D347" s="147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</row>
    <row r="348" spans="2:29" x14ac:dyDescent="0.3">
      <c r="B348" s="60"/>
      <c r="C348" s="60"/>
      <c r="D348" s="147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</row>
    <row r="349" spans="2:29" x14ac:dyDescent="0.3">
      <c r="B349" s="60"/>
      <c r="C349" s="60"/>
      <c r="D349" s="147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</row>
    <row r="350" spans="2:29" x14ac:dyDescent="0.3">
      <c r="B350" s="60"/>
      <c r="C350" s="60"/>
      <c r="D350" s="147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</row>
    <row r="351" spans="2:29" x14ac:dyDescent="0.3">
      <c r="B351" s="60"/>
      <c r="C351" s="60"/>
      <c r="D351" s="147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</row>
    <row r="352" spans="2:29" x14ac:dyDescent="0.3">
      <c r="B352" s="60"/>
      <c r="C352" s="60"/>
      <c r="D352" s="147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</row>
    <row r="353" spans="2:29" x14ac:dyDescent="0.3">
      <c r="B353" s="60"/>
      <c r="C353" s="60"/>
      <c r="D353" s="147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</row>
    <row r="354" spans="2:29" x14ac:dyDescent="0.3">
      <c r="B354" s="60"/>
      <c r="C354" s="60"/>
      <c r="D354" s="147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</row>
    <row r="355" spans="2:29" x14ac:dyDescent="0.3">
      <c r="B355" s="60"/>
      <c r="C355" s="60"/>
      <c r="D355" s="147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</row>
    <row r="356" spans="2:29" x14ac:dyDescent="0.3">
      <c r="B356" s="60"/>
      <c r="C356" s="60"/>
      <c r="D356" s="147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</row>
    <row r="357" spans="2:29" x14ac:dyDescent="0.3">
      <c r="B357" s="60"/>
      <c r="C357" s="60"/>
      <c r="D357" s="147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</row>
    <row r="358" spans="2:29" x14ac:dyDescent="0.3">
      <c r="B358" s="60"/>
      <c r="C358" s="60"/>
      <c r="D358" s="147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</row>
    <row r="359" spans="2:29" x14ac:dyDescent="0.3">
      <c r="B359" s="60"/>
      <c r="C359" s="60"/>
      <c r="D359" s="147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</row>
    <row r="360" spans="2:29" x14ac:dyDescent="0.3">
      <c r="B360" s="60"/>
      <c r="C360" s="60"/>
      <c r="D360" s="147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  <c r="AA360" s="60"/>
      <c r="AB360" s="60"/>
      <c r="AC360" s="60"/>
    </row>
    <row r="361" spans="2:29" x14ac:dyDescent="0.3">
      <c r="B361" s="60"/>
      <c r="C361" s="60"/>
      <c r="D361" s="147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</row>
    <row r="362" spans="2:29" x14ac:dyDescent="0.3">
      <c r="B362" s="60"/>
      <c r="C362" s="60"/>
      <c r="D362" s="147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  <c r="AA362" s="60"/>
      <c r="AB362" s="60"/>
      <c r="AC362" s="60"/>
    </row>
    <row r="363" spans="2:29" x14ac:dyDescent="0.3">
      <c r="B363" s="60"/>
      <c r="C363" s="60"/>
      <c r="D363" s="147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  <c r="AA363" s="60"/>
      <c r="AB363" s="60"/>
      <c r="AC363" s="60"/>
    </row>
    <row r="364" spans="2:29" x14ac:dyDescent="0.3">
      <c r="B364" s="60"/>
      <c r="C364" s="60"/>
      <c r="D364" s="147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  <c r="AA364" s="60"/>
      <c r="AB364" s="60"/>
      <c r="AC364" s="60"/>
    </row>
    <row r="365" spans="2:29" x14ac:dyDescent="0.3">
      <c r="B365" s="60"/>
      <c r="C365" s="60"/>
      <c r="D365" s="147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  <c r="AA365" s="60"/>
      <c r="AB365" s="60"/>
      <c r="AC365" s="60"/>
    </row>
    <row r="366" spans="2:29" x14ac:dyDescent="0.3">
      <c r="B366" s="60"/>
      <c r="C366" s="60"/>
      <c r="D366" s="147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  <c r="AA366" s="60"/>
      <c r="AB366" s="60"/>
      <c r="AC366" s="60"/>
    </row>
    <row r="367" spans="2:29" x14ac:dyDescent="0.3">
      <c r="B367" s="60"/>
      <c r="C367" s="60"/>
      <c r="D367" s="147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  <c r="AA367" s="60"/>
      <c r="AB367" s="60"/>
      <c r="AC367" s="60"/>
    </row>
    <row r="368" spans="2:29" x14ac:dyDescent="0.3">
      <c r="B368" s="60"/>
      <c r="C368" s="60"/>
      <c r="D368" s="147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</row>
    <row r="369" spans="2:29" x14ac:dyDescent="0.3">
      <c r="B369" s="60"/>
      <c r="C369" s="60"/>
      <c r="D369" s="147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  <c r="AA369" s="60"/>
      <c r="AB369" s="60"/>
      <c r="AC369" s="60"/>
    </row>
    <row r="370" spans="2:29" x14ac:dyDescent="0.3">
      <c r="B370" s="60"/>
      <c r="C370" s="60"/>
      <c r="D370" s="147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</row>
    <row r="371" spans="2:29" x14ac:dyDescent="0.3">
      <c r="B371" s="60"/>
      <c r="C371" s="60"/>
      <c r="D371" s="147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  <c r="AA371" s="60"/>
      <c r="AB371" s="60"/>
      <c r="AC371" s="60"/>
    </row>
    <row r="372" spans="2:29" x14ac:dyDescent="0.3">
      <c r="B372" s="60"/>
      <c r="C372" s="60"/>
      <c r="D372" s="147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  <c r="AA372" s="60"/>
      <c r="AB372" s="60"/>
      <c r="AC372" s="60"/>
    </row>
    <row r="373" spans="2:29" x14ac:dyDescent="0.3">
      <c r="B373" s="60"/>
      <c r="C373" s="60"/>
      <c r="D373" s="147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  <c r="AA373" s="60"/>
      <c r="AB373" s="60"/>
      <c r="AC373" s="60"/>
    </row>
    <row r="374" spans="2:29" x14ac:dyDescent="0.3">
      <c r="B374" s="60"/>
      <c r="C374" s="60"/>
      <c r="D374" s="147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  <c r="AA374" s="60"/>
      <c r="AB374" s="60"/>
      <c r="AC374" s="60"/>
    </row>
    <row r="375" spans="2:29" x14ac:dyDescent="0.3">
      <c r="B375" s="60"/>
      <c r="C375" s="60"/>
      <c r="D375" s="147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  <c r="AA375" s="60"/>
      <c r="AB375" s="60"/>
      <c r="AC375" s="60"/>
    </row>
    <row r="376" spans="2:29" x14ac:dyDescent="0.3">
      <c r="B376" s="60"/>
      <c r="C376" s="60"/>
      <c r="D376" s="147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</row>
    <row r="377" spans="2:29" x14ac:dyDescent="0.3">
      <c r="B377" s="60"/>
      <c r="C377" s="60"/>
      <c r="D377" s="147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  <c r="AA377" s="60"/>
      <c r="AB377" s="60"/>
      <c r="AC377" s="60"/>
    </row>
    <row r="378" spans="2:29" x14ac:dyDescent="0.3">
      <c r="B378" s="60"/>
      <c r="C378" s="60"/>
      <c r="D378" s="147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  <c r="AA378" s="60"/>
      <c r="AB378" s="60"/>
      <c r="AC378" s="60"/>
    </row>
    <row r="379" spans="2:29" x14ac:dyDescent="0.3">
      <c r="B379" s="60"/>
      <c r="C379" s="60"/>
      <c r="D379" s="147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</row>
    <row r="380" spans="2:29" x14ac:dyDescent="0.3">
      <c r="B380" s="60"/>
      <c r="C380" s="60"/>
      <c r="D380" s="147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</row>
    <row r="381" spans="2:29" x14ac:dyDescent="0.3">
      <c r="B381" s="60"/>
      <c r="C381" s="60"/>
      <c r="D381" s="147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  <c r="AA381" s="60"/>
      <c r="AB381" s="60"/>
      <c r="AC381" s="60"/>
    </row>
    <row r="382" spans="2:29" x14ac:dyDescent="0.3">
      <c r="B382" s="60"/>
      <c r="C382" s="60"/>
      <c r="D382" s="147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  <c r="AA382" s="60"/>
      <c r="AB382" s="60"/>
      <c r="AC382" s="60"/>
    </row>
    <row r="383" spans="2:29" x14ac:dyDescent="0.3">
      <c r="B383" s="60"/>
      <c r="C383" s="60"/>
      <c r="D383" s="147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  <c r="AA383" s="60"/>
      <c r="AB383" s="60"/>
      <c r="AC383" s="60"/>
    </row>
    <row r="384" spans="2:29" x14ac:dyDescent="0.3">
      <c r="B384" s="60"/>
      <c r="C384" s="60"/>
      <c r="D384" s="147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  <c r="AA384" s="60"/>
      <c r="AB384" s="60"/>
      <c r="AC384" s="60"/>
    </row>
    <row r="385" spans="2:29" x14ac:dyDescent="0.3">
      <c r="B385" s="60"/>
      <c r="C385" s="60"/>
      <c r="D385" s="147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  <c r="AA385" s="60"/>
      <c r="AB385" s="60"/>
      <c r="AC385" s="60"/>
    </row>
    <row r="386" spans="2:29" x14ac:dyDescent="0.3">
      <c r="B386" s="60"/>
      <c r="C386" s="60"/>
      <c r="D386" s="147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</row>
    <row r="387" spans="2:29" x14ac:dyDescent="0.3">
      <c r="B387" s="60"/>
      <c r="C387" s="60"/>
      <c r="D387" s="147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  <c r="AA387" s="60"/>
      <c r="AB387" s="60"/>
      <c r="AC387" s="60"/>
    </row>
    <row r="388" spans="2:29" x14ac:dyDescent="0.3">
      <c r="B388" s="60"/>
      <c r="C388" s="60"/>
      <c r="D388" s="147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</row>
    <row r="389" spans="2:29" x14ac:dyDescent="0.3">
      <c r="B389" s="60"/>
      <c r="C389" s="60"/>
      <c r="D389" s="147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  <c r="AA389" s="60"/>
      <c r="AB389" s="60"/>
      <c r="AC389" s="60"/>
    </row>
    <row r="390" spans="2:29" x14ac:dyDescent="0.3">
      <c r="B390" s="60"/>
      <c r="C390" s="60"/>
      <c r="D390" s="147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  <c r="AA390" s="60"/>
      <c r="AB390" s="60"/>
      <c r="AC390" s="60"/>
    </row>
    <row r="391" spans="2:29" x14ac:dyDescent="0.3">
      <c r="B391" s="60"/>
      <c r="C391" s="60"/>
      <c r="D391" s="147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  <c r="AA391" s="60"/>
      <c r="AB391" s="60"/>
      <c r="AC391" s="60"/>
    </row>
    <row r="392" spans="2:29" x14ac:dyDescent="0.3">
      <c r="B392" s="60"/>
      <c r="C392" s="60"/>
      <c r="D392" s="147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  <c r="AA392" s="60"/>
      <c r="AB392" s="60"/>
      <c r="AC392" s="60"/>
    </row>
    <row r="393" spans="2:29" x14ac:dyDescent="0.3">
      <c r="B393" s="60"/>
      <c r="C393" s="60"/>
      <c r="D393" s="147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  <c r="AA393" s="60"/>
      <c r="AB393" s="60"/>
      <c r="AC393" s="60"/>
    </row>
    <row r="394" spans="2:29" x14ac:dyDescent="0.3">
      <c r="B394" s="60"/>
      <c r="C394" s="60"/>
      <c r="D394" s="147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  <c r="AA394" s="60"/>
      <c r="AB394" s="60"/>
      <c r="AC394" s="60"/>
    </row>
    <row r="395" spans="2:29" x14ac:dyDescent="0.3">
      <c r="B395" s="60"/>
      <c r="C395" s="60"/>
      <c r="D395" s="147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  <c r="AA395" s="60"/>
      <c r="AB395" s="60"/>
      <c r="AC395" s="60"/>
    </row>
    <row r="396" spans="2:29" x14ac:dyDescent="0.3">
      <c r="B396" s="60"/>
      <c r="C396" s="60"/>
      <c r="D396" s="147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</row>
    <row r="397" spans="2:29" x14ac:dyDescent="0.3">
      <c r="B397" s="60"/>
      <c r="C397" s="60"/>
      <c r="D397" s="147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  <c r="AA397" s="60"/>
      <c r="AB397" s="60"/>
      <c r="AC397" s="60"/>
    </row>
    <row r="398" spans="2:29" x14ac:dyDescent="0.3">
      <c r="B398" s="60"/>
      <c r="C398" s="60"/>
      <c r="D398" s="147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  <c r="AA398" s="60"/>
      <c r="AB398" s="60"/>
      <c r="AC398" s="60"/>
    </row>
    <row r="399" spans="2:29" x14ac:dyDescent="0.3">
      <c r="B399" s="60"/>
      <c r="C399" s="60"/>
      <c r="D399" s="147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  <c r="AA399" s="60"/>
      <c r="AB399" s="60"/>
      <c r="AC399" s="60"/>
    </row>
    <row r="400" spans="2:29" x14ac:dyDescent="0.3">
      <c r="B400" s="60"/>
      <c r="C400" s="60"/>
      <c r="D400" s="147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  <c r="AA400" s="60"/>
      <c r="AB400" s="60"/>
      <c r="AC400" s="60"/>
    </row>
    <row r="401" spans="2:29" x14ac:dyDescent="0.3">
      <c r="B401" s="60"/>
      <c r="C401" s="60"/>
      <c r="D401" s="147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  <c r="AA401" s="60"/>
      <c r="AB401" s="60"/>
      <c r="AC401" s="60"/>
    </row>
    <row r="402" spans="2:29" x14ac:dyDescent="0.3">
      <c r="B402" s="60"/>
      <c r="C402" s="60"/>
      <c r="D402" s="147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  <c r="AA402" s="60"/>
      <c r="AB402" s="60"/>
      <c r="AC402" s="60"/>
    </row>
    <row r="403" spans="2:29" x14ac:dyDescent="0.3">
      <c r="B403" s="60"/>
      <c r="C403" s="60"/>
      <c r="D403" s="147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  <c r="AA403" s="60"/>
      <c r="AB403" s="60"/>
      <c r="AC403" s="60"/>
    </row>
    <row r="404" spans="2:29" x14ac:dyDescent="0.3">
      <c r="B404" s="60"/>
      <c r="C404" s="60"/>
      <c r="D404" s="147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</row>
    <row r="405" spans="2:29" x14ac:dyDescent="0.3">
      <c r="B405" s="60"/>
      <c r="C405" s="60"/>
      <c r="D405" s="147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</row>
    <row r="406" spans="2:29" x14ac:dyDescent="0.3">
      <c r="B406" s="60"/>
      <c r="C406" s="60"/>
      <c r="D406" s="147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  <c r="AA406" s="60"/>
      <c r="AB406" s="60"/>
      <c r="AC406" s="60"/>
    </row>
    <row r="407" spans="2:29" x14ac:dyDescent="0.3">
      <c r="B407" s="60"/>
      <c r="C407" s="60"/>
      <c r="D407" s="147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  <c r="AA407" s="60"/>
      <c r="AB407" s="60"/>
      <c r="AC407" s="60"/>
    </row>
    <row r="408" spans="2:29" x14ac:dyDescent="0.3">
      <c r="B408" s="60"/>
      <c r="C408" s="60"/>
      <c r="D408" s="147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  <c r="AA408" s="60"/>
      <c r="AB408" s="60"/>
      <c r="AC408" s="60"/>
    </row>
    <row r="409" spans="2:29" x14ac:dyDescent="0.3">
      <c r="B409" s="60"/>
      <c r="C409" s="60"/>
      <c r="D409" s="147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  <c r="AA409" s="60"/>
      <c r="AB409" s="60"/>
      <c r="AC409" s="60"/>
    </row>
    <row r="410" spans="2:29" x14ac:dyDescent="0.3">
      <c r="B410" s="60"/>
      <c r="C410" s="60"/>
      <c r="D410" s="147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  <c r="AA410" s="60"/>
      <c r="AB410" s="60"/>
      <c r="AC410" s="60"/>
    </row>
    <row r="411" spans="2:29" x14ac:dyDescent="0.3">
      <c r="B411" s="60"/>
      <c r="C411" s="60"/>
      <c r="D411" s="147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  <c r="AA411" s="60"/>
      <c r="AB411" s="60"/>
      <c r="AC411" s="60"/>
    </row>
    <row r="412" spans="2:29" x14ac:dyDescent="0.3">
      <c r="B412" s="60"/>
      <c r="C412" s="60"/>
      <c r="D412" s="147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  <c r="AA412" s="60"/>
      <c r="AB412" s="60"/>
      <c r="AC412" s="60"/>
    </row>
    <row r="413" spans="2:29" x14ac:dyDescent="0.3">
      <c r="B413" s="60"/>
      <c r="C413" s="60"/>
      <c r="D413" s="147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</row>
    <row r="414" spans="2:29" x14ac:dyDescent="0.3">
      <c r="B414" s="60"/>
      <c r="C414" s="60"/>
      <c r="D414" s="147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  <c r="AA414" s="60"/>
      <c r="AB414" s="60"/>
      <c r="AC414" s="60"/>
    </row>
    <row r="415" spans="2:29" x14ac:dyDescent="0.3">
      <c r="B415" s="60"/>
      <c r="C415" s="60"/>
      <c r="D415" s="147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  <c r="AA415" s="60"/>
      <c r="AB415" s="60"/>
      <c r="AC415" s="60"/>
    </row>
    <row r="416" spans="2:29" x14ac:dyDescent="0.3">
      <c r="B416" s="60"/>
      <c r="C416" s="60"/>
      <c r="D416" s="147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</row>
    <row r="417" spans="2:29" x14ac:dyDescent="0.3">
      <c r="B417" s="60"/>
      <c r="C417" s="60"/>
      <c r="D417" s="147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</row>
    <row r="418" spans="2:29" x14ac:dyDescent="0.3">
      <c r="B418" s="60"/>
      <c r="C418" s="60"/>
      <c r="D418" s="147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  <c r="AA418" s="60"/>
      <c r="AB418" s="60"/>
      <c r="AC418" s="60"/>
    </row>
    <row r="419" spans="2:29" x14ac:dyDescent="0.3">
      <c r="B419" s="60"/>
      <c r="C419" s="60"/>
      <c r="D419" s="147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  <c r="AA419" s="60"/>
      <c r="AB419" s="60"/>
      <c r="AC419" s="60"/>
    </row>
    <row r="420" spans="2:29" x14ac:dyDescent="0.3">
      <c r="B420" s="60"/>
      <c r="C420" s="60"/>
      <c r="D420" s="147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  <c r="AA420" s="60"/>
      <c r="AB420" s="60"/>
      <c r="AC420" s="60"/>
    </row>
    <row r="421" spans="2:29" x14ac:dyDescent="0.3">
      <c r="B421" s="60"/>
      <c r="C421" s="60"/>
      <c r="D421" s="147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  <c r="AA421" s="60"/>
      <c r="AB421" s="60"/>
      <c r="AC421" s="60"/>
    </row>
    <row r="422" spans="2:29" x14ac:dyDescent="0.3">
      <c r="B422" s="60"/>
      <c r="C422" s="60"/>
      <c r="D422" s="147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</row>
    <row r="423" spans="2:29" x14ac:dyDescent="0.3">
      <c r="B423" s="60"/>
      <c r="C423" s="60"/>
      <c r="D423" s="147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</row>
    <row r="424" spans="2:29" x14ac:dyDescent="0.3">
      <c r="B424" s="60"/>
      <c r="C424" s="60"/>
      <c r="D424" s="147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  <c r="AA424" s="60"/>
      <c r="AB424" s="60"/>
      <c r="AC424" s="60"/>
    </row>
    <row r="425" spans="2:29" x14ac:dyDescent="0.3">
      <c r="B425" s="60"/>
      <c r="C425" s="60"/>
      <c r="D425" s="147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  <c r="AA425" s="60"/>
      <c r="AB425" s="60"/>
      <c r="AC425" s="60"/>
    </row>
    <row r="426" spans="2:29" x14ac:dyDescent="0.3">
      <c r="B426" s="60"/>
      <c r="C426" s="60"/>
      <c r="D426" s="147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  <c r="AA426" s="60"/>
      <c r="AB426" s="60"/>
      <c r="AC426" s="60"/>
    </row>
    <row r="427" spans="2:29" x14ac:dyDescent="0.3">
      <c r="B427" s="60"/>
      <c r="C427" s="60"/>
      <c r="D427" s="147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  <c r="AA427" s="60"/>
      <c r="AB427" s="60"/>
      <c r="AC427" s="60"/>
    </row>
    <row r="428" spans="2:29" x14ac:dyDescent="0.3">
      <c r="B428" s="60"/>
      <c r="C428" s="60"/>
      <c r="D428" s="147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  <c r="AA428" s="60"/>
      <c r="AB428" s="60"/>
      <c r="AC428" s="60"/>
    </row>
    <row r="429" spans="2:29" x14ac:dyDescent="0.3">
      <c r="B429" s="60"/>
      <c r="C429" s="60"/>
      <c r="D429" s="147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</row>
    <row r="430" spans="2:29" x14ac:dyDescent="0.3">
      <c r="B430" s="60"/>
      <c r="C430" s="60"/>
      <c r="D430" s="147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</row>
    <row r="431" spans="2:29" x14ac:dyDescent="0.3">
      <c r="B431" s="60"/>
      <c r="C431" s="60"/>
      <c r="D431" s="147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  <c r="AA431" s="60"/>
      <c r="AB431" s="60"/>
      <c r="AC431" s="60"/>
    </row>
    <row r="432" spans="2:29" x14ac:dyDescent="0.3">
      <c r="B432" s="60"/>
      <c r="C432" s="60"/>
      <c r="D432" s="147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  <c r="AA432" s="60"/>
      <c r="AB432" s="60"/>
      <c r="AC432" s="60"/>
    </row>
    <row r="433" spans="2:29" x14ac:dyDescent="0.3">
      <c r="B433" s="60"/>
      <c r="C433" s="60"/>
      <c r="D433" s="147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  <c r="AA433" s="60"/>
      <c r="AB433" s="60"/>
      <c r="AC433" s="60"/>
    </row>
    <row r="434" spans="2:29" x14ac:dyDescent="0.3">
      <c r="B434" s="60"/>
      <c r="C434" s="60"/>
      <c r="D434" s="147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  <c r="AA434" s="60"/>
      <c r="AB434" s="60"/>
      <c r="AC434" s="60"/>
    </row>
    <row r="435" spans="2:29" x14ac:dyDescent="0.3">
      <c r="B435" s="60"/>
      <c r="C435" s="60"/>
      <c r="D435" s="147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  <c r="AA435" s="60"/>
      <c r="AB435" s="60"/>
      <c r="AC435" s="60"/>
    </row>
    <row r="436" spans="2:29" x14ac:dyDescent="0.3">
      <c r="B436" s="60"/>
      <c r="C436" s="60"/>
      <c r="D436" s="147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  <c r="AA436" s="60"/>
      <c r="AB436" s="60"/>
      <c r="AC436" s="60"/>
    </row>
    <row r="437" spans="2:29" x14ac:dyDescent="0.3">
      <c r="B437" s="60"/>
      <c r="C437" s="60"/>
      <c r="D437" s="147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  <c r="AA437" s="60"/>
      <c r="AB437" s="60"/>
      <c r="AC437" s="60"/>
    </row>
    <row r="438" spans="2:29" x14ac:dyDescent="0.3">
      <c r="B438" s="60"/>
      <c r="C438" s="60"/>
      <c r="D438" s="147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  <c r="AA438" s="60"/>
      <c r="AB438" s="60"/>
      <c r="AC438" s="60"/>
    </row>
    <row r="439" spans="2:29" x14ac:dyDescent="0.3">
      <c r="B439" s="60"/>
      <c r="C439" s="60"/>
      <c r="D439" s="147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</row>
    <row r="440" spans="2:29" x14ac:dyDescent="0.3">
      <c r="B440" s="60"/>
      <c r="C440" s="60"/>
      <c r="D440" s="147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</row>
    <row r="441" spans="2:29" x14ac:dyDescent="0.3">
      <c r="B441" s="60"/>
      <c r="C441" s="60"/>
      <c r="D441" s="147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</row>
    <row r="442" spans="2:29" x14ac:dyDescent="0.3">
      <c r="B442" s="60"/>
      <c r="C442" s="60"/>
      <c r="D442" s="147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  <c r="AA442" s="60"/>
      <c r="AB442" s="60"/>
      <c r="AC442" s="60"/>
    </row>
    <row r="443" spans="2:29" x14ac:dyDescent="0.3">
      <c r="B443" s="60"/>
      <c r="C443" s="60"/>
      <c r="D443" s="147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  <c r="AA443" s="60"/>
      <c r="AB443" s="60"/>
      <c r="AC443" s="60"/>
    </row>
    <row r="444" spans="2:29" x14ac:dyDescent="0.3">
      <c r="B444" s="60"/>
      <c r="C444" s="60"/>
      <c r="D444" s="147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  <c r="AA444" s="60"/>
      <c r="AB444" s="60"/>
      <c r="AC444" s="60"/>
    </row>
    <row r="445" spans="2:29" x14ac:dyDescent="0.3">
      <c r="B445" s="60"/>
      <c r="C445" s="60"/>
      <c r="D445" s="147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  <c r="AA445" s="60"/>
      <c r="AB445" s="60"/>
      <c r="AC445" s="60"/>
    </row>
    <row r="446" spans="2:29" x14ac:dyDescent="0.3">
      <c r="B446" s="60"/>
      <c r="C446" s="60"/>
      <c r="D446" s="147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  <c r="AA446" s="60"/>
      <c r="AB446" s="60"/>
      <c r="AC446" s="60"/>
    </row>
    <row r="447" spans="2:29" x14ac:dyDescent="0.3">
      <c r="B447" s="60"/>
      <c r="C447" s="60"/>
      <c r="D447" s="147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  <c r="AA447" s="60"/>
      <c r="AB447" s="60"/>
      <c r="AC447" s="60"/>
    </row>
    <row r="448" spans="2:29" x14ac:dyDescent="0.3">
      <c r="B448" s="60"/>
      <c r="C448" s="60"/>
      <c r="D448" s="147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  <c r="AA448" s="60"/>
      <c r="AB448" s="60"/>
      <c r="AC448" s="60"/>
    </row>
    <row r="449" spans="2:29" x14ac:dyDescent="0.3">
      <c r="B449" s="60"/>
      <c r="C449" s="60"/>
      <c r="D449" s="147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  <c r="AA449" s="60"/>
      <c r="AB449" s="60"/>
      <c r="AC449" s="60"/>
    </row>
    <row r="450" spans="2:29" x14ac:dyDescent="0.3">
      <c r="B450" s="60"/>
      <c r="C450" s="60"/>
      <c r="D450" s="147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  <c r="AA450" s="60"/>
      <c r="AB450" s="60"/>
      <c r="AC450" s="60"/>
    </row>
    <row r="451" spans="2:29" x14ac:dyDescent="0.3">
      <c r="B451" s="60"/>
      <c r="C451" s="60"/>
      <c r="D451" s="147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  <c r="AA451" s="60"/>
      <c r="AB451" s="60"/>
      <c r="AC451" s="60"/>
    </row>
    <row r="452" spans="2:29" x14ac:dyDescent="0.3">
      <c r="B452" s="60"/>
      <c r="C452" s="60"/>
      <c r="D452" s="147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</row>
    <row r="453" spans="2:29" x14ac:dyDescent="0.3">
      <c r="B453" s="60"/>
      <c r="C453" s="60"/>
      <c r="D453" s="147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</row>
    <row r="454" spans="2:29" x14ac:dyDescent="0.3">
      <c r="B454" s="60"/>
      <c r="C454" s="60"/>
      <c r="D454" s="147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  <c r="AA454" s="60"/>
      <c r="AB454" s="60"/>
      <c r="AC454" s="60"/>
    </row>
    <row r="455" spans="2:29" x14ac:dyDescent="0.3">
      <c r="B455" s="60"/>
      <c r="C455" s="60"/>
      <c r="D455" s="147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  <c r="AA455" s="60"/>
      <c r="AB455" s="60"/>
      <c r="AC455" s="60"/>
    </row>
    <row r="456" spans="2:29" x14ac:dyDescent="0.3">
      <c r="B456" s="60"/>
      <c r="C456" s="60"/>
      <c r="D456" s="147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  <c r="AA456" s="60"/>
      <c r="AB456" s="60"/>
      <c r="AC456" s="60"/>
    </row>
    <row r="457" spans="2:29" x14ac:dyDescent="0.3">
      <c r="B457" s="60"/>
      <c r="C457" s="60"/>
      <c r="D457" s="147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  <c r="AA457" s="60"/>
      <c r="AB457" s="60"/>
      <c r="AC457" s="60"/>
    </row>
    <row r="458" spans="2:29" x14ac:dyDescent="0.3">
      <c r="B458" s="60"/>
      <c r="C458" s="60"/>
      <c r="D458" s="147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  <c r="AA458" s="60"/>
      <c r="AB458" s="60"/>
      <c r="AC458" s="60"/>
    </row>
    <row r="459" spans="2:29" x14ac:dyDescent="0.3">
      <c r="B459" s="60"/>
      <c r="C459" s="60"/>
      <c r="D459" s="147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  <c r="AA459" s="60"/>
      <c r="AB459" s="60"/>
      <c r="AC459" s="60"/>
    </row>
    <row r="460" spans="2:29" x14ac:dyDescent="0.3">
      <c r="B460" s="60"/>
      <c r="C460" s="60"/>
      <c r="D460" s="147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  <c r="AA460" s="60"/>
      <c r="AB460" s="60"/>
      <c r="AC460" s="60"/>
    </row>
    <row r="461" spans="2:29" x14ac:dyDescent="0.3">
      <c r="B461" s="60"/>
      <c r="C461" s="60"/>
      <c r="D461" s="147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  <c r="AA461" s="60"/>
      <c r="AB461" s="60"/>
      <c r="AC461" s="60"/>
    </row>
    <row r="462" spans="2:29" x14ac:dyDescent="0.3">
      <c r="B462" s="60"/>
      <c r="C462" s="60"/>
      <c r="D462" s="147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  <c r="AA462" s="60"/>
      <c r="AB462" s="60"/>
      <c r="AC462" s="60"/>
    </row>
    <row r="463" spans="2:29" x14ac:dyDescent="0.3">
      <c r="B463" s="60"/>
      <c r="C463" s="60"/>
      <c r="D463" s="147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  <c r="AA463" s="60"/>
      <c r="AB463" s="60"/>
      <c r="AC463" s="60"/>
    </row>
    <row r="464" spans="2:29" x14ac:dyDescent="0.3">
      <c r="B464" s="60"/>
      <c r="C464" s="60"/>
      <c r="D464" s="147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60"/>
    </row>
    <row r="465" spans="2:29" x14ac:dyDescent="0.3">
      <c r="B465" s="60"/>
      <c r="C465" s="60"/>
      <c r="D465" s="147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  <c r="AA465" s="60"/>
      <c r="AB465" s="60"/>
      <c r="AC465" s="60"/>
    </row>
    <row r="466" spans="2:29" x14ac:dyDescent="0.3">
      <c r="B466" s="60"/>
      <c r="C466" s="60"/>
      <c r="D466" s="147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  <c r="AA466" s="60"/>
      <c r="AB466" s="60"/>
      <c r="AC466" s="60"/>
    </row>
    <row r="467" spans="2:29" x14ac:dyDescent="0.3">
      <c r="B467" s="60"/>
      <c r="C467" s="60"/>
      <c r="D467" s="147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  <c r="AA467" s="60"/>
      <c r="AB467" s="60"/>
      <c r="AC467" s="60"/>
    </row>
    <row r="468" spans="2:29" x14ac:dyDescent="0.3">
      <c r="B468" s="60"/>
      <c r="C468" s="60"/>
      <c r="D468" s="147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  <c r="AA468" s="60"/>
      <c r="AB468" s="60"/>
      <c r="AC468" s="60"/>
    </row>
    <row r="469" spans="2:29" x14ac:dyDescent="0.3">
      <c r="B469" s="60"/>
      <c r="C469" s="60"/>
      <c r="D469" s="147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  <c r="AA469" s="60"/>
      <c r="AB469" s="60"/>
      <c r="AC469" s="60"/>
    </row>
    <row r="470" spans="2:29" x14ac:dyDescent="0.3">
      <c r="B470" s="60"/>
      <c r="C470" s="60"/>
      <c r="D470" s="147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  <c r="AA470" s="60"/>
      <c r="AB470" s="60"/>
      <c r="AC470" s="60"/>
    </row>
    <row r="471" spans="2:29" x14ac:dyDescent="0.3">
      <c r="B471" s="60"/>
      <c r="C471" s="60"/>
      <c r="D471" s="147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  <c r="AA471" s="60"/>
      <c r="AB471" s="60"/>
      <c r="AC471" s="60"/>
    </row>
    <row r="472" spans="2:29" x14ac:dyDescent="0.3">
      <c r="B472" s="60"/>
      <c r="C472" s="60"/>
      <c r="D472" s="147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  <c r="AA472" s="60"/>
      <c r="AB472" s="60"/>
      <c r="AC472" s="60"/>
    </row>
    <row r="473" spans="2:29" x14ac:dyDescent="0.3">
      <c r="B473" s="60"/>
      <c r="C473" s="60"/>
      <c r="D473" s="147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  <c r="AA473" s="60"/>
      <c r="AB473" s="60"/>
      <c r="AC473" s="60"/>
    </row>
    <row r="474" spans="2:29" x14ac:dyDescent="0.3">
      <c r="B474" s="60"/>
      <c r="C474" s="60"/>
      <c r="D474" s="147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  <c r="AA474" s="60"/>
      <c r="AB474" s="60"/>
      <c r="AC474" s="60"/>
    </row>
    <row r="475" spans="2:29" x14ac:dyDescent="0.3">
      <c r="B475" s="60"/>
      <c r="C475" s="60"/>
      <c r="D475" s="147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  <c r="AA475" s="60"/>
      <c r="AB475" s="60"/>
      <c r="AC475" s="60"/>
    </row>
    <row r="476" spans="2:29" x14ac:dyDescent="0.3">
      <c r="B476" s="60"/>
      <c r="C476" s="60"/>
      <c r="D476" s="147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</row>
    <row r="477" spans="2:29" x14ac:dyDescent="0.3">
      <c r="B477" s="60"/>
      <c r="C477" s="60"/>
      <c r="D477" s="147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</row>
    <row r="478" spans="2:29" x14ac:dyDescent="0.3">
      <c r="B478" s="60"/>
      <c r="C478" s="60"/>
      <c r="D478" s="147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  <c r="AA478" s="60"/>
      <c r="AB478" s="60"/>
      <c r="AC478" s="60"/>
    </row>
    <row r="479" spans="2:29" x14ac:dyDescent="0.3">
      <c r="B479" s="60"/>
      <c r="C479" s="60"/>
      <c r="D479" s="147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  <c r="AA479" s="60"/>
      <c r="AB479" s="60"/>
      <c r="AC479" s="60"/>
    </row>
    <row r="480" spans="2:29" x14ac:dyDescent="0.3">
      <c r="B480" s="60"/>
      <c r="C480" s="60"/>
      <c r="D480" s="147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</row>
    <row r="481" spans="2:29" x14ac:dyDescent="0.3">
      <c r="B481" s="60"/>
      <c r="C481" s="60"/>
      <c r="D481" s="147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  <c r="AA481" s="60"/>
      <c r="AB481" s="60"/>
      <c r="AC481" s="60"/>
    </row>
    <row r="482" spans="2:29" x14ac:dyDescent="0.3">
      <c r="B482" s="60"/>
      <c r="C482" s="60"/>
      <c r="D482" s="147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  <c r="AA482" s="60"/>
      <c r="AB482" s="60"/>
      <c r="AC482" s="60"/>
    </row>
    <row r="483" spans="2:29" x14ac:dyDescent="0.3">
      <c r="B483" s="60"/>
      <c r="C483" s="60"/>
      <c r="D483" s="147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  <c r="AA483" s="60"/>
      <c r="AB483" s="60"/>
      <c r="AC483" s="60"/>
    </row>
    <row r="484" spans="2:29" x14ac:dyDescent="0.3">
      <c r="B484" s="60"/>
      <c r="C484" s="60"/>
      <c r="D484" s="147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  <c r="AA484" s="60"/>
      <c r="AB484" s="60"/>
      <c r="AC484" s="60"/>
    </row>
    <row r="485" spans="2:29" x14ac:dyDescent="0.3">
      <c r="B485" s="60"/>
      <c r="C485" s="60"/>
      <c r="D485" s="147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  <c r="AA485" s="60"/>
      <c r="AB485" s="60"/>
      <c r="AC485" s="60"/>
    </row>
    <row r="486" spans="2:29" x14ac:dyDescent="0.3">
      <c r="B486" s="60"/>
      <c r="C486" s="60"/>
      <c r="D486" s="147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  <c r="AA486" s="60"/>
      <c r="AB486" s="60"/>
      <c r="AC486" s="60"/>
    </row>
    <row r="487" spans="2:29" x14ac:dyDescent="0.3">
      <c r="B487" s="60"/>
      <c r="C487" s="60"/>
      <c r="D487" s="147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  <c r="AA487" s="60"/>
      <c r="AB487" s="60"/>
      <c r="AC487" s="60"/>
    </row>
    <row r="488" spans="2:29" x14ac:dyDescent="0.3">
      <c r="B488" s="60"/>
      <c r="C488" s="60"/>
      <c r="D488" s="147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</row>
    <row r="489" spans="2:29" x14ac:dyDescent="0.3">
      <c r="B489" s="60"/>
      <c r="C489" s="60"/>
      <c r="D489" s="147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</row>
    <row r="490" spans="2:29" x14ac:dyDescent="0.3">
      <c r="B490" s="60"/>
      <c r="C490" s="60"/>
      <c r="D490" s="147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  <c r="AA490" s="60"/>
      <c r="AB490" s="60"/>
      <c r="AC490" s="60"/>
    </row>
    <row r="491" spans="2:29" x14ac:dyDescent="0.3">
      <c r="B491" s="60"/>
      <c r="C491" s="60"/>
      <c r="D491" s="147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  <c r="AA491" s="60"/>
      <c r="AB491" s="60"/>
      <c r="AC491" s="60"/>
    </row>
    <row r="492" spans="2:29" x14ac:dyDescent="0.3">
      <c r="B492" s="60"/>
      <c r="C492" s="60"/>
      <c r="D492" s="147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  <c r="AA492" s="60"/>
      <c r="AB492" s="60"/>
      <c r="AC492" s="60"/>
    </row>
    <row r="493" spans="2:29" x14ac:dyDescent="0.3">
      <c r="B493" s="60"/>
      <c r="C493" s="60"/>
      <c r="D493" s="147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  <c r="AA493" s="60"/>
      <c r="AB493" s="60"/>
      <c r="AC493" s="60"/>
    </row>
    <row r="494" spans="2:29" x14ac:dyDescent="0.3">
      <c r="B494" s="60"/>
      <c r="C494" s="60"/>
      <c r="D494" s="147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  <c r="AA494" s="60"/>
      <c r="AB494" s="60"/>
      <c r="AC494" s="60"/>
    </row>
    <row r="495" spans="2:29" x14ac:dyDescent="0.3">
      <c r="B495" s="60"/>
      <c r="C495" s="60"/>
      <c r="D495" s="147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  <c r="AA495" s="60"/>
      <c r="AB495" s="60"/>
      <c r="AC495" s="60"/>
    </row>
    <row r="496" spans="2:29" x14ac:dyDescent="0.3">
      <c r="B496" s="60"/>
      <c r="C496" s="60"/>
      <c r="D496" s="147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  <c r="AA496" s="60"/>
      <c r="AB496" s="60"/>
      <c r="AC496" s="60"/>
    </row>
    <row r="497" spans="2:29" x14ac:dyDescent="0.3">
      <c r="B497" s="60"/>
      <c r="C497" s="60"/>
      <c r="D497" s="147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  <c r="AA497" s="60"/>
      <c r="AB497" s="60"/>
      <c r="AC497" s="60"/>
    </row>
    <row r="498" spans="2:29" x14ac:dyDescent="0.3">
      <c r="B498" s="60"/>
      <c r="C498" s="60"/>
      <c r="D498" s="147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  <c r="AA498" s="60"/>
      <c r="AB498" s="60"/>
      <c r="AC498" s="60"/>
    </row>
    <row r="499" spans="2:29" x14ac:dyDescent="0.3">
      <c r="B499" s="60"/>
      <c r="C499" s="60"/>
      <c r="D499" s="147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  <c r="AA499" s="60"/>
      <c r="AB499" s="60"/>
      <c r="AC499" s="60"/>
    </row>
    <row r="500" spans="2:29" x14ac:dyDescent="0.3">
      <c r="B500" s="60"/>
      <c r="C500" s="60"/>
      <c r="D500" s="147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</row>
    <row r="501" spans="2:29" x14ac:dyDescent="0.3">
      <c r="B501" s="60"/>
      <c r="C501" s="60"/>
      <c r="D501" s="147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</row>
    <row r="502" spans="2:29" x14ac:dyDescent="0.3">
      <c r="B502" s="60"/>
      <c r="C502" s="60"/>
      <c r="D502" s="147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  <c r="AA502" s="60"/>
      <c r="AB502" s="60"/>
      <c r="AC502" s="60"/>
    </row>
    <row r="503" spans="2:29" x14ac:dyDescent="0.3">
      <c r="B503" s="60"/>
      <c r="C503" s="60"/>
      <c r="D503" s="147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  <c r="AA503" s="60"/>
      <c r="AB503" s="60"/>
      <c r="AC503" s="60"/>
    </row>
    <row r="504" spans="2:29" x14ac:dyDescent="0.3">
      <c r="B504" s="60"/>
      <c r="C504" s="60"/>
      <c r="D504" s="147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  <c r="AA504" s="60"/>
      <c r="AB504" s="60"/>
      <c r="AC504" s="60"/>
    </row>
    <row r="505" spans="2:29" x14ac:dyDescent="0.3">
      <c r="B505" s="60"/>
      <c r="C505" s="60"/>
      <c r="D505" s="147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  <c r="AA505" s="60"/>
      <c r="AB505" s="60"/>
      <c r="AC505" s="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TZ_National</vt:lpstr>
      <vt:lpstr>TZ_Parity</vt:lpstr>
      <vt:lpstr>TZ_Urban_Rural</vt:lpstr>
      <vt:lpstr>TZ_Contraception_Urban_Rural</vt:lpstr>
    </vt:vector>
  </TitlesOfParts>
  <Company>University of Cape Town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Catriona</dc:creator>
  <cp:lastModifiedBy>Catriona</cp:lastModifiedBy>
  <dcterms:created xsi:type="dcterms:W3CDTF">2018-04-25T10:20:00Z</dcterms:created>
  <dcterms:modified xsi:type="dcterms:W3CDTF">2018-04-25T12:59:35Z</dcterms:modified>
</cp:coreProperties>
</file>